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pichardo\Desktop\Archivos MOPC\LABORATORIO MECANICA DE SUELOS MOPC\"/>
    </mc:Choice>
  </mc:AlternateContent>
  <bookViews>
    <workbookView xWindow="0" yWindow="0" windowWidth="25200" windowHeight="11385"/>
  </bookViews>
  <sheets>
    <sheet name="LISTADO MEC. SUELOS N.NOMBRE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 localSheetId="0">[1]Presup.!#REF!</definedName>
    <definedName name="\A">[1]Presup.!#REF!</definedName>
    <definedName name="\M" localSheetId="0">[1]Presup.!#REF!</definedName>
    <definedName name="\M">[1]Presup.!#REF!</definedName>
    <definedName name="\R" localSheetId="0">[1]Presup.!#REF!</definedName>
    <definedName name="\R">[1]Presup.!#REF!</definedName>
    <definedName name="\T" localSheetId="0">[1]Presup.!#REF!</definedName>
    <definedName name="\T">[1]Presup.!#REF!</definedName>
    <definedName name="_______________________________OP1" localSheetId="0">'[2]Mano Obra'!$D$12</definedName>
    <definedName name="_______________________________OP1">'[3]Mano Obra'!$D$12</definedName>
    <definedName name="_______________________________OP2" localSheetId="0">'[2]Mano Obra'!$D$14</definedName>
    <definedName name="_______________________________OP2">'[3]Mano Obra'!$D$14</definedName>
    <definedName name="_______________________________OP3" localSheetId="0">'[2]Mano Obra'!$D$15</definedName>
    <definedName name="_______________________________OP3">'[3]Mano Obra'!$D$15</definedName>
    <definedName name="_____________________________OP1" localSheetId="0">'[2]Mano Obra'!$D$12</definedName>
    <definedName name="_____________________________OP1">'[3]Mano Obra'!$D$12</definedName>
    <definedName name="_____________________________OP2" localSheetId="0">'[2]Mano Obra'!$D$14</definedName>
    <definedName name="_____________________________OP2">'[3]Mano Obra'!$D$14</definedName>
    <definedName name="_____________________________OP3" localSheetId="0">'[2]Mano Obra'!$D$15</definedName>
    <definedName name="_____________________________OP3">'[3]Mano Obra'!$D$15</definedName>
    <definedName name="___________________________OP1" localSheetId="0">'[2]Mano Obra'!$D$12</definedName>
    <definedName name="___________________________OP1">'[3]Mano Obra'!$D$12</definedName>
    <definedName name="___________________________OP2" localSheetId="0">'[2]Mano Obra'!$D$14</definedName>
    <definedName name="___________________________OP2">'[3]Mano Obra'!$D$14</definedName>
    <definedName name="___________________________OP3" localSheetId="0">'[2]Mano Obra'!$D$15</definedName>
    <definedName name="___________________________OP3">'[3]Mano Obra'!$D$15</definedName>
    <definedName name="__________________________OP1" localSheetId="0">'[2]Mano Obra'!$D$12</definedName>
    <definedName name="__________________________OP1">'[3]Mano Obra'!$D$12</definedName>
    <definedName name="__________________________OP2" localSheetId="0">'[2]Mano Obra'!$D$14</definedName>
    <definedName name="__________________________OP2">'[3]Mano Obra'!$D$14</definedName>
    <definedName name="__________________________OP3" localSheetId="0">'[2]Mano Obra'!$D$15</definedName>
    <definedName name="__________________________OP3">'[3]Mano Obra'!$D$15</definedName>
    <definedName name="_________________________OP1" localSheetId="0">'[2]Mano Obra'!$D$12</definedName>
    <definedName name="_________________________OP1">'[3]Mano Obra'!$D$12</definedName>
    <definedName name="_________________________OP2" localSheetId="0">'[2]Mano Obra'!$D$14</definedName>
    <definedName name="_________________________OP2">'[3]Mano Obra'!$D$14</definedName>
    <definedName name="_________________________OP3" localSheetId="0">'[2]Mano Obra'!$D$15</definedName>
    <definedName name="_________________________OP3">'[3]Mano Obra'!$D$15</definedName>
    <definedName name="_______________________OP1" localSheetId="0">'[2]Mano Obra'!$D$12</definedName>
    <definedName name="_______________________OP1">'[3]Mano Obra'!$D$12</definedName>
    <definedName name="_______________________OP2" localSheetId="0">'[2]Mano Obra'!$D$14</definedName>
    <definedName name="_______________________OP2">'[3]Mano Obra'!$D$14</definedName>
    <definedName name="_______________________OP3" localSheetId="0">'[2]Mano Obra'!$D$15</definedName>
    <definedName name="_______________________OP3">'[3]Mano Obra'!$D$15</definedName>
    <definedName name="_____________________OP1" localSheetId="0">'[2]Mano Obra'!$D$12</definedName>
    <definedName name="_____________________OP1">'[3]Mano Obra'!$D$12</definedName>
    <definedName name="_____________________OP2" localSheetId="0">'[2]Mano Obra'!$D$14</definedName>
    <definedName name="_____________________OP2">'[3]Mano Obra'!$D$14</definedName>
    <definedName name="_____________________OP3" localSheetId="0">'[2]Mano Obra'!$D$15</definedName>
    <definedName name="_____________________OP3">'[3]Mano Obra'!$D$15</definedName>
    <definedName name="____________________OP1" localSheetId="0">'[2]Mano Obra'!$D$12</definedName>
    <definedName name="____________________OP1">'[3]Mano Obra'!$D$12</definedName>
    <definedName name="____________________OP2" localSheetId="0">'[2]Mano Obra'!$D$14</definedName>
    <definedName name="____________________OP2">'[3]Mano Obra'!$D$14</definedName>
    <definedName name="____________________OP3" localSheetId="0">'[2]Mano Obra'!$D$15</definedName>
    <definedName name="____________________OP3">'[3]Mano Obra'!$D$15</definedName>
    <definedName name="___________________OP1" localSheetId="0">'[2]Mano Obra'!$D$12</definedName>
    <definedName name="___________________OP1">'[3]Mano Obra'!$D$12</definedName>
    <definedName name="___________________OP2" localSheetId="0">'[2]Mano Obra'!$D$14</definedName>
    <definedName name="___________________OP2">'[3]Mano Obra'!$D$14</definedName>
    <definedName name="___________________OP3" localSheetId="0">'[2]Mano Obra'!$D$15</definedName>
    <definedName name="___________________OP3">'[3]Mano Obra'!$D$15</definedName>
    <definedName name="_________________OP1" localSheetId="0">'[2]Mano Obra'!$D$12</definedName>
    <definedName name="_________________OP1">'[3]Mano Obra'!$D$12</definedName>
    <definedName name="_________________OP2" localSheetId="0">'[2]Mano Obra'!$D$14</definedName>
    <definedName name="_________________OP2">'[3]Mano Obra'!$D$14</definedName>
    <definedName name="_________________OP3" localSheetId="0">'[2]Mano Obra'!$D$15</definedName>
    <definedName name="_________________OP3">'[3]Mano Obra'!$D$15</definedName>
    <definedName name="_______________OP1" localSheetId="0">'[2]Mano Obra'!$D$12</definedName>
    <definedName name="_______________OP1">'[3]Mano Obra'!$D$12</definedName>
    <definedName name="_______________OP2" localSheetId="0">'[2]Mano Obra'!$D$14</definedName>
    <definedName name="_______________OP2">'[3]Mano Obra'!$D$14</definedName>
    <definedName name="_______________OP3" localSheetId="0">'[2]Mano Obra'!$D$15</definedName>
    <definedName name="_______________OP3">'[3]Mano Obra'!$D$15</definedName>
    <definedName name="______________OP1" localSheetId="0">'[2]Mano Obra'!$D$12</definedName>
    <definedName name="______________OP1">'[3]Mano Obra'!$D$12</definedName>
    <definedName name="______________OP2" localSheetId="0">'[2]Mano Obra'!$D$14</definedName>
    <definedName name="______________OP2">'[3]Mano Obra'!$D$14</definedName>
    <definedName name="______________OP3" localSheetId="0">'[2]Mano Obra'!$D$15</definedName>
    <definedName name="______________OP3">'[3]Mano Obra'!$D$15</definedName>
    <definedName name="_____________OP1" localSheetId="0">'[2]Mano Obra'!$D$12</definedName>
    <definedName name="_____________OP1">'[3]Mano Obra'!$D$12</definedName>
    <definedName name="_____________OP2" localSheetId="0">'[2]Mano Obra'!$D$14</definedName>
    <definedName name="_____________OP2">'[3]Mano Obra'!$D$14</definedName>
    <definedName name="_____________OP3" localSheetId="0">'[2]Mano Obra'!$D$15</definedName>
    <definedName name="_____________OP3">'[3]Mano Obra'!$D$15</definedName>
    <definedName name="___________OP1" localSheetId="0">'[2]Mano Obra'!$D$12</definedName>
    <definedName name="___________OP1">'[3]Mano Obra'!$D$12</definedName>
    <definedName name="___________OP2" localSheetId="0">'[2]Mano Obra'!$D$14</definedName>
    <definedName name="___________OP2">'[3]Mano Obra'!$D$14</definedName>
    <definedName name="___________OP3" localSheetId="0">'[2]Mano Obra'!$D$15</definedName>
    <definedName name="___________OP3">'[3]Mano Obra'!$D$15</definedName>
    <definedName name="_________CAL50" localSheetId="0">[4]insumo!$D$11</definedName>
    <definedName name="_________CAL50">[5]insumo!$D$11</definedName>
    <definedName name="_________mz125" localSheetId="0">[4]Mezcla!#REF!</definedName>
    <definedName name="_________mz125">[5]Mezcla!#REF!</definedName>
    <definedName name="_________MZ13" localSheetId="0">[4]Mezcla!#REF!</definedName>
    <definedName name="_________MZ13">[5]Mezcla!#REF!</definedName>
    <definedName name="_________MZ14" localSheetId="0">[4]Mezcla!#REF!</definedName>
    <definedName name="_________MZ14">[5]Mezcla!#REF!</definedName>
    <definedName name="_________MZ17" localSheetId="0">[4]Mezcla!#REF!</definedName>
    <definedName name="_________MZ17">[5]Mezcla!#REF!</definedName>
    <definedName name="_________OP1" localSheetId="0">'[2]Mano Obra'!$D$12</definedName>
    <definedName name="_________OP1">'[3]Mano Obra'!$D$12</definedName>
    <definedName name="_________OP2" localSheetId="0">'[2]Mano Obra'!$D$14</definedName>
    <definedName name="_________OP2">'[3]Mano Obra'!$D$14</definedName>
    <definedName name="_________OP3" localSheetId="0">'[2]Mano Obra'!$D$15</definedName>
    <definedName name="_________OP3">'[3]Mano Obra'!$D$15</definedName>
    <definedName name="________CAL50" localSheetId="0">#REF!</definedName>
    <definedName name="________CAL50">#REF!</definedName>
    <definedName name="________mz125" localSheetId="0">#REF!</definedName>
    <definedName name="________mz125">#REF!</definedName>
    <definedName name="________MZ13" localSheetId="0">#REF!</definedName>
    <definedName name="________MZ13">#REF!</definedName>
    <definedName name="________MZ14" localSheetId="0">#REF!</definedName>
    <definedName name="________MZ14">#REF!</definedName>
    <definedName name="________MZ17" localSheetId="0">#REF!</definedName>
    <definedName name="________MZ17">#REF!</definedName>
    <definedName name="________OP1" localSheetId="0">'[2]Mano Obra'!$D$12</definedName>
    <definedName name="________OP1">'[3]Mano Obra'!$D$12</definedName>
    <definedName name="________OP2" localSheetId="0">'[2]Mano Obra'!$D$14</definedName>
    <definedName name="________OP2">'[3]Mano Obra'!$D$14</definedName>
    <definedName name="________OP3" localSheetId="0">'[2]Mano Obra'!$D$15</definedName>
    <definedName name="________OP3">'[3]Mano Obra'!$D$15</definedName>
    <definedName name="_______OP1" localSheetId="0">'[2]Mano Obra'!$D$12</definedName>
    <definedName name="_______OP1">'[3]Mano Obra'!$D$12</definedName>
    <definedName name="_______OP2" localSheetId="0">'[2]Mano Obra'!$D$14</definedName>
    <definedName name="_______OP2">'[3]Mano Obra'!$D$14</definedName>
    <definedName name="_______OP3" localSheetId="0">'[2]Mano Obra'!$D$15</definedName>
    <definedName name="_______OP3">'[3]Mano Obra'!$D$15</definedName>
    <definedName name="______OP1" localSheetId="0">'[2]Mano Obra'!$D$12</definedName>
    <definedName name="______OP1">'[3]Mano Obra'!$D$12</definedName>
    <definedName name="______OP2" localSheetId="0">'[2]Mano Obra'!$D$14</definedName>
    <definedName name="______OP2">'[3]Mano Obra'!$D$14</definedName>
    <definedName name="______OP3" localSheetId="0">'[2]Mano Obra'!$D$15</definedName>
    <definedName name="______OP3">'[3]Mano Obra'!$D$15</definedName>
    <definedName name="_____hor210" localSheetId="0">'[6]anal term'!$G$1512</definedName>
    <definedName name="_____hor210">'[7]anal term'!$G$1512</definedName>
    <definedName name="_____OP1" localSheetId="0">'[2]Mano Obra'!$D$12</definedName>
    <definedName name="_____OP1">'[3]Mano Obra'!$D$12</definedName>
    <definedName name="_____OP2" localSheetId="0">'[2]Mano Obra'!$D$14</definedName>
    <definedName name="_____OP2">'[3]Mano Obra'!$D$14</definedName>
    <definedName name="_____OP3" localSheetId="0">'[2]Mano Obra'!$D$15</definedName>
    <definedName name="_____OP3">'[3]Mano Obra'!$D$15</definedName>
    <definedName name="____hor210" localSheetId="0">'[6]anal term'!$G$1512</definedName>
    <definedName name="____hor210">'[7]anal term'!$G$1512</definedName>
    <definedName name="____MZ1155" localSheetId="0">[4]Mezcla!$F$37</definedName>
    <definedName name="____MZ1155">[5]Mezcla!$F$37</definedName>
    <definedName name="____MZ16" localSheetId="0">#REF!</definedName>
    <definedName name="____MZ16">#REF!</definedName>
    <definedName name="____OP1" localSheetId="0">'[2]Mano Obra'!$D$12</definedName>
    <definedName name="____OP1">'[3]Mano Obra'!$D$12</definedName>
    <definedName name="____OP2" localSheetId="0">'[2]Mano Obra'!$D$14</definedName>
    <definedName name="____OP2">'[3]Mano Obra'!$D$14</definedName>
    <definedName name="____OP3" localSheetId="0">'[2]Mano Obra'!$D$15</definedName>
    <definedName name="____OP3">'[3]Mano Obra'!$D$15</definedName>
    <definedName name="___CAL50" localSheetId="0">[8]insumo!$D$11</definedName>
    <definedName name="___CAL50">[9]insumo!$D$11</definedName>
    <definedName name="___hor140" localSheetId="0">#REF!</definedName>
    <definedName name="___hor140">#REF!</definedName>
    <definedName name="___hor210" localSheetId="0">'[6]anal term'!$G$1512</definedName>
    <definedName name="___hor210">'[7]anal term'!$G$1512</definedName>
    <definedName name="___hor280" localSheetId="0">[10]Analisis!$D$63</definedName>
    <definedName name="___hor280">[11]Analisis!$D$63</definedName>
    <definedName name="___MZ1155" localSheetId="0">#REF!</definedName>
    <definedName name="___MZ1155">#REF!</definedName>
    <definedName name="___mz125" localSheetId="0">[8]Mezcla!#REF!</definedName>
    <definedName name="___mz125">[9]Mezcla!#REF!</definedName>
    <definedName name="___MZ13" localSheetId="0">[8]Mezcla!#REF!</definedName>
    <definedName name="___MZ13">[9]Mezcla!#REF!</definedName>
    <definedName name="___MZ14" localSheetId="0">[8]Mezcla!#REF!</definedName>
    <definedName name="___MZ14">[9]Mezcla!#REF!</definedName>
    <definedName name="___MZ16" localSheetId="0">#REF!</definedName>
    <definedName name="___MZ16">#REF!</definedName>
    <definedName name="___MZ17" localSheetId="0">[8]Mezcla!#REF!</definedName>
    <definedName name="___MZ17">[9]Mezcla!#REF!</definedName>
    <definedName name="___OP1" localSheetId="0">'[2]Mano Obra'!$D$12</definedName>
    <definedName name="___OP1">'[3]Mano Obra'!$D$12</definedName>
    <definedName name="___OP2" localSheetId="0">'[2]Mano Obra'!$D$14</definedName>
    <definedName name="___OP2">'[3]Mano Obra'!$D$14</definedName>
    <definedName name="___OP3" localSheetId="0">'[2]Mano Obra'!$D$15</definedName>
    <definedName name="___OP3">'[3]Mano Obra'!$D$15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2" localSheetId="0">#REF!</definedName>
    <definedName name="___pu2">#REF!</definedName>
    <definedName name="___pu4" localSheetId="0">[12]Sheet4!$E:$E</definedName>
    <definedName name="___pu4">[13]Sheet4!$E:$E</definedName>
    <definedName name="___pu5" localSheetId="0">[12]Sheet5!$E:$E</definedName>
    <definedName name="___pu5">[13]Sheet5!$E:$E</definedName>
    <definedName name="___PU6" localSheetId="0">#REF!</definedName>
    <definedName name="___PU6">#REF!</definedName>
    <definedName name="___pu7" localSheetId="0">#REF!</definedName>
    <definedName name="___pu7">#REF!</definedName>
    <definedName name="___pu8" localSheetId="0">#REF!</definedName>
    <definedName name="___pu8">#REF!</definedName>
    <definedName name="__123Graph_A" localSheetId="0" hidden="1">[14]A!#REF!</definedName>
    <definedName name="__123Graph_A" hidden="1">[15]A!#REF!</definedName>
    <definedName name="__123Graph_B" localSheetId="0" hidden="1">[14]A!#REF!</definedName>
    <definedName name="__123Graph_B" hidden="1">[15]A!#REF!</definedName>
    <definedName name="__123Graph_C" localSheetId="0" hidden="1">[14]A!#REF!</definedName>
    <definedName name="__123Graph_C" hidden="1">[15]A!#REF!</definedName>
    <definedName name="__123Graph_D" localSheetId="0" hidden="1">[14]A!#REF!</definedName>
    <definedName name="__123Graph_D" hidden="1">[15]A!#REF!</definedName>
    <definedName name="__123Graph_E" localSheetId="0" hidden="1">[14]A!#REF!</definedName>
    <definedName name="__123Graph_E" hidden="1">[15]A!#REF!</definedName>
    <definedName name="__123Graph_F" localSheetId="0" hidden="1">[14]A!#REF!</definedName>
    <definedName name="__123Graph_F" hidden="1">[15]A!#REF!</definedName>
    <definedName name="__CAL50" localSheetId="0">#REF!</definedName>
    <definedName name="__CAL50">#REF!</definedName>
    <definedName name="__hor140" localSheetId="0">#REF!</definedName>
    <definedName name="__hor140">#REF!</definedName>
    <definedName name="__hor210" localSheetId="0">'[6]anal term'!$G$1512</definedName>
    <definedName name="__hor210">'[7]anal term'!$G$1512</definedName>
    <definedName name="__hor280" localSheetId="0">[16]Analisis!$D$63</definedName>
    <definedName name="__hor280">[17]Analisis!$D$63</definedName>
    <definedName name="__MZ1155" localSheetId="0">#REF!</definedName>
    <definedName name="__MZ1155">#REF!</definedName>
    <definedName name="__mz125" localSheetId="0">#REF!</definedName>
    <definedName name="__mz125">#REF!</definedName>
    <definedName name="__MZ13" localSheetId="0">#REF!</definedName>
    <definedName name="__MZ13">#REF!</definedName>
    <definedName name="__MZ14" localSheetId="0">#REF!</definedName>
    <definedName name="__MZ14">#REF!</definedName>
    <definedName name="__MZ16" localSheetId="0">#REF!</definedName>
    <definedName name="__MZ16">#REF!</definedName>
    <definedName name="__MZ17" localSheetId="0">#REF!</definedName>
    <definedName name="__MZ17">#REF!</definedName>
    <definedName name="__OP1" localSheetId="0">'[2]Mano Obra'!$D$12</definedName>
    <definedName name="__OP1">'[3]Mano Obra'!$D$12</definedName>
    <definedName name="__OP2" localSheetId="0">'[2]Mano Obra'!$D$14</definedName>
    <definedName name="__OP2">'[3]Mano Obra'!$D$14</definedName>
    <definedName name="__OP3" localSheetId="0">'[2]Mano Obra'!$D$15</definedName>
    <definedName name="__OP3">'[3]Mano Obra'!$D$15</definedName>
    <definedName name="__pu1" localSheetId="0">#REF!</definedName>
    <definedName name="__pu1">#REF!</definedName>
    <definedName name="__pu10" localSheetId="0">#REF!</definedName>
    <definedName name="__pu10">#REF!</definedName>
    <definedName name="__pu2" localSheetId="0">#REF!</definedName>
    <definedName name="__pu2">#REF!</definedName>
    <definedName name="__pu3" localSheetId="0">#REF!</definedName>
    <definedName name="__pu3">#REF!</definedName>
    <definedName name="__pu4" localSheetId="0">[18]Sheet4!$E:$E</definedName>
    <definedName name="__pu4">[19]Sheet4!$E:$E</definedName>
    <definedName name="__pu5" localSheetId="0">[18]Sheet5!$E:$E</definedName>
    <definedName name="__pu5">[19]Sheet5!$E:$E</definedName>
    <definedName name="__PU6" localSheetId="0">#REF!</definedName>
    <definedName name="__PU6">#REF!</definedName>
    <definedName name="__pu7" localSheetId="0">#REF!</definedName>
    <definedName name="__pu7">#REF!</definedName>
    <definedName name="__pu8" localSheetId="0">#REF!</definedName>
    <definedName name="__pu8">#REF!</definedName>
    <definedName name="__SUB1" localSheetId="0">[20]Análisis!#REF!</definedName>
    <definedName name="__SUB1">[21]Análisis!#REF!</definedName>
    <definedName name="_1" localSheetId="0">[22]A!#REF!</definedName>
    <definedName name="_1">[23]A!#REF!</definedName>
    <definedName name="_CAL50" localSheetId="0">#REF!</definedName>
    <definedName name="_CAL50">#REF!</definedName>
    <definedName name="_CTC220" localSheetId="0">#REF!</definedName>
    <definedName name="_CTC220">#REF!</definedName>
    <definedName name="_F" localSheetId="0">[14]A!#REF!</definedName>
    <definedName name="_F">[15]A!#REF!</definedName>
    <definedName name="_hor140" localSheetId="0">#REF!</definedName>
    <definedName name="_hor140">#REF!</definedName>
    <definedName name="_hor210" localSheetId="0">'[6]anal term'!$G$1512</definedName>
    <definedName name="_hor210">'[7]anal term'!$G$1512</definedName>
    <definedName name="_hor280" localSheetId="0">[16]Analisis!$D$63</definedName>
    <definedName name="_hor280">[17]Analisis!$D$63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Z1155" localSheetId="0">#REF!</definedName>
    <definedName name="_MZ1155">#REF!</definedName>
    <definedName name="_mz125" localSheetId="0">#REF!</definedName>
    <definedName name="_mz125">#REF!</definedName>
    <definedName name="_MZ13" localSheetId="0">#REF!</definedName>
    <definedName name="_MZ13">#REF!</definedName>
    <definedName name="_MZ14" localSheetId="0">#REF!</definedName>
    <definedName name="_MZ14">#REF!</definedName>
    <definedName name="_MZ16" localSheetId="0">#REF!</definedName>
    <definedName name="_MZ16">#REF!</definedName>
    <definedName name="_MZ17" localSheetId="0">#REF!</definedName>
    <definedName name="_MZ17">#REF!</definedName>
    <definedName name="_o" localSheetId="0">#REF!</definedName>
    <definedName name="_o">#REF!</definedName>
    <definedName name="_OP1" localSheetId="0">'[2]Mano Obra'!$D$12</definedName>
    <definedName name="_OP1">'[3]Mano Obra'!$D$12</definedName>
    <definedName name="_OP2" localSheetId="0">'[2]Mano Obra'!$D$14</definedName>
    <definedName name="_OP2">'[3]Mano Obra'!$D$14</definedName>
    <definedName name="_OP3" localSheetId="0">'[2]Mano Obra'!$D$15</definedName>
    <definedName name="_OP3">'[3]Mano Obra'!$D$15</definedName>
    <definedName name="_Order1" hidden="1">255</definedName>
    <definedName name="_Order2" hidden="1">255</definedName>
    <definedName name="_PH140" localSheetId="0">#REF!</definedName>
    <definedName name="_PH140">#REF!</definedName>
    <definedName name="_PH160" localSheetId="0">#REF!</definedName>
    <definedName name="_PH160">#REF!</definedName>
    <definedName name="_PH180" localSheetId="0">#REF!</definedName>
    <definedName name="_PH180">#REF!</definedName>
    <definedName name="_PH210" localSheetId="0">#REF!</definedName>
    <definedName name="_PH210">#REF!</definedName>
    <definedName name="_PH240" localSheetId="0">#REF!</definedName>
    <definedName name="_PH240">#REF!</definedName>
    <definedName name="_PH250" localSheetId="0">#REF!</definedName>
    <definedName name="_PH250">#REF!</definedName>
    <definedName name="_PH260" localSheetId="0">#REF!</definedName>
    <definedName name="_PH260">#REF!</definedName>
    <definedName name="_PH280" localSheetId="0">#REF!</definedName>
    <definedName name="_PH280">#REF!</definedName>
    <definedName name="_PH300" localSheetId="0">#REF!</definedName>
    <definedName name="_PH300">#REF!</definedName>
    <definedName name="_PH315" localSheetId="0">#REF!</definedName>
    <definedName name="_PH315">#REF!</definedName>
    <definedName name="_PH350" localSheetId="0">#REF!</definedName>
    <definedName name="_PH350">#REF!</definedName>
    <definedName name="_PH400" localSheetId="0">#REF!</definedName>
    <definedName name="_PH400">#REF!</definedName>
    <definedName name="_pl1">[24]analisis!$G$2432</definedName>
    <definedName name="_pl12">[24]analisis!$G$2477</definedName>
    <definedName name="_pl316">[24]analisis!$G$2513</definedName>
    <definedName name="_pl38">[24]analisis!$G$2486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2" localSheetId="0">#REF!</definedName>
    <definedName name="_pu2">#REF!</definedName>
    <definedName name="_PU3" localSheetId="0">#REF!</definedName>
    <definedName name="_PU3">#REF!</definedName>
    <definedName name="_pu4" localSheetId="0">[25]Sheet4!$E:$E</definedName>
    <definedName name="_pu4">[26]Sheet4!$E:$E</definedName>
    <definedName name="_pu5" localSheetId="0">[25]Sheet5!$E:$E</definedName>
    <definedName name="_pu5">[26]Sheet5!$E:$E</definedName>
    <definedName name="_PU6" localSheetId="0">#REF!</definedName>
    <definedName name="_PU6">#REF!</definedName>
    <definedName name="_pu7" localSheetId="0">#REF!</definedName>
    <definedName name="_pu7">#REF!</definedName>
    <definedName name="_pu8" localSheetId="0">#REF!</definedName>
    <definedName name="_pu8">#REF!</definedName>
    <definedName name="_Regression_Int" hidden="1">1</definedName>
    <definedName name="_Sort" localSheetId="0" hidden="1">#REF!</definedName>
    <definedName name="_Sort" hidden="1">#REF!</definedName>
    <definedName name="_SUB1" localSheetId="0">#REF!</definedName>
    <definedName name="_SUB1">#REF!</definedName>
    <definedName name="_TC110">[27]Ana!$F$3421</definedName>
    <definedName name="_TC220">[27]Ana!$F$3433</definedName>
    <definedName name="_TUB24" localSheetId="0">#REF!</definedName>
    <definedName name="_TUB24">#REF!</definedName>
    <definedName name="_VAR12" localSheetId="0">[28]Precio!$F$12</definedName>
    <definedName name="_VAR12">[29]Precio!$F$12</definedName>
    <definedName name="_VAR38" localSheetId="0">[28]Precio!$F$11</definedName>
    <definedName name="_VAR38">[29]Precio!$F$11</definedName>
    <definedName name="_ZC1" localSheetId="0">#REF!</definedName>
    <definedName name="_ZC1">#REF!</definedName>
    <definedName name="_ZE1" localSheetId="0">#REF!</definedName>
    <definedName name="_ZE1">#REF!</definedName>
    <definedName name="_ZE2" localSheetId="0">#REF!</definedName>
    <definedName name="_ZE2">#REF!</definedName>
    <definedName name="_ZE3" localSheetId="0">#REF!</definedName>
    <definedName name="_ZE3">#REF!</definedName>
    <definedName name="_ZE4" localSheetId="0">#REF!</definedName>
    <definedName name="_ZE4">#REF!</definedName>
    <definedName name="_ZE5" localSheetId="0">#REF!</definedName>
    <definedName name="_ZE5">#REF!</definedName>
    <definedName name="_ZE6" localSheetId="0">#REF!</definedName>
    <definedName name="_ZE6">#REF!</definedName>
    <definedName name="A" localSheetId="0">[14]A!#REF!</definedName>
    <definedName name="A">[15]A!#REF!</definedName>
    <definedName name="aa" localSheetId="0">#REF!</definedName>
    <definedName name="aa">#REF!</definedName>
    <definedName name="aa_2">"$#REF!.$B$109"</definedName>
    <definedName name="aa_3">"$#REF!.$B$109"</definedName>
    <definedName name="AAG" localSheetId="0">[28]Precio!$F$20</definedName>
    <definedName name="AAG">[29]Precio!$F$20</definedName>
    <definedName name="AC" localSheetId="0">#REF!</definedName>
    <definedName name="AC">#REF!</definedName>
    <definedName name="aca.19.km">'[30]Analisis Unitarios'!$F$154</definedName>
    <definedName name="aca.1er.km">'[30]Analisis Unitarios'!$F$136</definedName>
    <definedName name="aca.20.km">'[30]Analisis Unitarios'!$F$155</definedName>
    <definedName name="aca.30.km">'[30]Analisis Unitarios'!$F$165</definedName>
    <definedName name="ACA_1" localSheetId="0">#REF!</definedName>
    <definedName name="ACA_1">#REF!</definedName>
    <definedName name="ACA_2" localSheetId="0">#REF!</definedName>
    <definedName name="ACA_2">#REF!</definedName>
    <definedName name="ACA_6" localSheetId="0">#REF!</definedName>
    <definedName name="ACA_6">#REF!</definedName>
    <definedName name="ACA_7" localSheetId="0">#REF!</definedName>
    <definedName name="ACA_7">#REF!</definedName>
    <definedName name="acarreo" localSheetId="0">'[31]Listado Equipos a utilizar'!#REF!</definedName>
    <definedName name="acarreo">'[32]Listado Equipos a utilizar'!#REF!</definedName>
    <definedName name="ACARREOADOQUIN" localSheetId="0">#REF!</definedName>
    <definedName name="ACARREOADOQUIN">#REF!</definedName>
    <definedName name="ACARREOADOQUINCLASICO" localSheetId="0">#REF!</definedName>
    <definedName name="ACARREOADOQUINCLASICO">#REF!</definedName>
    <definedName name="ACARREOADOQUINCOLONIAL" localSheetId="0">#REF!</definedName>
    <definedName name="ACARREOADOQUINCOLONIAL">#REF!</definedName>
    <definedName name="ACARREOADOQUINMEDITERRANEO" localSheetId="0">#REF!</definedName>
    <definedName name="ACARREOADOQUINMEDITERRANEO">#REF!</definedName>
    <definedName name="ACARREOADOQUINMEDITERRANEODIAMANTE" localSheetId="0">#REF!</definedName>
    <definedName name="ACARREOADOQUINMEDITERRANEODIAMANTE">#REF!</definedName>
    <definedName name="ACARREOADOQUINOLYMPUS" localSheetId="0">#REF!</definedName>
    <definedName name="ACARREOADOQUINOLYMPUS">#REF!</definedName>
    <definedName name="ACARREOBLINTEL6" localSheetId="0">#REF!</definedName>
    <definedName name="ACARREOBLINTEL6">#REF!</definedName>
    <definedName name="ACARREOBLINTEL6X8X8" localSheetId="0">#REF!</definedName>
    <definedName name="ACARREOBLINTEL6X8X8">#REF!</definedName>
    <definedName name="ACARREOBLINTEL8" localSheetId="0">#REF!</definedName>
    <definedName name="ACARREOBLINTEL8">#REF!</definedName>
    <definedName name="ACARREOBLINTEL8X8X8" localSheetId="0">#REF!</definedName>
    <definedName name="ACARREOBLINTEL8X8X8">#REF!</definedName>
    <definedName name="ACARREOBLOCK10" localSheetId="0">#REF!</definedName>
    <definedName name="ACARREOBLOCK10">#REF!</definedName>
    <definedName name="ACARREOBLOCK12" localSheetId="0">#REF!</definedName>
    <definedName name="ACARREOBLOCK12">#REF!</definedName>
    <definedName name="ACARREOBLOCK4" localSheetId="0">#REF!</definedName>
    <definedName name="ACARREOBLOCK4">#REF!</definedName>
    <definedName name="ACARREOBLOCK5" localSheetId="0">#REF!</definedName>
    <definedName name="ACARREOBLOCK5">#REF!</definedName>
    <definedName name="ACARREOBLOCK6" localSheetId="0">#REF!</definedName>
    <definedName name="ACARREOBLOCK6">#REF!</definedName>
    <definedName name="ACARREOBLOCK8" localSheetId="0">#REF!</definedName>
    <definedName name="ACARREOBLOCK8">#REF!</definedName>
    <definedName name="ACARREOBLOCKORN" localSheetId="0">#REF!</definedName>
    <definedName name="ACARREOBLOCKORN">#REF!</definedName>
    <definedName name="ACARREOBLOCKRUST4" localSheetId="0">#REF!</definedName>
    <definedName name="ACARREOBLOCKRUST4">#REF!</definedName>
    <definedName name="ACARREOBLOCKRUST8" localSheetId="0">#REF!</definedName>
    <definedName name="ACARREOBLOCKRUST8">#REF!</definedName>
    <definedName name="ACARREOBLOQUETECHO11X20X20GRIS" localSheetId="0">#REF!</definedName>
    <definedName name="ACARREOBLOQUETECHO11X20X20GRIS">#REF!</definedName>
    <definedName name="ACARREOBLOQUETECHO15X60COLOR" localSheetId="0">#REF!</definedName>
    <definedName name="ACARREOBLOQUETECHO15X60COLOR">#REF!</definedName>
    <definedName name="ACARREOBLOQUETECHO15X60GRIS" localSheetId="0">#REF!</definedName>
    <definedName name="ACARREOBLOQUETECHO15X60GRIS">#REF!</definedName>
    <definedName name="ACARREOBLOVIGA6" localSheetId="0">#REF!</definedName>
    <definedName name="ACARREOBLOVIGA6">#REF!</definedName>
    <definedName name="ACARREOBLOVIGA8" localSheetId="0">#REF!</definedName>
    <definedName name="ACARREOBLOVIGA8">#REF!</definedName>
    <definedName name="ACARREOMOSAICOGRAVILLA30X30" localSheetId="0">#REF!</definedName>
    <definedName name="ACARREOMOSAICOGRAVILLA30X30">#REF!</definedName>
    <definedName name="ACARREOPISOS" localSheetId="0">#REF!</definedName>
    <definedName name="ACARREOPISOS">#REF!</definedName>
    <definedName name="ACARREOVIBRAZO30X30" localSheetId="0">#REF!</definedName>
    <definedName name="ACARREOVIBRAZO30X30">#REF!</definedName>
    <definedName name="ACARREOVIBRAZO40X40" localSheetId="0">#REF!</definedName>
    <definedName name="ACARREOVIBRAZO40X40">#REF!</definedName>
    <definedName name="ACARREOVIBRORUSTICO30X30" localSheetId="0">#REF!</definedName>
    <definedName name="ACARREOVIBRORUSTICO30X30">#REF!</definedName>
    <definedName name="ACARREOZOCALOS" localSheetId="0">#REF!</definedName>
    <definedName name="ACARREOZOCALOS">#REF!</definedName>
    <definedName name="ACARREPTABLETA" localSheetId="0">#REF!</definedName>
    <definedName name="ACARREPTABLETA">#REF!</definedName>
    <definedName name="ACERA">[27]Ana!$F$4488</definedName>
    <definedName name="aceras" localSheetId="0">#REF!</definedName>
    <definedName name="aceras">#REF!</definedName>
    <definedName name="acero" localSheetId="0">#REF!</definedName>
    <definedName name="acero">#REF!</definedName>
    <definedName name="Acero_1">#N/A</definedName>
    <definedName name="Acero_1_2_____Grado_40" localSheetId="0">[33]Insumos!$B$6:$D$6</definedName>
    <definedName name="Acero_1_2_____Grado_40">[34]Insumos!$B$6:$D$6</definedName>
    <definedName name="Acero_1_4______Grado_40" localSheetId="0">[33]Insumos!$B$7:$D$7</definedName>
    <definedName name="Acero_1_4______Grado_40">[34]Insumos!$B$7:$D$7</definedName>
    <definedName name="Acero_2">#N/A</definedName>
    <definedName name="Acero_3">#N/A</definedName>
    <definedName name="Acero_3_4__1_____Grado_40" localSheetId="0">[33]Insumos!$B$8:$D$8</definedName>
    <definedName name="Acero_3_4__1_____Grado_40">[34]Insumos!$B$8:$D$8</definedName>
    <definedName name="Acero_3_8______Grado_40" localSheetId="0">[33]Insumos!$B$9:$D$9</definedName>
    <definedName name="Acero_3_8______Grado_40">[34]Insumos!$B$9:$D$9</definedName>
    <definedName name="ACERO1">[27]Ana!$F$35</definedName>
    <definedName name="ACERO12">[27]Ana!$F$23</definedName>
    <definedName name="ACERO1225">[27]Ana!$F$27</definedName>
    <definedName name="ACERO14">[27]Ana!$F$11</definedName>
    <definedName name="ACERO34">[27]Ana!$F$31</definedName>
    <definedName name="ACERO38">[27]Ana!$F$15</definedName>
    <definedName name="ACERO3825">[27]Ana!$F$19</definedName>
    <definedName name="ACERO601">[27]Ana!$F$59</definedName>
    <definedName name="ACERO6012">[27]Ana!$F$47</definedName>
    <definedName name="ACERO601225">[27]Ana!$F$51</definedName>
    <definedName name="ACERO6034">[27]Ana!$F$55</definedName>
    <definedName name="ACERO6038">[27]Ana!$F$39</definedName>
    <definedName name="ACERO603825">[27]Ana!$F$43</definedName>
    <definedName name="acerog40">[35]MATERIALES!$G$7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lla" localSheetId="0">#REF!</definedName>
    <definedName name="aceromalla">#REF!</definedName>
    <definedName name="ACOMALTATENSIONCONTRA" localSheetId="0">#REF!</definedName>
    <definedName name="ACOMALTATENSIONCONTRA">#REF!</definedName>
    <definedName name="ACOMDEPLANTANUEAEQUIPO800ACONTRA" localSheetId="0">#REF!</definedName>
    <definedName name="ACOMDEPLANTANUEAEQUIPO800ACONTRA">#REF!</definedName>
    <definedName name="ACOMDESDEEQUIPOAPANELAA" localSheetId="0">#REF!</definedName>
    <definedName name="ACOMDESDEEQUIPOAPANELAA">#REF!</definedName>
    <definedName name="ACOMELEC" localSheetId="0">#REF!</definedName>
    <definedName name="ACOMELEC">#REF!</definedName>
    <definedName name="ACOMEQUIPOAPANELBOMBACONTRA" localSheetId="0">#REF!</definedName>
    <definedName name="ACOMEQUIPOAPANELBOMBACONTRA">#REF!</definedName>
    <definedName name="ACOMEQUIPOAPANELLUCESPARQCONTRA" localSheetId="0">#REF!</definedName>
    <definedName name="ACOMEQUIPOAPANELLUCESPARQCONTRA">#REF!</definedName>
    <definedName name="ACOMPRIDEPOSTEATRANSF750CONTRA" localSheetId="0">#REF!</definedName>
    <definedName name="ACOMPRIDEPOSTEATRANSF750CONTRA">#REF!</definedName>
    <definedName name="ACOMSECDEEQUIPOAPANLUCESYTC" localSheetId="0">#REF!</definedName>
    <definedName name="ACOMSECDEEQUIPOAPANLUCESYTC">#REF!</definedName>
    <definedName name="ACOMSECDEPLANUEAEQUI800CONTRA" localSheetId="0">#REF!</definedName>
    <definedName name="ACOMSECDEPLANUEAEQUI800CONTRA">#REF!</definedName>
    <definedName name="ACOMSECDETRANSF750AREGBCONTRA" localSheetId="0">#REF!</definedName>
    <definedName name="ACOMSECDETRANSF750AREGBCONTRA">#REF!</definedName>
    <definedName name="ACOMSECTRANSFAEQUIPOCONTRA" localSheetId="0">#REF!</definedName>
    <definedName name="ACOMSECTRANSFAEQUIPOCONTRA">#REF!</definedName>
    <definedName name="actividades">[36]Analisis!$B$1:$B$451</definedName>
    <definedName name="ACUM" localSheetId="0">[22]A!#REF!</definedName>
    <definedName name="ACUM">[23]A!#REF!</definedName>
    <definedName name="ADAMIOSIN" localSheetId="0">#REF!</definedName>
    <definedName name="ADAMIOSIN">#REF!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 localSheetId="0">#REF!</definedName>
    <definedName name="ADAPTCPVCM12">#REF!</definedName>
    <definedName name="ADAPTCPVCM34" localSheetId="0">#REF!</definedName>
    <definedName name="ADAPTCPVCM34">#REF!</definedName>
    <definedName name="ADAPTPVCH1" localSheetId="0">#REF!</definedName>
    <definedName name="ADAPTPVCH1">#REF!</definedName>
    <definedName name="ADAPTPVCH112" localSheetId="0">#REF!</definedName>
    <definedName name="ADAPTPVCH112">#REF!</definedName>
    <definedName name="ADAPTPVCH12" localSheetId="0">#REF!</definedName>
    <definedName name="ADAPTPVCH12">#REF!</definedName>
    <definedName name="ADAPTPVCH2" localSheetId="0">#REF!</definedName>
    <definedName name="ADAPTPVCH2">#REF!</definedName>
    <definedName name="ADAPTPVCH3" localSheetId="0">#REF!</definedName>
    <definedName name="ADAPTPVCH3">#REF!</definedName>
    <definedName name="ADAPTPVCH34" localSheetId="0">#REF!</definedName>
    <definedName name="ADAPTPVCH34">#REF!</definedName>
    <definedName name="ADAPTPVCH4" localSheetId="0">#REF!</definedName>
    <definedName name="ADAPTPVCH4">#REF!</definedName>
    <definedName name="ADAPTPVCH6" localSheetId="0">#REF!</definedName>
    <definedName name="ADAPTPVCH6">#REF!</definedName>
    <definedName name="ADAPTPVCM1" localSheetId="0">#REF!</definedName>
    <definedName name="ADAPTPVCM1">#REF!</definedName>
    <definedName name="ADAPTPVCM112" localSheetId="0">#REF!</definedName>
    <definedName name="ADAPTPVCM112">#REF!</definedName>
    <definedName name="ADAPTPVCM12" localSheetId="0">#REF!</definedName>
    <definedName name="ADAPTPVCM12">#REF!</definedName>
    <definedName name="ADAPTPVCM2" localSheetId="0">#REF!</definedName>
    <definedName name="ADAPTPVCM2">#REF!</definedName>
    <definedName name="ADAPTPVCM3" localSheetId="0">#REF!</definedName>
    <definedName name="ADAPTPVCM3">#REF!</definedName>
    <definedName name="ADAPTPVCM34" localSheetId="0">#REF!</definedName>
    <definedName name="ADAPTPVCM34">#REF!</definedName>
    <definedName name="ADAPTPVCM4" localSheetId="0">#REF!</definedName>
    <definedName name="ADAPTPVCM4">#REF!</definedName>
    <definedName name="ADAPTPVCM6" localSheetId="0">#REF!</definedName>
    <definedName name="ADAPTPVCM6">#REF!</definedName>
    <definedName name="ADER" localSheetId="0">#REF!</definedName>
    <definedName name="ADER">#REF!</definedName>
    <definedName name="ADHERENCIA" localSheetId="0">#REF!</definedName>
    <definedName name="ADHERENCIA">#REF!</definedName>
    <definedName name="ADITIVO" localSheetId="0">#REF!</definedName>
    <definedName name="ADITIVO">#REF!</definedName>
    <definedName name="adm" localSheetId="0">'[37]Resumen Precio Equipos'!$C$28</definedName>
    <definedName name="adm">'[38]Resumen Precio Equipos'!$C$28</definedName>
    <definedName name="adm.a" localSheetId="0" hidden="1">'[39]ANALISIS STO DGO'!#REF!</definedName>
    <definedName name="adm.a" hidden="1">'[40]ANALISIS STO DGO'!#REF!</definedName>
    <definedName name="ADMBL" localSheetId="0" hidden="1">'[39]ANALISIS STO DGO'!#REF!</definedName>
    <definedName name="ADMBL" hidden="1">'[40]ANALISIS STO DGO'!#REF!</definedName>
    <definedName name="ADMINISTRATIVOS" localSheetId="0">#REF!</definedName>
    <definedName name="ADMINISTRATIVOS">#REF!</definedName>
    <definedName name="Adoquín_Mediterráneo_Gris" localSheetId="0">[33]Insumos!$B$156:$D$156</definedName>
    <definedName name="Adoquín_Mediterráneo_Gris">[34]Insumos!$B$156:$D$156</definedName>
    <definedName name="AG" localSheetId="0">[28]Precio!$F$21</definedName>
    <definedName name="AG">[29]Precio!$F$21</definedName>
    <definedName name="Agregado" localSheetId="0">#REF!</definedName>
    <definedName name="Agregado">#REF!</definedName>
    <definedName name="Agregado_2">#N/A</definedName>
    <definedName name="Agregado_3">#N/A</definedName>
    <definedName name="agricola" localSheetId="0">'[31]Listado Equipos a utilizar'!#REF!</definedName>
    <definedName name="agricola">'[32]Listado Equipos a utilizar'!#REF!</definedName>
    <definedName name="Agua" localSheetId="0">#REF!</definedName>
    <definedName name="Agua">#REF!</definedName>
    <definedName name="Agua_1">#N/A</definedName>
    <definedName name="Agua_2">#N/A</definedName>
    <definedName name="Agua_3">#N/A</definedName>
    <definedName name="AGUAGL">'[41]MATERIALES LISTADO'!$D$8</definedName>
    <definedName name="aguarras" localSheetId="0">#REF!</definedName>
    <definedName name="aguarras">#REF!</definedName>
    <definedName name="AL" localSheetId="0">#REF!</definedName>
    <definedName name="AL">#REF!</definedName>
    <definedName name="AL10_" localSheetId="0">#REF!</definedName>
    <definedName name="AL10_">#REF!</definedName>
    <definedName name="AL12_" localSheetId="0">#REF!</definedName>
    <definedName name="AL12_">#REF!</definedName>
    <definedName name="AL14_" localSheetId="0">#REF!</definedName>
    <definedName name="AL14_">#REF!</definedName>
    <definedName name="AL18DUPLO" localSheetId="0">#REF!</definedName>
    <definedName name="AL18DUPLO">#REF!</definedName>
    <definedName name="AL1C" localSheetId="0">#REF!</definedName>
    <definedName name="AL1C">#REF!</definedName>
    <definedName name="AL2_" localSheetId="0">#REF!</definedName>
    <definedName name="AL2_">#REF!</definedName>
    <definedName name="AL2C" localSheetId="0">#REF!</definedName>
    <definedName name="AL2C">#REF!</definedName>
    <definedName name="AL3C" localSheetId="0">#REF!</definedName>
    <definedName name="AL3C">#REF!</definedName>
    <definedName name="AL4_" localSheetId="0">#REF!</definedName>
    <definedName name="AL4_">#REF!</definedName>
    <definedName name="AL6_" localSheetId="0">#REF!</definedName>
    <definedName name="AL6_">#REF!</definedName>
    <definedName name="AL8_" localSheetId="0">#REF!</definedName>
    <definedName name="AL8_">#REF!</definedName>
    <definedName name="ALAM16" localSheetId="0">[28]Precio!$F$16</definedName>
    <definedName name="ALAM16">[29]Precio!$F$16</definedName>
    <definedName name="ALAM18" localSheetId="0">[28]Precio!$F$15</definedName>
    <definedName name="ALAM18">[29]Precio!$F$15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2">#N/A</definedName>
    <definedName name="Alambre_3">#N/A</definedName>
    <definedName name="Alambre_No._18" localSheetId="0">[33]Insumos!$B$20:$D$20</definedName>
    <definedName name="Alambre_No._18">[34]Insumos!$B$20:$D$20</definedName>
    <definedName name="Alambre_No.18" localSheetId="0">#REF!</definedName>
    <definedName name="Alambre_No.18">#REF!</definedName>
    <definedName name="Alambre_No.18_2">#N/A</definedName>
    <definedName name="Alambre_No.18_3">#N/A</definedName>
    <definedName name="alambre18">[35]MATERIALES!$G$10</definedName>
    <definedName name="ALAMBRED" localSheetId="0">#REF!</definedName>
    <definedName name="ALAMBRED">#REF!</definedName>
    <definedName name="ALB_001" localSheetId="0">#REF!</definedName>
    <definedName name="ALB_001">#REF!</definedName>
    <definedName name="ALB_003" localSheetId="0">#REF!</definedName>
    <definedName name="ALB_003">#REF!</definedName>
    <definedName name="ALB_007" localSheetId="0">#REF!</definedName>
    <definedName name="ALB_007">#REF!</definedName>
    <definedName name="ALBANIL">'[42]Mano de Obra'!$D$11</definedName>
    <definedName name="ALBANIL2">'[42]Mano de Obra'!$D$12</definedName>
    <definedName name="ALBANIL3">'[42]Mano de Obra'!$D$13</definedName>
    <definedName name="Alq._Madera_Dintel____Incl._M_O" localSheetId="0">[33]Insumos!$B$122:$D$122</definedName>
    <definedName name="Alq._Madera_Dintel____Incl._M_O">[34]Insumos!$B$122:$D$122</definedName>
    <definedName name="Alq._Madera_P_Antepecho____Incl._M_O" localSheetId="0">[12]Insumos!#REF!</definedName>
    <definedName name="Alq._Madera_P_Antepecho____Incl._M_O">[13]Insumos!#REF!</definedName>
    <definedName name="Alq._Madera_P_Col._____Incl._M_O" localSheetId="0">[12]Insumos!#REF!</definedName>
    <definedName name="Alq._Madera_P_Col._____Incl._M_O">[13]Insumos!#REF!</definedName>
    <definedName name="Alq._Madera_P_Losa_____Incl._M_O" localSheetId="0">[33]Insumos!$B$124:$D$124</definedName>
    <definedName name="Alq._Madera_P_Losa_____Incl._M_O">[34]Insumos!$B$124:$D$124</definedName>
    <definedName name="Alq._Madera_P_Rampa_____Incl._M_O" localSheetId="0">[33]Insumos!$B$127:$D$127</definedName>
    <definedName name="Alq._Madera_P_Rampa_____Incl._M_O">[34]Insumos!$B$127:$D$127</definedName>
    <definedName name="Alq._Madera_P_Viga_____Incl._M_O" localSheetId="0">[33]Insumos!$B$128:$D$128</definedName>
    <definedName name="Alq._Madera_P_Viga_____Incl._M_O">[34]Insumos!$B$128:$D$128</definedName>
    <definedName name="Alq._Madera_P_Vigas_y_Columnas_Amarre____Incl._M_O" localSheetId="0">[33]Insumos!$B$129:$D$129</definedName>
    <definedName name="Alq._Madera_P_Vigas_y_Columnas_Amarre____Incl._M_O">[34]Insumos!$B$129:$D$129</definedName>
    <definedName name="ALTATEN" localSheetId="0">#REF!</definedName>
    <definedName name="ALTATEN">#REF!</definedName>
    <definedName name="AMARREVARILLA20" localSheetId="0">#REF!</definedName>
    <definedName name="AMARREVARILLA20">#REF!</definedName>
    <definedName name="AMARREVARILLA40" localSheetId="0">#REF!</definedName>
    <definedName name="AMARREVARILLA40">#REF!</definedName>
    <definedName name="AMARREVARILLA60" localSheetId="0">#REF!</definedName>
    <definedName name="AMARREVARILLA60">#REF!</definedName>
    <definedName name="AMARREVARILLA80" localSheetId="0">#REF!</definedName>
    <definedName name="AMARREVARILLA80">#REF!</definedName>
    <definedName name="ana_abrasadera_1.5pulg" localSheetId="0">#REF!</definedName>
    <definedName name="ana_abrasadera_1.5pulg">#REF!</definedName>
    <definedName name="ana_abrasadera_1pulg" localSheetId="0">#REF!</definedName>
    <definedName name="ana_abrasadera_1pulg">#REF!</definedName>
    <definedName name="ana_abrasadera_2pulg" localSheetId="0">#REF!</definedName>
    <definedName name="ana_abrasadera_2pulg">#REF!</definedName>
    <definedName name="ana_abrasadera_3pulg" localSheetId="0">#REF!</definedName>
    <definedName name="ana_abrasadera_3pulg">#REF!</definedName>
    <definedName name="ana_abrasadera_4pulg" localSheetId="0">#REF!</definedName>
    <definedName name="ana_abrasadera_4pulg">#REF!</definedName>
    <definedName name="ana_adap_pvc_1.5pulg" localSheetId="0">#REF!</definedName>
    <definedName name="ana_adap_pvc_1.5pulg">#REF!</definedName>
    <definedName name="ana_adap_pvc_2pulg" localSheetId="0">#REF!</definedName>
    <definedName name="ana_adap_pvc_2pulg">#REF!</definedName>
    <definedName name="ana_bajante_pluvial_3pulg" localSheetId="0">#REF!</definedName>
    <definedName name="ana_bajante_pluvial_3pulg">#REF!</definedName>
    <definedName name="ana_bajante_pluvial_4pulg" localSheetId="0">#REF!</definedName>
    <definedName name="ana_bajante_pluvial_4pulg">#REF!</definedName>
    <definedName name="ana_bañera" localSheetId="0">#REF!</definedName>
    <definedName name="ana_bañera">#REF!</definedName>
    <definedName name="ana_blocks_6pulg" localSheetId="0">#REF!</definedName>
    <definedName name="ana_blocks_6pulg">#REF!</definedName>
    <definedName name="ana_blocks_8pulg" localSheetId="0">#REF!</definedName>
    <definedName name="ana_blocks_8pulg">#REF!</definedName>
    <definedName name="ana_caja_inspeccion" localSheetId="0">#REF!</definedName>
    <definedName name="ana_caja_inspeccion">#REF!</definedName>
    <definedName name="ana_calentador_electrico" localSheetId="0">#REF!</definedName>
    <definedName name="ana_calentador_electrico">#REF!</definedName>
    <definedName name="ana_check_hor_2pulg" localSheetId="0">#REF!</definedName>
    <definedName name="ana_check_hor_2pulg">#REF!</definedName>
    <definedName name="ana_check_ver_3pulg" localSheetId="0">#REF!</definedName>
    <definedName name="ana_check_ver_3pulg">#REF!</definedName>
    <definedName name="ana_codo_cpvc_0.5pulg" localSheetId="0">#REF!</definedName>
    <definedName name="ana_codo_cpvc_0.5pulg">#REF!</definedName>
    <definedName name="ana_codo_cpvc_0.75pulg" localSheetId="0">#REF!</definedName>
    <definedName name="ana_codo_cpvc_0.75pulg">#REF!</definedName>
    <definedName name="ana_codo_hg_2hg" localSheetId="0">#REF!</definedName>
    <definedName name="ana_codo_hg_2hg">#REF!</definedName>
    <definedName name="ana_codo_hg_3hg" localSheetId="0">#REF!</definedName>
    <definedName name="ana_codo_hg_3hg">#REF!</definedName>
    <definedName name="ana_codo_pvc_drenaje_2pulgx45" localSheetId="0">#REF!</definedName>
    <definedName name="ana_codo_pvc_drenaje_2pulgx45">#REF!</definedName>
    <definedName name="ana_codo_pvc_drenaje_3pulgx45" localSheetId="0">#REF!</definedName>
    <definedName name="ana_codo_pvc_drenaje_3pulgx45">#REF!</definedName>
    <definedName name="ana_codo_pvc_drenaje_4pulgx45" localSheetId="0">#REF!</definedName>
    <definedName name="ana_codo_pvc_drenaje_4pulgx45">#REF!</definedName>
    <definedName name="ana_codo_pvc_presion_0.5pulg" localSheetId="0">#REF!</definedName>
    <definedName name="ana_codo_pvc_presion_0.5pulg">#REF!</definedName>
    <definedName name="ana_codo_pvc_presion_0.75pulg" localSheetId="0">#REF!</definedName>
    <definedName name="ana_codo_pvc_presion_0.75pulg">#REF!</definedName>
    <definedName name="ana_codo_pvc_presion_1.5pulg" localSheetId="0">#REF!</definedName>
    <definedName name="ana_codo_pvc_presion_1.5pulg">#REF!</definedName>
    <definedName name="ana_codo_pvc_presion_1pulg" localSheetId="0">#REF!</definedName>
    <definedName name="ana_codo_pvc_presion_1pulg">#REF!</definedName>
    <definedName name="ana_codo_pvc_presion_2pulg" localSheetId="0">#REF!</definedName>
    <definedName name="ana_codo_pvc_presion_2pulg">#REF!</definedName>
    <definedName name="ana_codo_pvc_presion_3pulg" localSheetId="0">#REF!</definedName>
    <definedName name="ana_codo_pvc_presion_3pulg">#REF!</definedName>
    <definedName name="ana_columna" localSheetId="0">#REF!</definedName>
    <definedName name="ana_columna">#REF!</definedName>
    <definedName name="ana_columna_1.5pulg" localSheetId="0">#REF!</definedName>
    <definedName name="ana_columna_1.5pulg">#REF!</definedName>
    <definedName name="ana_columna_1pulg" localSheetId="0">#REF!</definedName>
    <definedName name="ana_columna_1pulg">#REF!</definedName>
    <definedName name="ana_columna_descaga_3pulg" localSheetId="0">#REF!</definedName>
    <definedName name="ana_columna_descaga_3pulg">#REF!</definedName>
    <definedName name="ana_columna_descaga_4pulg" localSheetId="0">#REF!</definedName>
    <definedName name="ana_columna_descaga_4pulg">#REF!</definedName>
    <definedName name="ana_columna_ventilacion_2pulg" localSheetId="0">#REF!</definedName>
    <definedName name="ana_columna_ventilacion_2pulg">#REF!</definedName>
    <definedName name="ana_columna_ventilacion_3pulg" localSheetId="0">#REF!</definedName>
    <definedName name="ana_columna_ventilacion_3pulg">#REF!</definedName>
    <definedName name="ana_coupling_cpvc_1.5pulg" localSheetId="0">#REF!</definedName>
    <definedName name="ana_coupling_cpvc_1.5pulg">#REF!</definedName>
    <definedName name="ana_desague_piso" localSheetId="0">#REF!</definedName>
    <definedName name="ana_desague_piso">#REF!</definedName>
    <definedName name="ana_fino_fondo" localSheetId="0">#REF!</definedName>
    <definedName name="ana_fino_fondo">#REF!</definedName>
    <definedName name="ana_fregadero" localSheetId="0">#REF!</definedName>
    <definedName name="ana_fregadero">#REF!</definedName>
    <definedName name="ana_inodoro" localSheetId="0">#REF!</definedName>
    <definedName name="ana_inodoro">#REF!</definedName>
    <definedName name="ana_jacuzzi" localSheetId="0">#REF!</definedName>
    <definedName name="ana_jacuzzi">#REF!</definedName>
    <definedName name="ana_juego_accesorios" localSheetId="0">#REF!</definedName>
    <definedName name="ana_juego_accesorios">#REF!</definedName>
    <definedName name="ana_lavamanos" localSheetId="0">#REF!</definedName>
    <definedName name="ana_lavamanos">#REF!</definedName>
    <definedName name="ana_losa_fondo" localSheetId="0">#REF!</definedName>
    <definedName name="ana_losa_fondo">#REF!</definedName>
    <definedName name="ana_losa_techo" localSheetId="0">#REF!</definedName>
    <definedName name="ana_losa_techo">#REF!</definedName>
    <definedName name="ana_pañete" localSheetId="0">#REF!</definedName>
    <definedName name="ana_pañete">#REF!</definedName>
    <definedName name="ana_red_cpvc_0.75x0.5pulg" localSheetId="0">#REF!</definedName>
    <definedName name="ana_red_cpvc_0.75x0.5pulg">#REF!</definedName>
    <definedName name="ana_red_hg_3x2" localSheetId="0">#REF!</definedName>
    <definedName name="ana_red_hg_3x2">#REF!</definedName>
    <definedName name="ana_red_pvc_3x2pulg" localSheetId="0">#REF!</definedName>
    <definedName name="ana_red_pvc_3x2pulg">#REF!</definedName>
    <definedName name="ana_red_pvc_4x2pulg" localSheetId="0">#REF!</definedName>
    <definedName name="ana_red_pvc_4x2pulg">#REF!</definedName>
    <definedName name="ana_red_pvc_4x3pulg" localSheetId="0">#REF!</definedName>
    <definedName name="ana_red_pvc_4x3pulg">#REF!</definedName>
    <definedName name="ana_red_pvc_presion_0.75x0.5pulg" localSheetId="0">#REF!</definedName>
    <definedName name="ana_red_pvc_presion_0.75x0.5pulg">#REF!</definedName>
    <definedName name="ana_red_pvc_presion_1.5x0.75pulg" localSheetId="0">#REF!</definedName>
    <definedName name="ana_red_pvc_presion_1.5x0.75pulg">#REF!</definedName>
    <definedName name="ana_red_pvc_presion_1.5x1pulg" localSheetId="0">#REF!</definedName>
    <definedName name="ana_red_pvc_presion_1.5x1pulg">#REF!</definedName>
    <definedName name="ana_red_pvc_presion_1x0.5pulg" localSheetId="0">#REF!</definedName>
    <definedName name="ana_red_pvc_presion_1x0.5pulg">#REF!</definedName>
    <definedName name="ana_red_pvc_presion_1x0.75pulg" localSheetId="0">#REF!</definedName>
    <definedName name="ana_red_pvc_presion_1x0.75pulg">#REF!</definedName>
    <definedName name="ana_red_pvc_presion_2x1.5pulg" localSheetId="0">#REF!</definedName>
    <definedName name="ana_red_pvc_presion_2x1.5pulg">#REF!</definedName>
    <definedName name="ana_red_pvc_presion_2x1pulg" localSheetId="0">#REF!</definedName>
    <definedName name="ana_red_pvc_presion_2x1pulg">#REF!</definedName>
    <definedName name="ana_red_pvc_presion_3x1.5pulg" localSheetId="0">#REF!</definedName>
    <definedName name="ana_red_pvc_presion_3x1.5pulg">#REF!</definedName>
    <definedName name="ana_red_pvc_presion_3x1pulg" localSheetId="0">#REF!</definedName>
    <definedName name="ana_red_pvc_presion_3x1pulg">#REF!</definedName>
    <definedName name="ana_red_pvc_presion_3x2pulg" localSheetId="0">#REF!</definedName>
    <definedName name="ana_red_pvc_presion_3x2pulg">#REF!</definedName>
    <definedName name="ana_rejilla_techo" localSheetId="0">#REF!</definedName>
    <definedName name="ana_rejilla_techo">#REF!</definedName>
    <definedName name="ana_salida_ac_0.5pulg" localSheetId="0">#REF!</definedName>
    <definedName name="ana_salida_ac_0.5pulg">#REF!</definedName>
    <definedName name="ana_salida_ac_0.75pulg" localSheetId="0">#REF!</definedName>
    <definedName name="ana_salida_ac_0.75pulg">#REF!</definedName>
    <definedName name="ana_salida_af_0.5pulg" localSheetId="0">#REF!</definedName>
    <definedName name="ana_salida_af_0.5pulg">#REF!</definedName>
    <definedName name="ana_salida_af_0.75pulg" localSheetId="0">#REF!</definedName>
    <definedName name="ana_salida_af_0.75pulg">#REF!</definedName>
    <definedName name="ana_salida_drenaje_2pulg" localSheetId="0">#REF!</definedName>
    <definedName name="ana_salida_drenaje_2pulg">#REF!</definedName>
    <definedName name="ana_salida_drenaje_4pulg" localSheetId="0">#REF!</definedName>
    <definedName name="ana_salida_drenaje_4pulg">#REF!</definedName>
    <definedName name="ana_tee_cpvc_0.5pulg" localSheetId="0">#REF!</definedName>
    <definedName name="ana_tee_cpvc_0.5pulg">#REF!</definedName>
    <definedName name="ana_tee_cpvc_0.75pulg" localSheetId="0">#REF!</definedName>
    <definedName name="ana_tee_cpvc_0.75pulg">#REF!</definedName>
    <definedName name="ana_tee_hg_3hg" localSheetId="0">#REF!</definedName>
    <definedName name="ana_tee_hg_3hg">#REF!</definedName>
    <definedName name="ana_tee_pvc_presion_0.5pulg" localSheetId="0">#REF!</definedName>
    <definedName name="ana_tee_pvc_presion_0.5pulg">#REF!</definedName>
    <definedName name="ana_tee_pvc_presion_0.75pulg" localSheetId="0">#REF!</definedName>
    <definedName name="ana_tee_pvc_presion_0.75pulg">#REF!</definedName>
    <definedName name="ana_tee_pvc_presion_1.5pulg" localSheetId="0">#REF!</definedName>
    <definedName name="ana_tee_pvc_presion_1.5pulg">#REF!</definedName>
    <definedName name="ana_tee_pvc_presion_1pulg" localSheetId="0">#REF!</definedName>
    <definedName name="ana_tee_pvc_presion_1pulg">#REF!</definedName>
    <definedName name="ana_tee_pvc_presion_2pulg" localSheetId="0">#REF!</definedName>
    <definedName name="ana_tee_pvc_presion_2pulg">#REF!</definedName>
    <definedName name="ana_tee_pvc_presion_3pulg" localSheetId="0">#REF!</definedName>
    <definedName name="ana_tee_pvc_presion_3pulg">#REF!</definedName>
    <definedName name="ana_trampa_grasa" localSheetId="0">#REF!</definedName>
    <definedName name="ana_trampa_grasa">#REF!</definedName>
    <definedName name="ana_tub_colg_cpvc_0.5pulg" localSheetId="0">#REF!</definedName>
    <definedName name="ana_tub_colg_cpvc_0.5pulg">#REF!</definedName>
    <definedName name="ana_tub_colg_cpvc_0.75pulg" localSheetId="0">#REF!</definedName>
    <definedName name="ana_tub_colg_cpvc_0.75pulg">#REF!</definedName>
    <definedName name="ana_tub_colg_pvc_sch40_0.5pulg" localSheetId="0">#REF!</definedName>
    <definedName name="ana_tub_colg_pvc_sch40_0.5pulg">#REF!</definedName>
    <definedName name="ana_tub_colg_pvc_sch40_0.75pulg" localSheetId="0">#REF!</definedName>
    <definedName name="ana_tub_colg_pvc_sch40_0.75pulg">#REF!</definedName>
    <definedName name="ana_tub_colg_pvc_sch40_1.5pulg" localSheetId="0">#REF!</definedName>
    <definedName name="ana_tub_colg_pvc_sch40_1.5pulg">#REF!</definedName>
    <definedName name="ana_tub_colg_pvc_sch40_1pulg" localSheetId="0">#REF!</definedName>
    <definedName name="ana_tub_colg_pvc_sch40_1pulg">#REF!</definedName>
    <definedName name="ana_tub_colg_pvc_sdr26_2pulg" localSheetId="0">#REF!</definedName>
    <definedName name="ana_tub_colg_pvc_sdr26_2pulg">#REF!</definedName>
    <definedName name="ana_tub_colg_pvc_sdr26_3pulg" localSheetId="0">#REF!</definedName>
    <definedName name="ana_tub_colg_pvc_sdr26_3pulg">#REF!</definedName>
    <definedName name="ana_tub_colg_pvc_sdr32.5_4pulg" localSheetId="0">#REF!</definedName>
    <definedName name="ana_tub_colg_pvc_sdr32.5_4pulg">#REF!</definedName>
    <definedName name="ana_tub_hg_2pulg" localSheetId="0">#REF!</definedName>
    <definedName name="ana_tub_hg_2pulg">#REF!</definedName>
    <definedName name="ana_tub_hg_3pulg" localSheetId="0">#REF!</definedName>
    <definedName name="ana_tub_hg_3pulg">#REF!</definedName>
    <definedName name="ana_tub_sot_pvc_sdr21_2pulg" localSheetId="0">#REF!</definedName>
    <definedName name="ana_tub_sot_pvc_sdr21_2pulg">#REF!</definedName>
    <definedName name="ana_tub_sot_pvc_sdr21_3pulg" localSheetId="0">#REF!</definedName>
    <definedName name="ana_tub_sot_pvc_sdr21_3pulg">#REF!</definedName>
    <definedName name="ana_tub_sot_pvc_sdr26_3pulg" localSheetId="0">#REF!</definedName>
    <definedName name="ana_tub_sot_pvc_sdr26_3pulg">#REF!</definedName>
    <definedName name="ana_tub_sot_pvc_sdr32.5_4pulg" localSheetId="0">#REF!</definedName>
    <definedName name="ana_tub_sot_pvc_sdr32.5_4pulg">#REF!</definedName>
    <definedName name="ana_tub_sot_pvc_sdr32.5_6pulg" localSheetId="0">#REF!</definedName>
    <definedName name="ana_tub_sot_pvc_sdr32.5_6pulg">#REF!</definedName>
    <definedName name="ana_valvula_0.75pulg" localSheetId="0">#REF!</definedName>
    <definedName name="ana_valvula_0.75pulg">#REF!</definedName>
    <definedName name="ana_valvula_1.5pulg" localSheetId="0">#REF!</definedName>
    <definedName name="ana_valvula_1.5pulg">#REF!</definedName>
    <definedName name="ana_valvula_1pulg" localSheetId="0">#REF!</definedName>
    <definedName name="ana_valvula_1pulg">#REF!</definedName>
    <definedName name="ana_valvula_2pulg" localSheetId="0">#REF!</definedName>
    <definedName name="ana_valvula_2pulg">#REF!</definedName>
    <definedName name="ana_valvula_reguladora_1pulg" localSheetId="0">#REF!</definedName>
    <definedName name="ana_valvula_reguladora_1pulg">#REF!</definedName>
    <definedName name="ana_valvula_reguladora_2pulg" localSheetId="0">#REF!</definedName>
    <definedName name="ana_valvula_reguladora_2pulg">#REF!</definedName>
    <definedName name="ana_vertedero" localSheetId="0">#REF!</definedName>
    <definedName name="ana_vertedero">#REF!</definedName>
    <definedName name="ana_viga_amarre" localSheetId="0">#REF!</definedName>
    <definedName name="ana_viga_amarre">#REF!</definedName>
    <definedName name="ana_viga_riostra" localSheetId="0">#REF!</definedName>
    <definedName name="ana_viga_riostra">#REF!</definedName>
    <definedName name="ana_yee_pvc_drenaje_2pulg" localSheetId="0">#REF!</definedName>
    <definedName name="ana_yee_pvc_drenaje_2pulg">#REF!</definedName>
    <definedName name="ana_yee_pvc_drenaje_3pulg" localSheetId="0">#REF!</definedName>
    <definedName name="ana_yee_pvc_drenaje_3pulg">#REF!</definedName>
    <definedName name="ana_yee_pvc_drenaje_4pulg" localSheetId="0">#REF!</definedName>
    <definedName name="ana_yee_pvc_drenaje_4pulg">#REF!</definedName>
    <definedName name="ana_zabaleta" localSheetId="0">#REF!</definedName>
    <definedName name="ana_zabaleta">#REF!</definedName>
    <definedName name="AnalisiCostos">[36]Analisis!$A$1:$H$451</definedName>
    <definedName name="analisis" localSheetId="0">#REF!,#REF!,#REF!</definedName>
    <definedName name="analisis">#REF!,#REF!,#REF!</definedName>
    <definedName name="analisis2" localSheetId="0">#REF!</definedName>
    <definedName name="analisis2">#REF!</definedName>
    <definedName name="analisisI" localSheetId="0">#REF!</definedName>
    <definedName name="analisisI">#REF!</definedName>
    <definedName name="Anclaje_de_Pilotes" localSheetId="0">#REF!</definedName>
    <definedName name="Anclaje_de_Pilotes">#REF!</definedName>
    <definedName name="Anclaje_de_Pilotes_2">#N/A</definedName>
    <definedName name="Anclaje_de_Pilotes_3">#N/A</definedName>
    <definedName name="Andamios" localSheetId="0">[33]Insumos!$B$24:$D$24</definedName>
    <definedName name="Andamios">[34]Insumos!$B$24:$D$24</definedName>
    <definedName name="Andamios____0.25_planchas_plywood___10_usos" localSheetId="0">[33]Insumos!$B$25:$D$25</definedName>
    <definedName name="Andamios____0.25_planchas_plywood___10_usos">[34]Insumos!$B$25:$D$25</definedName>
    <definedName name="andamiosin" localSheetId="0">#REF!</definedName>
    <definedName name="andamiosin">#REF!</definedName>
    <definedName name="ANDAMIOSPLAF" localSheetId="0">#REF!</definedName>
    <definedName name="ANDAMIOSPLAF">#REF!</definedName>
    <definedName name="ANG2X2SOPLAMPCONTRA" localSheetId="0">#REF!</definedName>
    <definedName name="ANG2X2SOPLAMPCONTRA">#REF!</definedName>
    <definedName name="ANGULAR" localSheetId="0">#REF!</definedName>
    <definedName name="ANGULAR">#REF!</definedName>
    <definedName name="ANGULAR_2">"$#REF!.$B$246"</definedName>
    <definedName name="ANGULAR_3">"$#REF!.$B$246"</definedName>
    <definedName name="APLICARLACA2C" localSheetId="0">#REF!</definedName>
    <definedName name="APLICARLACA2C">#REF!</definedName>
    <definedName name="AQUAPEL" localSheetId="0">#REF!</definedName>
    <definedName name="AQUAPEL">#REF!</definedName>
    <definedName name="ARANDELAPLAS" localSheetId="0">#REF!</definedName>
    <definedName name="ARANDELAPLAS">#REF!</definedName>
    <definedName name="are" localSheetId="0" hidden="1">'[39]ANALISIS STO DGO'!#REF!</definedName>
    <definedName name="are" hidden="1">'[40]ANALISIS STO DGO'!#REF!</definedName>
    <definedName name="_xlnm.Print_Area" localSheetId="0">'LISTADO MEC. SUELOS N.NOMBRE '!$A$1:$G$407</definedName>
    <definedName name="_xlnm.Print_Area">[15]A!#REF!</definedName>
    <definedName name="ARENA" localSheetId="0">#REF!</definedName>
    <definedName name="ARENA">#REF!</definedName>
    <definedName name="Arena_Fina" localSheetId="0">[33]Insumos!$B$17:$D$17</definedName>
    <definedName name="Arena_Fina">[34]Insumos!$B$17:$D$17</definedName>
    <definedName name="Arena_Gruesa_Lavada" localSheetId="0">[33]Insumos!$B$16:$D$16</definedName>
    <definedName name="Arena_Gruesa_Lavada">[34]Insumos!$B$16:$D$16</definedName>
    <definedName name="ARENA_LAV_CLASIF">'[41]MATERIALES LISTADO'!$D$9</definedName>
    <definedName name="Arena_Triturada_y_Lavada___especial_para_hormigones" localSheetId="0">[33]Insumos!$B$14:$D$14</definedName>
    <definedName name="Arena_Triturada_y_Lavada___especial_para_hormigones">[34]Insumos!$B$14:$D$14</definedName>
    <definedName name="ARENAAZUL" localSheetId="0">#REF!</definedName>
    <definedName name="ARENAAZUL">#REF!</definedName>
    <definedName name="arenabca" localSheetId="0">#REF!</definedName>
    <definedName name="arenabca">#REF!</definedName>
    <definedName name="ARENAF" localSheetId="0">#REF!</definedName>
    <definedName name="ARENAF">#REF!</definedName>
    <definedName name="arenafina">[35]MATERIALES!$G$11</definedName>
    <definedName name="ARENAG" localSheetId="0">#REF!</definedName>
    <definedName name="ARENAG">#REF!</definedName>
    <definedName name="ARENAGRUESA" localSheetId="0">#REF!</definedName>
    <definedName name="ARENAGRUESA">#REF!</definedName>
    <definedName name="arenaitabo">[35]MATERIALES!$G$12</definedName>
    <definedName name="arenalavada">[35]MATERIALES!$G$13</definedName>
    <definedName name="ARENAMINA" localSheetId="0">#REF!</definedName>
    <definedName name="ARENAMINA">#REF!</definedName>
    <definedName name="arenapta" localSheetId="0">#REF!</definedName>
    <definedName name="arenapta">#REF!</definedName>
    <definedName name="ari" localSheetId="0">#REF!</definedName>
    <definedName name="ari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ranque" localSheetId="0">'[31]Listado Equipos a utilizar'!#REF!</definedName>
    <definedName name="arranque">'[32]Listado Equipos a utilizar'!#REF!</definedName>
    <definedName name="Artículo">[43]Cotizaciones!$D:$D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 localSheetId="0">#REF!</definedName>
    <definedName name="ASIENTOINOCORRIENTE">#REF!</definedName>
    <definedName name="atado" localSheetId="0">#REF!</definedName>
    <definedName name="atado">#REF!</definedName>
    <definedName name="AY" localSheetId="0">'[2]Mano Obra'!$D$10</definedName>
    <definedName name="AY">'[3]Mano Obra'!$D$10</definedName>
    <definedName name="AYCARP" localSheetId="0">#REF!</definedName>
    <definedName name="AYCARP">#REF!</definedName>
    <definedName name="ayoperador" localSheetId="0">#REF!</definedName>
    <definedName name="ayoperador">#REF!</definedName>
    <definedName name="AYUDANTE">'[42]Mano de Obra'!$D$8</definedName>
    <definedName name="ayudcadenero">[35]OBRAMANO!$F$67</definedName>
    <definedName name="B" localSheetId="0">#REF!</definedName>
    <definedName name="B">#REF!</definedName>
    <definedName name="bajada.tubo.24">'[30]Analisis Unitarios'!$E$983</definedName>
    <definedName name="Baldosas_Granito_40x40____Linea_de_Lujo_Color" localSheetId="0">[33]Insumos!$B$26:$D$26</definedName>
    <definedName name="Baldosas_Granito_40x40____Linea_de_Lujo_Color">[34]Insumos!$B$26:$D$26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FBCAPVC" localSheetId="0">#REF!</definedName>
    <definedName name="BANERAHFBCAPVC">#REF!</definedName>
    <definedName name="BANERAHFCOLPVC" localSheetId="0">#REF!</definedName>
    <definedName name="BANERAHFCOLPVC">#REF!</definedName>
    <definedName name="BANERALIVBCAPVC" localSheetId="0">#REF!</definedName>
    <definedName name="BANERALIVBCAPVC">#REF!</definedName>
    <definedName name="BANERAPVCBCAPVC" localSheetId="0">#REF!</definedName>
    <definedName name="BANERAPVCBCAPVC">#REF!</definedName>
    <definedName name="BANERAPVCCOLPVC" localSheetId="0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HFBCA">[27]Ana!$F$3582</definedName>
    <definedName name="BAÑERAHFCOL">[27]Ana!$F$3609</definedName>
    <definedName name="BAÑERALIV">[27]Ana!$F$3555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 localSheetId="0">#REF!</definedName>
    <definedName name="BARANDARECTAM2CONTRA">#REF!</definedName>
    <definedName name="BARANDILLA" localSheetId="0">#REF!</definedName>
    <definedName name="BARANDILLA">#REF!</definedName>
    <definedName name="BARANDILLA_2">#N/A</definedName>
    <definedName name="BARANDILLA_3">#N/A</definedName>
    <definedName name="barra">[43]HormigónArmado!$L:$L</definedName>
    <definedName name="barra12">[24]analisis!$G$2860</definedName>
    <definedName name="BASE" localSheetId="0">#REF!</definedName>
    <definedName name="BASE">#REF!</definedName>
    <definedName name="_xlnm.Database" localSheetId="0">#REF!</definedName>
    <definedName name="_xlnm.Database">#REF!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ENEFICIOS" localSheetId="0">#REF!</definedName>
    <definedName name="BENEFICIOS">#REF!</definedName>
    <definedName name="Bidet_Royal____Aparato" localSheetId="0">[12]Insumos!#REF!</definedName>
    <definedName name="Bidet_Royal____Aparato">[13]Insumos!#REF!</definedName>
    <definedName name="BIDETBCO">[27]Ana!$F$3635</definedName>
    <definedName name="BIDETBCOPVC" localSheetId="0">#REF!</definedName>
    <definedName name="BIDETBCOPVC">#REF!</definedName>
    <definedName name="BIDETCOL">[27]Ana!$F$3661</definedName>
    <definedName name="BIDETCOLPVC" localSheetId="0">#REF!</definedName>
    <definedName name="BIDETCOLPVC">#REF!</definedName>
    <definedName name="BISAGRA" localSheetId="0">#REF!</definedName>
    <definedName name="BISAGRA">#REF!</definedName>
    <definedName name="block.8.bnp.20">'[44]Ana. blocks y termin.'!$D$6</definedName>
    <definedName name="BLOCK0.10M" localSheetId="0">#REF!</definedName>
    <definedName name="BLOCK0.10M">#REF!</definedName>
    <definedName name="BLOCK0.15M" localSheetId="0">#REF!</definedName>
    <definedName name="BLOCK0.15M">#REF!</definedName>
    <definedName name="BLOCK0.20M" localSheetId="0">#REF!</definedName>
    <definedName name="BLOCK0.20M">#REF!</definedName>
    <definedName name="BLOCK0.30M" localSheetId="0">#REF!</definedName>
    <definedName name="BLOCK0.30M">#REF!</definedName>
    <definedName name="BLOCK10">[27]Ana!$F$216</definedName>
    <definedName name="BLOCK12">[27]Ana!$F$227</definedName>
    <definedName name="BLOCK4">[27]Ana!$F$106</definedName>
    <definedName name="BLOCK4RUST">[27]Ana!$F$238</definedName>
    <definedName name="BLOCK5" localSheetId="0">#REF!</definedName>
    <definedName name="BLOCK5">#REF!</definedName>
    <definedName name="BLOCK6">[27]Ana!$F$139</definedName>
    <definedName name="BLOCK640">[27]Ana!$F$128</definedName>
    <definedName name="BLOCK6VIO2">[27]Ana!$F$150</definedName>
    <definedName name="BLOCK8">[27]Ana!$F$183</definedName>
    <definedName name="BLOCK820">[27]Ana!$F$161</definedName>
    <definedName name="BLOCK820CLLENAS">[27]Ana!$F$205</definedName>
    <definedName name="BLOCK840">[27]Ana!$F$172</definedName>
    <definedName name="BLOCK840CLLENAS">[27]Ana!$F$194</definedName>
    <definedName name="BLOCK8RUST">[27]Ana!$F$248</definedName>
    <definedName name="BLOCKCA" localSheetId="0">#REF!</definedName>
    <definedName name="BLOCKCA">#REF!</definedName>
    <definedName name="BLOCKCALAD666">[27]Ana!$F$253</definedName>
    <definedName name="BLOCKCALAD886">[27]Ana!$F$258</definedName>
    <definedName name="BLOCKCALADORN152040">[27]Ana!$F$263</definedName>
    <definedName name="BLOCKORNAMENTAL" localSheetId="0">#REF!</definedName>
    <definedName name="BLOCKORNAMENTAL">#REF!</definedName>
    <definedName name="Bloques_de_4" localSheetId="0">[33]Insumos!$B$21:$D$21</definedName>
    <definedName name="Bloques_de_4">[34]Insumos!$B$21:$D$21</definedName>
    <definedName name="Bloques_de_6" localSheetId="0">[33]Insumos!$B$22:$D$22</definedName>
    <definedName name="Bloques_de_6">[34]Insumos!$B$22:$D$22</definedName>
    <definedName name="Bloques_de_8" localSheetId="0">[33]Insumos!$B$23:$D$23</definedName>
    <definedName name="Bloques_de_8">[34]Insumos!$B$23:$D$23</definedName>
    <definedName name="bloques4" localSheetId="0">[35]MATERIALES!#REF!</definedName>
    <definedName name="bloques4">[35]MATERIALES!#REF!</definedName>
    <definedName name="bloques6" localSheetId="0">[35]MATERIALES!#REF!</definedName>
    <definedName name="bloques6">[35]MATERIALES!#REF!</definedName>
    <definedName name="bloques8" localSheetId="0">[35]MATERIALES!#REF!</definedName>
    <definedName name="bloques8">[35]MATERIALES!#REF!</definedName>
    <definedName name="BOMBA" localSheetId="0">#REF!</definedName>
    <definedName name="BOMBA">#REF!</definedName>
    <definedName name="BOQUILLAFREG" localSheetId="0">#REF!</definedName>
    <definedName name="BOQUILLAFREG">#REF!</definedName>
    <definedName name="BOQUILLALAV" localSheetId="0">#REF!</definedName>
    <definedName name="BOQUILLALAV">#REF!</definedName>
    <definedName name="BOQUILLALAV212TAPON" localSheetId="0">#REF!</definedName>
    <definedName name="BOQUILLALAV212TAPON">#REF!</definedName>
    <definedName name="BOQUILLALAVCRO" localSheetId="0">#REF!</definedName>
    <definedName name="BOQUILLALAVCRO">#REF!</definedName>
    <definedName name="BOQUILLALAVPVC" localSheetId="0">#REF!</definedName>
    <definedName name="BOQUILLALAVPVC">#REF!</definedName>
    <definedName name="BORDILLO4">[27]Ana!$F$72</definedName>
    <definedName name="BORDILLO6">[27]Ana!$F$82</definedName>
    <definedName name="BORDILLO8">[27]Ana!$F$92</definedName>
    <definedName name="Borrar_C.A1" localSheetId="0">[45]Col.Amarre!$J$9:$M$9,[45]Col.Amarre!$J$10:$R$10,[45]Col.Amarre!$AG$13:$AH$13,[45]Col.Amarre!$AJ$11:$AK$11,[45]Col.Amarre!$AP$13:$AQ$13,[45]Col.Amarre!$AR$11:$AS$11,[45]Col.Amarre!$D$16:$M$35,[45]Col.Amarre!$V$16:$AC$35</definedName>
    <definedName name="Borrar_C.A1">[46]Col.Amarre!$J$9:$M$9,[46]Col.Amarre!$J$10:$R$10,[46]Col.Amarre!$AG$13:$AH$13,[46]Col.Amarre!$AJ$11:$AK$11,[46]Col.Amarre!$AP$13:$AQ$13,[46]Col.Amarre!$AR$11:$AS$11,[46]Col.Amarre!$D$16:$M$35,[46]Col.Amarre!$V$16:$AC$35</definedName>
    <definedName name="Borrar_Esc." localSheetId="0">[45]Escalera!$J$9:$M$9,[45]Escalera!$J$10:$R$10,[45]Escalera!$AL$14:$AM$14,[45]Escalera!$AL$16:$AM$16,[45]Escalera!$I$16:$M$16,[45]Escalera!$B$19:$AE$32,[45]Escalera!$AN$19:$AQ$32</definedName>
    <definedName name="Borrar_Esc.">[46]Escalera!$J$9:$M$9,[46]Escalera!$J$10:$R$10,[46]Escalera!$AL$14:$AM$14,[46]Escalera!$AL$16:$AM$16,[46]Escalera!$I$16:$M$16,[46]Escalera!$B$19:$AE$32,[46]Escalera!$AN$19:$AQ$32</definedName>
    <definedName name="Borrar_Muros" localSheetId="0">[45]Muros!$W$15:$Z$15,[45]Muros!$AA$15:$AD$15,[45]Muros!$AF$13,[45]Muros!$K$20:$L$20,[45]Muros!$O$26:$P$26</definedName>
    <definedName name="Borrar_Muros">[46]Muros!$W$15:$Z$15,[46]Muros!$AA$15:$AD$15,[46]Muros!$AF$13,[46]Muros!$K$20:$L$20,[46]Muros!$O$26:$P$26</definedName>
    <definedName name="Borrar_Precio" localSheetId="0">[47]Cotz.!$F$23:$F$800,[47]Cotz.!$K$280:$K$800</definedName>
    <definedName name="Borrar_Precio">[48]Cotz.!$F$23:$F$800,[48]Cotz.!$K$280:$K$800</definedName>
    <definedName name="Borrar_V.C1" localSheetId="0">[49]qqVgas!$J$9:$M$9,[49]qqVgas!$J$10:$R$10,[49]qqVgas!$AJ$11:$AK$11,[49]qqVgas!$AR$11:$AS$11,[49]qqVgas!$AG$13:$AH$13,[49]qqVgas!$AP$13:$AQ$13,[49]qqVgas!$D$16:$AC$195</definedName>
    <definedName name="Borrar_V.C1">[50]qqVgas!$J$9:$M$9,[50]qqVgas!$J$10:$R$10,[50]qqVgas!$AJ$11:$AK$11,[50]qqVgas!$AR$11:$AS$11,[50]qqVgas!$AG$13:$AH$13,[50]qqVgas!$AP$13:$AQ$13,[50]qqVgas!$D$16:$AC$195</definedName>
    <definedName name="BOTE" localSheetId="0">#REF!</definedName>
    <definedName name="BOTE">#REF!</definedName>
    <definedName name="Bote_de_Material" localSheetId="0">[33]Insumos!$B$27:$D$27</definedName>
    <definedName name="Bote_de_Material">[34]Insumos!$B$27:$D$27</definedName>
    <definedName name="BOTEEQUIPO" localSheetId="0">#REF!</definedName>
    <definedName name="BOTEEQUIPO">#REF!</definedName>
    <definedName name="bOTIQUIN01" localSheetId="0">#REF!</definedName>
    <definedName name="bOTIQUIN01">#REF!</definedName>
    <definedName name="bOTIQUIN02" localSheetId="0">#REF!</definedName>
    <definedName name="bOTIQUIN02">#REF!</definedName>
    <definedName name="bOTIQUIN03" localSheetId="0">#REF!</definedName>
    <definedName name="bOTIQUIN03">#REF!</definedName>
    <definedName name="bOTIQUIN04" localSheetId="0">#REF!</definedName>
    <definedName name="bOTIQUIN04">#REF!</definedName>
    <definedName name="bOTIQUIN05" localSheetId="0">#REF!</definedName>
    <definedName name="bOTIQUIN05">#REF!</definedName>
    <definedName name="bOTIQUIN06" localSheetId="0">#REF!</definedName>
    <definedName name="bOTIQUIN06">#REF!</definedName>
    <definedName name="BOTONTIMBRE">[27]Ana!$F$3476</definedName>
    <definedName name="BPLUV4SDR41CONTRA" localSheetId="0">#REF!</definedName>
    <definedName name="BPLUV4SDR41CONTRA">#REF!</definedName>
    <definedName name="BREAKER15" localSheetId="0">#REF!</definedName>
    <definedName name="BREAKER15">#REF!</definedName>
    <definedName name="Brigada_de_Topografía__incluyendo_equipos" localSheetId="0">[33]Insumos!$B$148:$D$148</definedName>
    <definedName name="Brigada_de_Topografía__incluyendo_equipos">[34]Insumos!$B$148:$D$148</definedName>
    <definedName name="BRIGADATOPOGRAFICA" localSheetId="0">#REF!</definedName>
    <definedName name="BRIGADATOPOGRAFICA">#REF!</definedName>
    <definedName name="brochas" localSheetId="0">#REF!</definedName>
    <definedName name="brochas">#REF!</definedName>
    <definedName name="c.gas.gen" localSheetId="0">#REF!</definedName>
    <definedName name="c.gas.gen">#REF!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le_de_Postensado" localSheetId="0">#REF!</definedName>
    <definedName name="Cable_de_Postensado">#REF!</definedName>
    <definedName name="Cable_de_Postensado_2">#N/A</definedName>
    <definedName name="Cable_de_Postensado_3">#N/A</definedName>
    <definedName name="CABTEJAASFINST" localSheetId="0">#REF!</definedName>
    <definedName name="CABTEJAASFINST">#REF!</definedName>
    <definedName name="CACERO">'[42]Mano de Obra'!$D$778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 localSheetId="0">#REF!</definedName>
    <definedName name="CACEROCOLML">#REF!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 localSheetId="0">#REF!</definedName>
    <definedName name="CACEROML">#REF!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 localSheetId="0">#REF!</definedName>
    <definedName name="CACEROSUBIR2">#REF!</definedName>
    <definedName name="CACEROSUBIR3" localSheetId="0">#REF!</definedName>
    <definedName name="CACEROSUBIR3">#REF!</definedName>
    <definedName name="CACEROSUBIR4" localSheetId="0">#REF!</definedName>
    <definedName name="CACEROSUBIR4">#REF!</definedName>
    <definedName name="CACEROSUBIR5" localSheetId="0">#REF!</definedName>
    <definedName name="CACEROSUBIR5">#REF!</definedName>
    <definedName name="CACEROSUBIR6" localSheetId="0">#REF!</definedName>
    <definedName name="CACEROSUBIR6">#REF!</definedName>
    <definedName name="CACEROVIGAML" localSheetId="0">#REF!</definedName>
    <definedName name="CACEROVIGAML">#REF!</definedName>
    <definedName name="CACEROZAP" localSheetId="0">#REF!</definedName>
    <definedName name="CACEROZAP">#REF!</definedName>
    <definedName name="cadeneros" localSheetId="0">'[37]O.M. y Salarios'!#REF!</definedName>
    <definedName name="cadeneros">'[38]O.M. y Salarios'!#REF!</definedName>
    <definedName name="CADOQUIN" localSheetId="0">#REF!</definedName>
    <definedName name="CADOQUIN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 localSheetId="0">#REF!</definedName>
    <definedName name="CAJA4434">#REF!</definedName>
    <definedName name="CAJAOCTA12" localSheetId="0">#REF!</definedName>
    <definedName name="CAJAOCTA12">#REF!</definedName>
    <definedName name="cal" localSheetId="0">#REF!</definedName>
    <definedName name="cal">#REF!</definedName>
    <definedName name="Cal_Pomier____50_Lbs." localSheetId="0">[33]Insumos!$B$29:$D$29</definedName>
    <definedName name="Cal_Pomier____50_Lbs.">[34]Insumos!$B$29:$D$29</definedName>
    <definedName name="CALADOBARRO66" localSheetId="0">#REF!</definedName>
    <definedName name="CALADOBARRO66">#REF!</definedName>
    <definedName name="CALADOBARRO88" localSheetId="0">#REF!</definedName>
    <definedName name="CALADOBARRO88">#REF!</definedName>
    <definedName name="CALELECRI12" localSheetId="0">#REF!</definedName>
    <definedName name="CALELECRI12">#REF!</definedName>
    <definedName name="CALELECRI20" localSheetId="0">#REF!</definedName>
    <definedName name="CALELECRI20">#REF!</definedName>
    <definedName name="CALELECRI30" localSheetId="0">#REF!</definedName>
    <definedName name="CALELECRI30">#REF!</definedName>
    <definedName name="CALELECRI42" localSheetId="0">#REF!</definedName>
    <definedName name="CALELECRI42">#REF!</definedName>
    <definedName name="CALELECRI6" localSheetId="0">#REF!</definedName>
    <definedName name="CALELECRI6">#REF!</definedName>
    <definedName name="CALELECRI60" localSheetId="0">#REF!</definedName>
    <definedName name="CALELECRI60">#REF!</definedName>
    <definedName name="CALELECRI8" localSheetId="0">#REF!</definedName>
    <definedName name="CALELECRI8">#REF!</definedName>
    <definedName name="CALELEIMP20" localSheetId="0">#REF!</definedName>
    <definedName name="CALELEIMP20">#REF!</definedName>
    <definedName name="CALELEIMP30" localSheetId="0">#REF!</definedName>
    <definedName name="CALELEIMP30">#REF!</definedName>
    <definedName name="CALELEIMP40" localSheetId="0">#REF!</definedName>
    <definedName name="CALELEIMP40">#REF!</definedName>
    <definedName name="CALELEIMP80" localSheetId="0">#REF!</definedName>
    <definedName name="CALELEIMP80">#REF!</definedName>
    <definedName name="CALICHE" localSheetId="0">#REF!</definedName>
    <definedName name="CALICHE">#REF!</definedName>
    <definedName name="CALICHEB" localSheetId="0">#REF!</definedName>
    <definedName name="CALICHEB">#REF!</definedName>
    <definedName name="CAMARACAL">[27]Ana!$F$3672</definedName>
    <definedName name="CAMARAROC">[27]Ana!$F$3683</definedName>
    <definedName name="CAMARATIE">[27]Ana!$F$3694</definedName>
    <definedName name="camioncama" localSheetId="0">'[31]Listado Equipos a utilizar'!#REF!</definedName>
    <definedName name="camioncama">'[32]Listado Equipos a utilizar'!#REF!</definedName>
    <definedName name="camioneta" localSheetId="0">'[31]Listado Equipos a utilizar'!#REF!</definedName>
    <definedName name="camioneta">'[32]Listado Equipos a utilizar'!#REF!</definedName>
    <definedName name="CAMIONVOLTEO">[35]EQUIPOS!$I$19</definedName>
    <definedName name="CAN" localSheetId="0">[14]A!#REF!</definedName>
    <definedName name="CAN">[15]A!#REF!</definedName>
    <definedName name="CANALETACONTRA" localSheetId="0">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DADO" localSheetId="0">#REF!</definedName>
    <definedName name="CANDADO">#REF!</definedName>
    <definedName name="Cant" localSheetId="0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 localSheetId="0">#REF!</definedName>
    <definedName name="cant10">#REF!</definedName>
    <definedName name="cant2" localSheetId="0">#REF!</definedName>
    <definedName name="cant2">#REF!</definedName>
    <definedName name="CANT3" localSheetId="0">#REF!</definedName>
    <definedName name="CANT3">#REF!</definedName>
    <definedName name="cant4" localSheetId="0">[12]Sheet4!$C:$C</definedName>
    <definedName name="cant4">[13]Sheet4!$C:$C</definedName>
    <definedName name="cant5" localSheetId="0">[12]Sheet5!$C:$C</definedName>
    <definedName name="cant5">[13]Sheet5!$C:$C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 localSheetId="0">#REF!</definedName>
    <definedName name="cant7">#REF!</definedName>
    <definedName name="Cant8" localSheetId="0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[27]Ana!$F$443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 localSheetId="0">#REF!</definedName>
    <definedName name="CAOBA">#REF!</definedName>
    <definedName name="Capatazequipo">[35]OBRAMANO!$F$81</definedName>
    <definedName name="CAR.SOC">'[51]Cargas Sociales'!$G$23</definedName>
    <definedName name="Car.Soc.">'[30]Cargas Sociales'!$G$29</definedName>
    <definedName name="CARANTEPECHO" localSheetId="0">#REF!</definedName>
    <definedName name="CARANTEPECHO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 localSheetId="0">#REF!</definedName>
    <definedName name="CARASB36ENLATES">#REF!</definedName>
    <definedName name="CARASB38" localSheetId="0">#REF!</definedName>
    <definedName name="CARASB38">#REF!</definedName>
    <definedName name="CARASB38ENLATES" localSheetId="0">#REF!</definedName>
    <definedName name="CARASB38ENLATES">#REF!</definedName>
    <definedName name="CARCABASB" localSheetId="0">#REF!</definedName>
    <definedName name="CARCABASB">#REF!</definedName>
    <definedName name="CARCABZINC" localSheetId="0">#REF!</definedName>
    <definedName name="CARCABZINC">#REF!</definedName>
    <definedName name="CARCIELORASB2X2" localSheetId="0">#REF!</definedName>
    <definedName name="CARCIELORASB2X2">#REF!</definedName>
    <definedName name="CARCIELORCARCOSTILLA" localSheetId="0">#REF!</definedName>
    <definedName name="CARCIELORCARCOSTILLA">#REF!</definedName>
    <definedName name="CARCIELORPLY2X2" localSheetId="0">#REF!</definedName>
    <definedName name="CARCIELORPLY2X2">#REF!</definedName>
    <definedName name="CARCIELORPLYCARPIEDRA" localSheetId="0">#REF!</definedName>
    <definedName name="CARCIELORPLYCARPIEDRA">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 localSheetId="0">#REF!</definedName>
    <definedName name="CARCOL2TAPA20RETALLE">#REF!</definedName>
    <definedName name="CARCOL2TAPA30" localSheetId="0">#REF!</definedName>
    <definedName name="CARCOL2TAPA30">#REF!</definedName>
    <definedName name="CARCOL2TAPA30RETALLE" localSheetId="0">#REF!</definedName>
    <definedName name="CARCOL2TAPA30RETALLE">#REF!</definedName>
    <definedName name="CARCOL2TAPA40" localSheetId="0">#REF!</definedName>
    <definedName name="CARCOL2TAPA40">#REF!</definedName>
    <definedName name="CARCOL2TAPA50" localSheetId="0">#REF!</definedName>
    <definedName name="CARCOL2TAPA50">#REF!</definedName>
    <definedName name="CARCOL30" localSheetId="0">#REF!</definedName>
    <definedName name="CARCOL30">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 localSheetId="0">#REF!</definedName>
    <definedName name="CARCOL40X40INST">#REF!</definedName>
    <definedName name="CARCOL50" localSheetId="0">#REF!</definedName>
    <definedName name="CARCOL50">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60X60CONF" localSheetId="0">#REF!</definedName>
    <definedName name="CARCOL60X60CONF">#REF!</definedName>
    <definedName name="CARCOL60X60INST" localSheetId="0">#REF!</definedName>
    <definedName name="CARCOL60X60INST">#REF!</definedName>
    <definedName name="CARCOL70X70CONF" localSheetId="0">#REF!</definedName>
    <definedName name="CARCOL70X70CONF">#REF!</definedName>
    <definedName name="CARCOL70X70INST" localSheetId="0">#REF!</definedName>
    <definedName name="CARCOL70X70INST">#REF!</definedName>
    <definedName name="CARCOL80X80CONF" localSheetId="0">#REF!</definedName>
    <definedName name="CARCOL80X80CONF">#REF!</definedName>
    <definedName name="CARCOL80X80INST" localSheetId="0">#REF!</definedName>
    <definedName name="CARCOL80X80INST">#REF!</definedName>
    <definedName name="CARCOLAMARRE" localSheetId="0">#REF!</definedName>
    <definedName name="CARCOLAMARRE">#REF!</definedName>
    <definedName name="CARCOLCONICA50" localSheetId="0">#REF!</definedName>
    <definedName name="CARCOLCONICA50">#REF!</definedName>
    <definedName name="CARCOLCONICA60" localSheetId="0">#REF!</definedName>
    <definedName name="CARCOLCONICA60">#REF!</definedName>
    <definedName name="CARCOLRED50" localSheetId="0">#REF!</definedName>
    <definedName name="CARCOLRED50">#REF!</definedName>
    <definedName name="CARCOLRED60" localSheetId="0">#REF!</definedName>
    <definedName name="CARCOLRED60">#REF!</definedName>
    <definedName name="CARDIN20LUZ2" localSheetId="0">#REF!</definedName>
    <definedName name="CARDIN20LUZ2">#REF!</definedName>
    <definedName name="CARDIN40LUZ2" localSheetId="0">#REF!</definedName>
    <definedName name="CARDIN40LUZ2">#REF!</definedName>
    <definedName name="CARDIVPLY1" localSheetId="0">#REF!</definedName>
    <definedName name="CARDIVPLY1">#REF!</definedName>
    <definedName name="CARDIVPLY2" localSheetId="0">#REF!</definedName>
    <definedName name="CARDIVPLY2">#REF!</definedName>
    <definedName name="CARETEO">[27]Ana!$F$366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 localSheetId="0">#REF!</definedName>
    <definedName name="CARFP5">#REF!</definedName>
    <definedName name="CARFP6" localSheetId="0">#REF!</definedName>
    <definedName name="CARFP6">#REF!</definedName>
    <definedName name="cargador" localSheetId="0">'[31]Listado Equipos a utilizar'!#REF!</definedName>
    <definedName name="cargador">'[32]Listado Equipos a utilizar'!#REF!</definedName>
    <definedName name="CARGADORB">[52]EQUIPOS!$D$13</definedName>
    <definedName name="carguio.retro.pala">'[30]Analisis Unitarios'!$E$519</definedName>
    <definedName name="CARLOSAPLA" localSheetId="0">#REF!</definedName>
    <definedName name="CARLOSAPLA">#REF!</definedName>
    <definedName name="CARLOSAVARIASAGUAS" localSheetId="0">#REF!</definedName>
    <definedName name="CARLOSAVARIASAGUAS">#REF!</definedName>
    <definedName name="CARMURO" localSheetId="0">#REF!</definedName>
    <definedName name="CARMURO">#REF!</definedName>
    <definedName name="CARMUROCONF" localSheetId="0">#REF!</definedName>
    <definedName name="CARMUROCONF">#REF!</definedName>
    <definedName name="CARMUROINST" localSheetId="0">#REF!</definedName>
    <definedName name="CARMUROINST">#REF!</definedName>
    <definedName name="CARP1" localSheetId="0">#REF!</definedName>
    <definedName name="CARP1">#REF!</definedName>
    <definedName name="CARP2" localSheetId="0">#REF!</definedName>
    <definedName name="CARP2">#REF!</definedName>
    <definedName name="CARPDINTEL" localSheetId="0">#REF!</definedName>
    <definedName name="CARPDINTEL">#REF!</definedName>
    <definedName name="Carpint.Columna.30.30">'[44]Costos Mano de Obra'!$O$71</definedName>
    <definedName name="CARPVIGA2040" localSheetId="0">#REF!</definedName>
    <definedName name="CARPVIGA2040">#REF!</definedName>
    <definedName name="CARPVIGA3050" localSheetId="0">#REF!</definedName>
    <definedName name="CARPVIGA3050">#REF!</definedName>
    <definedName name="CARPVIGA3060" localSheetId="0">#REF!</definedName>
    <definedName name="CARPVIGA3060">#REF!</definedName>
    <definedName name="CARPVIGA4080" localSheetId="0">#REF!</definedName>
    <definedName name="CARPVIGA4080">#REF!</definedName>
    <definedName name="CARRAMPA" localSheetId="0">#REF!</definedName>
    <definedName name="CARRAMPA">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 localSheetId="0">#REF!</definedName>
    <definedName name="CARRASTRE5">#REF!</definedName>
    <definedName name="Carretilla____2_P3_______TIPO_JEEP" localSheetId="0">[12]Insumos!#REF!</definedName>
    <definedName name="Carretilla____2_P3_______TIPO_JEEP">[13]Insumos!#REF!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IGAAMA1520X20" localSheetId="0">#REF!</definedName>
    <definedName name="CARVIGAAMA1520X20">#REF!</definedName>
    <definedName name="CARVIGAAMA1520X30" localSheetId="0">#REF!</definedName>
    <definedName name="CARVIGAAMA1520X30">#REF!</definedName>
    <definedName name="CARVIGAAMA1520X40" localSheetId="0">#REF!</definedName>
    <definedName name="CARVIGAAMA1520X40">#REF!</definedName>
    <definedName name="CARVIGAAMA1520X50" localSheetId="0">#REF!</definedName>
    <definedName name="CARVIGAAMA1520X50">#REF!</definedName>
    <definedName name="CARVIGAFONDOH10" localSheetId="0">#REF!</definedName>
    <definedName name="CARVIGAFONDOH10">#REF!</definedName>
    <definedName name="CARVIGAINVFONDO10" localSheetId="0">#REF!</definedName>
    <definedName name="CARVIGAINVFONDO10">#REF!</definedName>
    <definedName name="CARVIGAINVTAPA10" localSheetId="0">#REF!</definedName>
    <definedName name="CARVIGAINVTAPA10">#REF!</definedName>
    <definedName name="CARVIGATAPAH10" localSheetId="0">#REF!</definedName>
    <definedName name="CARVIGATAPAH10">#REF!</definedName>
    <definedName name="CARVIGZAP40X40" localSheetId="0">#REF!</definedName>
    <definedName name="CARVIGZAP40X40">#REF!</definedName>
    <definedName name="CARVIGZAP50X50" localSheetId="0">#REF!</definedName>
    <definedName name="CARVIGZAP50X50">#REF!</definedName>
    <definedName name="CARVIGZAP60X60" localSheetId="0">#REF!</definedName>
    <definedName name="CARVIGZAP60X60">#REF!</definedName>
    <definedName name="CARVUELO1" localSheetId="0">#REF!</definedName>
    <definedName name="CARVUELO1">#REF!</definedName>
    <definedName name="CARVUELO10" localSheetId="0">#REF!</definedName>
    <definedName name="CARVUELO10">#REF!</definedName>
    <definedName name="CARVUELO20" localSheetId="0">#REF!</definedName>
    <definedName name="CARVUELO20">#REF!</definedName>
    <definedName name="CARVUELO30" localSheetId="0">#REF!</definedName>
    <definedName name="CARVUELO30">#REF!</definedName>
    <definedName name="CARVUELO40" localSheetId="0">#REF!</definedName>
    <definedName name="CARVUELO40">#REF!</definedName>
    <definedName name="CARVUELO5090" localSheetId="0">#REF!</definedName>
    <definedName name="CARVUELO5090">#REF!</definedName>
    <definedName name="CARZINC" localSheetId="0">#REF!</definedName>
    <definedName name="CARZINC">#REF!</definedName>
    <definedName name="CARZINCENLATES" localSheetId="0">#REF!</definedName>
    <definedName name="CARZINCENLATES">#REF!</definedName>
    <definedName name="CASBESTO" localSheetId="0">#REF!</definedName>
    <definedName name="CASBESTO">#REF!</definedName>
    <definedName name="CASCAJO" localSheetId="0">#REF!</definedName>
    <definedName name="CASCAJO">#REF!</definedName>
    <definedName name="Cascajo_Limpio" localSheetId="0">[33]Insumos!$B$13:$D$13</definedName>
    <definedName name="Cascajo_Limpio">[34]Insumos!$B$13:$D$13</definedName>
    <definedName name="Cascajo_Sucio" localSheetId="0">[12]Insumos!#REF!</definedName>
    <definedName name="Cascajo_Sucio">[13]Insumos!#REF!</definedName>
    <definedName name="CASETA200">[27]Ana!$F$290</definedName>
    <definedName name="CASETA200M2">[27]Ana!$F$291</definedName>
    <definedName name="CASETA500">[27]Ana!$F$327</definedName>
    <definedName name="CASETAM2">[27]Ana!$F$328</definedName>
    <definedName name="Casting_Bed" localSheetId="0">#REF!</definedName>
    <definedName name="Casting_Bed">#REF!</definedName>
    <definedName name="Casting_Bed_2">#N/A</definedName>
    <definedName name="Casting_Bed_3">#N/A</definedName>
    <definedName name="CAT214BFT">[35]EQUIPOS!$I$15</definedName>
    <definedName name="Cat950B">[35]EQUIPOS!$I$14</definedName>
    <definedName name="CAVOSC" localSheetId="0">#REF!</definedName>
    <definedName name="CAVOSC">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6" localSheetId="0">#REF!</definedName>
    <definedName name="CBAJVEN6">#REF!</definedName>
    <definedName name="CBANERALIV" localSheetId="0">#REF!</definedName>
    <definedName name="CBANERALIV">#REF!</definedName>
    <definedName name="CBANERAPES" localSheetId="0">#REF!</definedName>
    <definedName name="CBANERAPES">#REF!</definedName>
    <definedName name="CBASEBAN" localSheetId="0">#REF!</definedName>
    <definedName name="CBASEBAN">#REF!</definedName>
    <definedName name="CBIDET" localSheetId="0">#REF!</definedName>
    <definedName name="CBIDET">#REF!</definedName>
    <definedName name="CBLOCK10" localSheetId="0">#REF!</definedName>
    <definedName name="CBLOCK10">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 localSheetId="0">#REF!</definedName>
    <definedName name="CBLOCK52520">#REF!</definedName>
    <definedName name="CBLOCK6" localSheetId="0">#REF!</definedName>
    <definedName name="CBLOCK6">#REF!</definedName>
    <definedName name="CBLOCK6818" localSheetId="0">#REF!</definedName>
    <definedName name="CBLOCK6818">#REF!</definedName>
    <definedName name="CBLOCK8" localSheetId="0">#REF!</definedName>
    <definedName name="CBLOCK8">#REF!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TON" localSheetId="0">#REF!</definedName>
    <definedName name="CBOTON">#REF!</definedName>
    <definedName name="CBREAKERS" localSheetId="0">#REF!</definedName>
    <definedName name="CBREAKERS">#REF!</definedName>
    <definedName name="CCAMINS2" localSheetId="0">#REF!</definedName>
    <definedName name="CCAMINS2">#REF!</definedName>
    <definedName name="CCAMINS3Y4" localSheetId="0">#REF!</definedName>
    <definedName name="CCAMINS3Y4">#REF!</definedName>
    <definedName name="CCAMINS5Y6" localSheetId="0">#REF!</definedName>
    <definedName name="CCAMINS5Y6">#REF!</definedName>
    <definedName name="CCOLAGUA1" localSheetId="0">#REF!</definedName>
    <definedName name="CCOLAGUA1">#REF!</definedName>
    <definedName name="CCOLAGUA12" localSheetId="0">#REF!</definedName>
    <definedName name="CCOLAGUA12">#REF!</definedName>
    <definedName name="CCOLAGUA2" localSheetId="0">#REF!</definedName>
    <definedName name="CCOLAGUA2">#REF!</definedName>
    <definedName name="CDESAGUE2" localSheetId="0">#REF!</definedName>
    <definedName name="CDESAGUE2">#REF!</definedName>
    <definedName name="CDESAGUE3Y4" localSheetId="0">#REF!</definedName>
    <definedName name="CDESAGUE3Y4">#REF!</definedName>
    <definedName name="CDESAGUE3Y4CONPARRILLA" localSheetId="0">#REF!</definedName>
    <definedName name="CDESAGUE3Y4CONPARRILLA">#REF!</definedName>
    <definedName name="CDESAGUEP2" localSheetId="0">#REF!</definedName>
    <definedName name="CDESAGUEP2">#REF!</definedName>
    <definedName name="CDESAGUEP3" localSheetId="0">#REF!</definedName>
    <definedName name="CDESAGUEP3">#REF!</definedName>
    <definedName name="CDESAGUEP5" localSheetId="0">#REF!</definedName>
    <definedName name="CDESAGUEP5">#REF!</definedName>
    <definedName name="CDUCHA" localSheetId="0">#REF!</definedName>
    <definedName name="CDUCHA">#REF!</definedName>
    <definedName name="CEDRO" localSheetId="0">#REF!</definedName>
    <definedName name="CEDRO">#REF!</definedName>
    <definedName name="cem" localSheetId="0">[28]Precio!$F$9</definedName>
    <definedName name="cem">[29]Precio!$F$9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nto" localSheetId="0">#REF!</definedName>
    <definedName name="cemento">#REF!</definedName>
    <definedName name="cemento.pañete">'[53]Insumos materiales'!$J$20</definedName>
    <definedName name="Cemento_1">#N/A</definedName>
    <definedName name="Cemento_2">#N/A</definedName>
    <definedName name="Cemento_3">#N/A</definedName>
    <definedName name="Cemento_Blanco" localSheetId="0">[33]Insumos!$B$32:$D$32</definedName>
    <definedName name="Cemento_Blanco">[34]Insumos!$B$32:$D$32</definedName>
    <definedName name="CEMENTO_GRIS_FDA">'[41]MATERIALES LISTADO'!$D$17</definedName>
    <definedName name="cementoblanco" localSheetId="0">[35]MATERIALES!#REF!</definedName>
    <definedName name="cementoblanco">[35]MATERIALES!#REF!</definedName>
    <definedName name="CEMENTOG" localSheetId="0">#REF!</definedName>
    <definedName name="CEMENTOG">#REF!</definedName>
    <definedName name="cementogris">[35]MATERIALES!$G$17</definedName>
    <definedName name="CEMENTOP" localSheetId="0">#REF!</definedName>
    <definedName name="CEMENTOP">#REF!</definedName>
    <definedName name="CEMENTOPVCCANOPINTA" localSheetId="0">#REF!</definedName>
    <definedName name="CEMENTOPVCCANOPINTA">#REF!</definedName>
    <definedName name="CEMPALMEAGUA1" localSheetId="0">#REF!</definedName>
    <definedName name="CEMPALMEAGUA1">#REF!</definedName>
    <definedName name="CEMPALMEAGUA112" localSheetId="0">#REF!</definedName>
    <definedName name="CEMPALMEAGUA112">#REF!</definedName>
    <definedName name="CEMPALMEAGUA114" localSheetId="0">#REF!</definedName>
    <definedName name="CEMPALMEAGUA114">#REF!</definedName>
    <definedName name="CEMPALMEAGUA1234" localSheetId="0">#REF!</definedName>
    <definedName name="CEMPALMEAGUA1234">#REF!</definedName>
    <definedName name="CEMPALMEAGUA2" localSheetId="0">#REF!</definedName>
    <definedName name="CEMPALMEAGUA2">#REF!</definedName>
    <definedName name="ceramcr33" localSheetId="0">[35]MATERIALES!#REF!</definedName>
    <definedName name="ceramcr33">[35]MATERIALES!#REF!</definedName>
    <definedName name="ceramcriolla" localSheetId="0">[35]MATERIALES!#REF!</definedName>
    <definedName name="ceramcriolla">[35]MATERIALES!#REF!</definedName>
    <definedName name="Ceramica.Criolla.40.40">'[44]Insumos materiales'!$J$48</definedName>
    <definedName name="Cerámica_30x30_Pared" localSheetId="0">[33]Insumos!$B$35:$D$35</definedName>
    <definedName name="Cerámica_30x30_Pared">[34]Insumos!$B$35:$D$35</definedName>
    <definedName name="Cerámica_Italiana_Pared" localSheetId="0">[33]Insumos!$B$34:$D$34</definedName>
    <definedName name="Cerámica_Italiana_Pared">[34]Insumos!$B$34:$D$34</definedName>
    <definedName name="ceramicaitalia" localSheetId="0">[35]MATERIALES!#REF!</definedName>
    <definedName name="ceramicaitalia">[35]MATERIALES!#REF!</definedName>
    <definedName name="ceramicaitaliapared" localSheetId="0">[35]MATERIALES!#REF!</definedName>
    <definedName name="ceramicaitaliapared">[35]MATERIALES!#REF!</definedName>
    <definedName name="ceramicaitalipared" localSheetId="0">[35]MATERIALES!#REF!</definedName>
    <definedName name="ceramicaitalipared">[35]MATERIALES!#REF!</definedName>
    <definedName name="ceramicapared">'[51]Analisis Unit. '!$F$48</definedName>
    <definedName name="CERAMICAPAREDP" localSheetId="0">#REF!</definedName>
    <definedName name="CERAMICAPAREDP">#REF!</definedName>
    <definedName name="CERAMICAPAREDS" localSheetId="0">#REF!</definedName>
    <definedName name="CERAMICAPAREDS">#REF!</definedName>
    <definedName name="CERAMICAPISOP" localSheetId="0">#REF!</definedName>
    <definedName name="CERAMICAPISOP">#REF!</definedName>
    <definedName name="CERAMICAPISOS" localSheetId="0">#REF!</definedName>
    <definedName name="CERAMICAPISOS">#REF!</definedName>
    <definedName name="ceramicapp" localSheetId="0">#REF!</definedName>
    <definedName name="ceramicapp">#REF!</definedName>
    <definedName name="CESCHCH" localSheetId="0">#REF!</definedName>
    <definedName name="CESCHCH">#REF!</definedName>
    <definedName name="CFREGADERO1CAMARA" localSheetId="0">#REF!</definedName>
    <definedName name="CFREGADERO1CAMARA">#REF!</definedName>
    <definedName name="CFREGADERO2CAMARAS" localSheetId="0">#REF!</definedName>
    <definedName name="CFREGADERO2CAMARAS">#REF!</definedName>
    <definedName name="cfrontal" localSheetId="0">'[37]Resumen Precio Equipos'!$I$16</definedName>
    <definedName name="cfrontal">'[38]Resumen Precio Equipos'!$I$16</definedName>
    <definedName name="CG" localSheetId="0">#REF!</definedName>
    <definedName name="CG">#REF!</definedName>
    <definedName name="chazo" localSheetId="0">[35]OBRAMANO!#REF!</definedName>
    <definedName name="chazo">[35]OBRAMANO!#REF!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 localSheetId="0">#REF!</definedName>
    <definedName name="CHAZOCERAMICA">#REF!</definedName>
    <definedName name="CHAZOLADRILLO" localSheetId="0">#REF!</definedName>
    <definedName name="CHAZOLADRILLO">#REF!</definedName>
    <definedName name="Chazos____Corte" localSheetId="0">[33]Insumos!$B$46:$D$46</definedName>
    <definedName name="Chazos____Corte">[34]Insumos!$B$46:$D$46</definedName>
    <definedName name="CHAZOZOCALO" localSheetId="0">#REF!</definedName>
    <definedName name="CHAZOZOCALO">#REF!</definedName>
    <definedName name="chilena" localSheetId="0">#REF!</definedName>
    <definedName name="chilena">#REF!</definedName>
    <definedName name="Chofercisterna">[35]OBRAMANO!$F$79</definedName>
    <definedName name="CINODORO" localSheetId="0">#REF!</definedName>
    <definedName name="CINODORO">#REF!</definedName>
    <definedName name="CINODOROFLUXOMETRO" localSheetId="0">#REF!</definedName>
    <definedName name="CINODOROFLUXOMETRO">#REF!</definedName>
    <definedName name="CINT1" localSheetId="0">#REF!</definedName>
    <definedName name="CINT1">#REF!</definedName>
    <definedName name="CINT2" localSheetId="0">#REF!</definedName>
    <definedName name="CINT2">#REF!</definedName>
    <definedName name="CINT3" localSheetId="0">#REF!</definedName>
    <definedName name="CINT3">#REF!</definedName>
    <definedName name="CINT3V" localSheetId="0">#REF!</definedName>
    <definedName name="CINT3V">#REF!</definedName>
    <definedName name="CINT4V" localSheetId="0">#REF!</definedName>
    <definedName name="CINT4V">#REF!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isterna" localSheetId="0">'[31]Listado Equipos a utilizar'!$I$11</definedName>
    <definedName name="cisterna">'[32]Listado Equipos a utilizar'!$I$11</definedName>
    <definedName name="CISTERNA4CAL">[27]Ana!$F$3759</definedName>
    <definedName name="CISTERNA4ROC">[27]Ana!$F$3779</definedName>
    <definedName name="CISTERNA8TIE">[27]Ana!$F$3799</definedName>
    <definedName name="CLADRILLOS" localSheetId="0">#REF!</definedName>
    <definedName name="CLADRILLOS">#REF!</definedName>
    <definedName name="CLAVADERO1" localSheetId="0">#REF!</definedName>
    <definedName name="CLAVADERO1">#REF!</definedName>
    <definedName name="CLAVADERO2" localSheetId="0">#REF!</definedName>
    <definedName name="CLAVADERO2">#REF!</definedName>
    <definedName name="CLAVAMANOS" localSheetId="0">#REF!</definedName>
    <definedName name="CLAVAMANOS">#REF!</definedName>
    <definedName name="CLAVCLI" localSheetId="0">#REF!</definedName>
    <definedName name="CLAVCLI">#REF!</definedName>
    <definedName name="CLAVEMP" localSheetId="0">#REF!</definedName>
    <definedName name="CLAVEMP">#REF!</definedName>
    <definedName name="CLAVO" localSheetId="0">#REF!</definedName>
    <definedName name="CLAVO">#REF!</definedName>
    <definedName name="CLAVOA" localSheetId="0">#REF!</definedName>
    <definedName name="CLAVOA">#REF!</definedName>
    <definedName name="CLAVOGALV" localSheetId="0">#REF!</definedName>
    <definedName name="CLAVOGALV">#REF!</definedName>
    <definedName name="CLAVOGALVCARTON" localSheetId="0">#REF!</definedName>
    <definedName name="CLAVOGALVCARTON">#REF!</definedName>
    <definedName name="Clavos" localSheetId="0">#REF!</definedName>
    <definedName name="Clavos">#REF!</definedName>
    <definedName name="Clavos_2">#N/A</definedName>
    <definedName name="Clavos_3">#N/A</definedName>
    <definedName name="Clavos_Corriente" localSheetId="0">[33]Insumos!$B$47:$D$47</definedName>
    <definedName name="Clavos_Corriente">[34]Insumos!$B$47:$D$47</definedName>
    <definedName name="CLAVOSAC" localSheetId="0">#REF!</definedName>
    <definedName name="CLAVOSAC">#REF!</definedName>
    <definedName name="CLAVOSACERO" localSheetId="0">#REF!</definedName>
    <definedName name="CLAVOSACERO">#REF!</definedName>
    <definedName name="CLAVOSCORRIENTES" localSheetId="0">#REF!</definedName>
    <definedName name="CLAVOSCORRIENTES">#REF!</definedName>
    <definedName name="CLAVOZINC" localSheetId="0">#REF!</definedName>
    <definedName name="CLAVOZINC">#REF!</definedName>
    <definedName name="CLAVPATAS" localSheetId="0">#REF!</definedName>
    <definedName name="CLAVPATAS">#REF!</definedName>
    <definedName name="CLAVPEDES" localSheetId="0">#REF!</definedName>
    <definedName name="CLAVPEDES">#REF!</definedName>
    <definedName name="CLAVSALON" localSheetId="0">#REF!</definedName>
    <definedName name="CLAVSALON">#REF!</definedName>
    <definedName name="CLLAVEDUCHA" localSheetId="0">#REF!</definedName>
    <definedName name="CLLAVEDUCHA">#REF!</definedName>
    <definedName name="CLUCES" localSheetId="0">#REF!</definedName>
    <definedName name="CLUCES">#REF!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 localSheetId="0">#REF!</definedName>
    <definedName name="CMALLA6">#REF!</definedName>
    <definedName name="CMALLA73" localSheetId="0">#REF!</definedName>
    <definedName name="CMALLA73">#REF!</definedName>
    <definedName name="CMEZCLADORA" localSheetId="0">#REF!</definedName>
    <definedName name="CMEZCLADORA">#REF!</definedName>
    <definedName name="CO" localSheetId="0">#REF!</definedName>
    <definedName name="CO">#REF!</definedName>
    <definedName name="CODIGO" localSheetId="0">#REF!</definedName>
    <definedName name="CODIGO">#REF!</definedName>
    <definedName name="CODO1" localSheetId="0">#REF!</definedName>
    <definedName name="CODO1">#REF!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2E" localSheetId="0">#REF!</definedName>
    <definedName name="CODO2E">#REF!</definedName>
    <definedName name="CODO3" localSheetId="0">#REF!</definedName>
    <definedName name="CODO3">#REF!</definedName>
    <definedName name="CODO34" localSheetId="0">#REF!</definedName>
    <definedName name="CODO34">#REF!</definedName>
    <definedName name="CODO3E" localSheetId="0">#REF!</definedName>
    <definedName name="CODO3E">#REF!</definedName>
    <definedName name="CODO4" localSheetId="0">#REF!</definedName>
    <definedName name="CODO4">#REF!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HG112X90" localSheetId="0">#REF!</definedName>
    <definedName name="CODOHG112X90">#REF!</definedName>
    <definedName name="CODOHG12X90" localSheetId="0">#REF!</definedName>
    <definedName name="CODOHG12X90">#REF!</definedName>
    <definedName name="CODOHG1X90" localSheetId="0">#REF!</definedName>
    <definedName name="CODOHG1X90">#REF!</definedName>
    <definedName name="CODOHG212X90" localSheetId="0">#REF!</definedName>
    <definedName name="CODOHG212X90">#REF!</definedName>
    <definedName name="CODOHG2X90" localSheetId="0">#REF!</definedName>
    <definedName name="CODOHG2X90">#REF!</definedName>
    <definedName name="CODOHG34X90" localSheetId="0">#REF!</definedName>
    <definedName name="CODOHG34X90">#REF!</definedName>
    <definedName name="CODOHG3X90" localSheetId="0">#REF!</definedName>
    <definedName name="CODOHG3X90">#REF!</definedName>
    <definedName name="CODOHG4X90" localSheetId="0">#REF!</definedName>
    <definedName name="CODOHG4X90">#REF!</definedName>
    <definedName name="CODONHG112X90" localSheetId="0">#REF!</definedName>
    <definedName name="CODONHG112X90">#REF!</definedName>
    <definedName name="CODONHG12X90" localSheetId="0">#REF!</definedName>
    <definedName name="CODONHG12X90">#REF!</definedName>
    <definedName name="CODONHG1X90" localSheetId="0">#REF!</definedName>
    <definedName name="CODONHG1X90">#REF!</definedName>
    <definedName name="CODONHG212X90" localSheetId="0">#REF!</definedName>
    <definedName name="CODONHG212X90">#REF!</definedName>
    <definedName name="CODONHG2X90" localSheetId="0">#REF!</definedName>
    <definedName name="CODONHG2X90">#REF!</definedName>
    <definedName name="CODONHG34X90" localSheetId="0">#REF!</definedName>
    <definedName name="CODONHG34X90">#REF!</definedName>
    <definedName name="CODONHG3X90" localSheetId="0">#REF!</definedName>
    <definedName name="CODONHG3X90">#REF!</definedName>
    <definedName name="CODONHG4X90" localSheetId="0">#REF!</definedName>
    <definedName name="CODONHG4X90">#REF!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 localSheetId="0">#REF!</definedName>
    <definedName name="CODOPVCDREN3X90">#REF!</definedName>
    <definedName name="CODOPVCDREN4X45" localSheetId="0">#REF!</definedName>
    <definedName name="CODOPVCDREN4X45">#REF!</definedName>
    <definedName name="CODOPVCDREN4X90" localSheetId="0">#REF!</definedName>
    <definedName name="CODOPVCDREN4X90">#REF!</definedName>
    <definedName name="CODOPVCDREN6X45" localSheetId="0">#REF!</definedName>
    <definedName name="CODOPVCDREN6X45">#REF!</definedName>
    <definedName name="CODOPVCPRES112X90" localSheetId="0">#REF!</definedName>
    <definedName name="CODOPVCPRES112X90">#REF!</definedName>
    <definedName name="CODOPVCPRES12X90" localSheetId="0">#REF!</definedName>
    <definedName name="CODOPVCPRES12X90">#REF!</definedName>
    <definedName name="CODOPVCPRES1X90" localSheetId="0">#REF!</definedName>
    <definedName name="CODOPVCPRES1X90">#REF!</definedName>
    <definedName name="CODOPVCPRES2X90" localSheetId="0">#REF!</definedName>
    <definedName name="CODOPVCPRES2X90">#REF!</definedName>
    <definedName name="CODOPVCPRES34X90" localSheetId="0">#REF!</definedName>
    <definedName name="CODOPVCPRES34X90">#REF!</definedName>
    <definedName name="CODOPVCPRES3X90" localSheetId="0">#REF!</definedName>
    <definedName name="CODOPVCPRES3X90">#REF!</definedName>
    <definedName name="CODOPVCPRES4X90" localSheetId="0">#REF!</definedName>
    <definedName name="CODOPVCPRES4X90">#REF!</definedName>
    <definedName name="CODOPVCPRES6X90" localSheetId="0">#REF!</definedName>
    <definedName name="CODOPVCPRES6X90">#REF!</definedName>
    <definedName name="coe.esp.gra" localSheetId="0">#REF!</definedName>
    <definedName name="coe.esp.gra">#REF!</definedName>
    <definedName name="coef.2">'[54]Desembolso de Caja'!$I$7</definedName>
    <definedName name="coef.adm." localSheetId="0">#REF!</definedName>
    <definedName name="coef.adm.">#REF!</definedName>
    <definedName name="coef.gas.adm">'[30]Datos a Project'!$L$15</definedName>
    <definedName name="COLAEXTLAV" localSheetId="0">#REF!</definedName>
    <definedName name="COLAEXTLAV">#REF!</definedName>
    <definedName name="COLAGUA2SCH40CONTRA" localSheetId="0">#REF!</definedName>
    <definedName name="COLAGUA2SCH40CONTRA">#REF!</definedName>
    <definedName name="COLC1" localSheetId="0">#REF!</definedName>
    <definedName name="COLC1">#REF!</definedName>
    <definedName name="COLC2" localSheetId="0">#REF!</definedName>
    <definedName name="COLC2">#REF!</definedName>
    <definedName name="COLC3CIR" localSheetId="0">#REF!</definedName>
    <definedName name="COLC3CIR">#REF!</definedName>
    <definedName name="COLC4" localSheetId="0">#REF!</definedName>
    <definedName name="COLC4">#REF!</definedName>
    <definedName name="Coloc._bloque_4x_8_x16_pulgs." localSheetId="0">#REF!</definedName>
    <definedName name="Coloc._bloque_4x_8_x16_pulgs.">#REF!</definedName>
    <definedName name="Coloc.Block.4">'[53]Costos Mano de Obra'!$O$38</definedName>
    <definedName name="Coloc.Block.6">'[44]Costos Mano de Obra'!$O$37</definedName>
    <definedName name="Coloc.Ceramica.Pisos">'[44]Costos Mano de Obra'!$O$46</definedName>
    <definedName name="colocblock6">'[51]Analisis Unit. '!$F$24</definedName>
    <definedName name="colorante" localSheetId="0">#REF!</definedName>
    <definedName name="colorante">#REF!</definedName>
    <definedName name="CommHdr" localSheetId="0">#REF!</definedName>
    <definedName name="CommHdr">#REF!</definedName>
    <definedName name="CommLabel" localSheetId="0">#REF!</definedName>
    <definedName name="CommLabel">#REF!</definedName>
    <definedName name="COMPENS" localSheetId="0">#REF!</definedName>
    <definedName name="COMPENS">#REF!</definedName>
    <definedName name="Compresores">[35]EQUIPOS!$I$28</definedName>
    <definedName name="concreto" localSheetId="0">#REF!</definedName>
    <definedName name="concreto">#REF!</definedName>
    <definedName name="concreto_2">#N/A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2" localSheetId="0">#REF!</definedName>
    <definedName name="CONDULET2">#REF!</definedName>
    <definedName name="CONDULET3" localSheetId="0">#REF!</definedName>
    <definedName name="CONDULET3">#REF!</definedName>
    <definedName name="CONDULET34" localSheetId="0">#REF!</definedName>
    <definedName name="CONDULET34">#REF!</definedName>
    <definedName name="CONDULET4" localSheetId="0">#REF!</definedName>
    <definedName name="CONDULET4">#REF!</definedName>
    <definedName name="CONEXBAJ4SDR41A6CONTRA" localSheetId="0">#REF!</definedName>
    <definedName name="CONEXBAJ4SDR41A6CONTRA">#REF!</definedName>
    <definedName name="CONEXCLOACA" localSheetId="0">#REF!</definedName>
    <definedName name="CONEXCLOACA">#REF!</definedName>
    <definedName name="Conexiones">[43]Conexiones!$E:$E</definedName>
    <definedName name="CONFPUERTABISCLA" localSheetId="0">#REF!</definedName>
    <definedName name="CONFPUERTABISCLA">#REF!</definedName>
    <definedName name="CONFPUERTACLA" localSheetId="0">#REF!</definedName>
    <definedName name="CONFPUERTACLA">#REF!</definedName>
    <definedName name="CONFPUERTAFORROZINC" localSheetId="0">#REF!</definedName>
    <definedName name="CONFPUERTAFORROZINC">#REF!</definedName>
    <definedName name="CONFPUERTAPLUM" localSheetId="0">#REF!</definedName>
    <definedName name="CONFPUERTAPLUM">#REF!</definedName>
    <definedName name="CONTENTELFORDM">[27]Ana!$F$343</definedName>
    <definedName name="CONTENTELFORDM3">[27]Ana!$F$342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RINAL12FALDA" localSheetId="0">#REF!</definedName>
    <definedName name="CORINAL12FALDA">#REF!</definedName>
    <definedName name="CORINALCEM" localSheetId="0">#REF!</definedName>
    <definedName name="CORINALCEM">#REF!</definedName>
    <definedName name="CORINALFALDA" localSheetId="0">#REF!</definedName>
    <definedName name="CORINALFALDA">#REF!</definedName>
    <definedName name="CORINALPEQ" localSheetId="0">#REF!</definedName>
    <definedName name="CORINALPEQ">#REF!</definedName>
    <definedName name="correa8">[24]analisis!$G$773</definedName>
    <definedName name="Corte_y_Bote_Material____C_E" localSheetId="0">[12]Insumos!#REF!</definedName>
    <definedName name="Corte_y_Bote_Material____C_E">[13]Insumos!#REF!</definedName>
    <definedName name="CORTEEQUIPO" localSheetId="0">#REF!</definedName>
    <definedName name="CORTEEQUIPO">#REF!</definedName>
    <definedName name="costo.alquiler.casa">'[30]Analisis Unitarios'!$F$56</definedName>
    <definedName name="costo.andamio.panete">'[30]Analisis Unitarios'!$F$35</definedName>
    <definedName name="costo.bajada.block">'[30]Analisis Unitarios'!$F$37</definedName>
    <definedName name="costo.bajada.ladrillo">'[30]Analisis Unitarios'!$F$38</definedName>
    <definedName name="costo.bajada.mat.m3">'[30]Analisis Unitarios'!$F$39</definedName>
    <definedName name="costo.block8">'[30]Analisis Unitarios'!$F$74</definedName>
    <definedName name="costo.camion.cisterna">'[30]Analisis Unitarios'!$E$331</definedName>
    <definedName name="costo.carguio.exc">'[55]Analisis Unitarios'!$E$173</definedName>
    <definedName name="costo.carguio.mat">'[30]Analisis Unitarios'!$E$526</definedName>
    <definedName name="costo.codo.pvc.media.presion" localSheetId="0">#REF!</definedName>
    <definedName name="costo.codo.pvc.media.presion">#REF!</definedName>
    <definedName name="costo.coloc.afalto.2.5.pulg">'[30]Analisis Unitarios'!$F$61</definedName>
    <definedName name="costo.coloc.guardera">'[30]Analisis Unitarios'!$F$36</definedName>
    <definedName name="costo.demoli.baden">'[30]Analisis Unitarios'!$E$1687</definedName>
    <definedName name="costo.demoli.registro.1.5">'[30]Analisis Unitarios'!$E$1673</definedName>
    <definedName name="costo.enc.des.losas.35">'[30]Analisis Unitarios'!$F$43</definedName>
    <definedName name="costo.enc.des.muro.20">'[30]Analisis Unitarios'!$F$42</definedName>
    <definedName name="costo.fd.cemento">'[30]Analisis Unitarios'!$F$122</definedName>
    <definedName name="costo.gl.ac30">'[30]Analisis Unitarios'!$F$129</definedName>
    <definedName name="costo.gl.aceite.formaleta">'[30]Analisis Unitarios'!$F$70</definedName>
    <definedName name="costo.gl.agua">'[30]Analisis Unitarios'!$F$120</definedName>
    <definedName name="costo.gl.gasoil">'[30]Analisis Unitarios'!$F$97</definedName>
    <definedName name="costo.gl.gasolina.reg">'[30]Analisis Unitarios'!$F$99</definedName>
    <definedName name="costo.gl.kerone">'[30]Analisis Unitarios'!$F$130</definedName>
    <definedName name="costo.gl.tangi" localSheetId="0">#REF!</definedName>
    <definedName name="costo.gl.tangi">#REF!</definedName>
    <definedName name="costo.grader.cat.140h">'[30]Analisis Unitarios'!$E$305</definedName>
    <definedName name="costo.horm.ind.140">'[30]Analisis Unitarios'!$F$103</definedName>
    <definedName name="costo.horm.ind.180">'[30]Analisis Unitarios'!$F$105</definedName>
    <definedName name="costo.horm.ind.210">'[30]Analisis Unitarios'!$F$106</definedName>
    <definedName name="costo.horm.ind.240">'[30]Analisis Unitarios'!$F$107</definedName>
    <definedName name="costo.ladrillo">'[30]Analisis Unitarios'!$F$77</definedName>
    <definedName name="costo.lb.ala.12">'[30]Analisis Unitarios'!$F$80</definedName>
    <definedName name="costo.lb.ala.18">'[30]Analisis Unitarios'!$F$79</definedName>
    <definedName name="costo.lb.clavo.corriente">'[30]Analisis Unitarios'!$F$73</definedName>
    <definedName name="costo.letrero.preventivo">'[30]Analisis Unitarios'!$F$113</definedName>
    <definedName name="costo.m2.distrib">'[30]Analisis Unitarios'!$E$1701</definedName>
    <definedName name="costo.m2.distrib.agreg">'[30]Analisis Unitarios'!$E$1712</definedName>
    <definedName name="costo.m3.arena">'[30]Analisis Unitarios'!$F$124</definedName>
    <definedName name="costo.m3.arena.panete">'[30]Analisis Unitarios'!$F$119</definedName>
    <definedName name="costo.m3.arena.rell">'[30]Analisis Unitarios'!$F$125</definedName>
    <definedName name="costo.m3.base">'[30]Analisis Unitarios'!$F$126</definedName>
    <definedName name="costo.m3.bomba.arrastre">'[30]Analisis Unitarios'!$F$109</definedName>
    <definedName name="costo.m3.grava">'[30]Analisis Unitarios'!$F$128</definedName>
    <definedName name="costo.m3.gravoarena">'[30]Analisis Unitarios'!$F$123</definedName>
    <definedName name="costo.m3.horm.trompo">'[30]Analisis Unitarios'!$E$700</definedName>
    <definedName name="costo.m3.sub.base">'[30]Analisis Unitarios'!$F$127</definedName>
    <definedName name="costo.mat.relleno">'[30]Analisis Unitarios'!$F$121</definedName>
    <definedName name="costo.mezcla.1.3">'[30]Analisis Unitarios'!$E$673</definedName>
    <definedName name="costo.mezcla.1.3.5">'[30]Analisis Unitarios'!$E$683</definedName>
    <definedName name="costo.ml.hilo.nylon">'[30]Analisis Unitarios'!$F$72</definedName>
    <definedName name="costo.mo.acera">'[30]Analisis Unitarios'!$F$41</definedName>
    <definedName name="costo.mo.block.8">'[30]Analisis Unitarios'!$F$30</definedName>
    <definedName name="costo.mo.conten">'[30]Analisis Unitarios'!$F$40</definedName>
    <definedName name="costo.mo.ladrillo">'[30]Analisis Unitarios'!$F$33</definedName>
    <definedName name="costo.mo.m2.panete">'[30]Analisis Unitarios'!$F$34</definedName>
    <definedName name="costo.mo.qq.acero">'[30]Analisis Unitarios'!$F$44</definedName>
    <definedName name="costo.mortero.panete">'[30]Analisis Unitarios'!$E$691</definedName>
    <definedName name="costo.p2.pinobruto">'[30]Analisis Unitarios'!$F$71</definedName>
    <definedName name="costo.pala.966">'[55]Analisis Unitarios'!$E$151</definedName>
    <definedName name="costo.pala.cat.966d">'[30]Analisis Unitarios'!$E$313</definedName>
    <definedName name="costo.panete">'[30]Analisis Unitarios'!$E$711</definedName>
    <definedName name="costo.pl.madera.4.2">'[30]Analisis Unitarios'!$F$69</definedName>
    <definedName name="costo.plancha.madera.4.8">'[30]Analisis Unitarios'!$F$68</definedName>
    <definedName name="costo.qq.acero">'[30]Analisis Unitarios'!$F$78</definedName>
    <definedName name="costo.retro.cat.225">'[30]Analisis Unitarios'!$E$289</definedName>
    <definedName name="costo.retro.cat.416">'[30]Analisis Unitarios'!$E$297</definedName>
    <definedName name="costo.rodillo.dinapac.ca25">'[30]Analisis Unitarios'!$E$321</definedName>
    <definedName name="costo.sumin.asfalto">'[30]Analisis Unitarios'!$F$60</definedName>
    <definedName name="costo.tapa.registro">'[30]Analisis Unitarios'!$F$67</definedName>
    <definedName name="costo.transp.gl.ac30">'[30]Analisis Unitarios'!$F$131</definedName>
    <definedName name="costo.traslado.corto.patana">'[30]Analisis Unitarios'!$F$96</definedName>
    <definedName name="costo.traslado.largo.patana">'[30]Analisis Unitarios'!$F$95</definedName>
    <definedName name="costo.tub.18">'[30]Analisis Unitarios'!$F$93</definedName>
    <definedName name="costo.tub.21">'[30]Analisis Unitarios'!$F$92</definedName>
    <definedName name="costo.tub.24">'[30]Analisis Unitarios'!$F$91</definedName>
    <definedName name="costo.tub.36">'[30]Analisis Unitarios'!$F$89</definedName>
    <definedName name="costo.tub.42">'[30]Analisis Unitarios'!$F$88</definedName>
    <definedName name="costo.tub.48">'[30]Analisis Unitarios'!$F$87</definedName>
    <definedName name="costo.tub.60">'[30]Analisis Unitarios'!$F$86</definedName>
    <definedName name="costo.tub.72">'[30]Analisis Unitarios'!$F$85</definedName>
    <definedName name="costo.tub.8">'[30]Analisis Unitarios'!$F$94</definedName>
    <definedName name="costo.tubo.pvc.media.presion" localSheetId="0">#REF!</definedName>
    <definedName name="costo.tubo.pvc.media.presion">#REF!</definedName>
    <definedName name="costocapataz">'[51]Analisis Unit. '!$G$3</definedName>
    <definedName name="costoobrero">'[51]Analisis Unit. '!$G$5</definedName>
    <definedName name="costotecesp">'[51]Analisis Unit. '!$G$4</definedName>
    <definedName name="COT_302" localSheetId="0">#REF!</definedName>
    <definedName name="COT_302">#REF!</definedName>
    <definedName name="COT_360" localSheetId="0">#REF!</definedName>
    <definedName name="COT_360">#REF!</definedName>
    <definedName name="COT_361" localSheetId="0">#REF!</definedName>
    <definedName name="COT_361">#REF!</definedName>
    <definedName name="COT_364" localSheetId="0">#REF!</definedName>
    <definedName name="COT_364">#REF!</definedName>
    <definedName name="cotizaciones">[43]Cotizaciones!$A:$H</definedName>
    <definedName name="COTIZADO_EN" localSheetId="0">#REF!</definedName>
    <definedName name="COTIZADO_EN">#REF!</definedName>
    <definedName name="CPANEL" localSheetId="0">#REF!</definedName>
    <definedName name="CPANEL">#REF!</definedName>
    <definedName name="cprestamo">[52]EQUIPOS!$D$27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 localSheetId="0">#REF!</definedName>
    <definedName name="CPVCTANGIT460">#REF!</definedName>
    <definedName name="CPVCTANGIT920" localSheetId="0">#REF!</definedName>
    <definedName name="CPVCTANGIT920">#REF!</definedName>
    <definedName name="CRISTMIN" localSheetId="0">#REF!</definedName>
    <definedName name="CRISTMIN">#REF!</definedName>
    <definedName name="CSALIDA1" localSheetId="0">#REF!</definedName>
    <definedName name="CSALIDA1">#REF!</definedName>
    <definedName name="CSALIDA112" localSheetId="0">#REF!</definedName>
    <definedName name="CSALIDA112">#REF!</definedName>
    <definedName name="CSALIDA114" localSheetId="0">#REF!</definedName>
    <definedName name="CSALIDA114">#REF!</definedName>
    <definedName name="CSALIDA12Y34" localSheetId="0">#REF!</definedName>
    <definedName name="CSALIDA12Y34">#REF!</definedName>
    <definedName name="CSALIDA2" localSheetId="0">#REF!</definedName>
    <definedName name="CSALIDA2">#REF!</definedName>
    <definedName name="CTC" localSheetId="0">#REF!</definedName>
    <definedName name="CTC">#REF!</definedName>
    <definedName name="CTEJA" localSheetId="0">#REF!</definedName>
    <definedName name="CTEJA">#REF!</definedName>
    <definedName name="CTG1CAM" localSheetId="0">#REF!</definedName>
    <definedName name="CTG1CAM">#REF!</definedName>
    <definedName name="CTG2CAM" localSheetId="0">#REF!</definedName>
    <definedName name="CTG2CAM">#REF!</definedName>
    <definedName name="CTIMBRECOR" localSheetId="0">#REF!</definedName>
    <definedName name="CTIMBRECOR">#REF!</definedName>
    <definedName name="CTUBHG12Y34" localSheetId="0">#REF!</definedName>
    <definedName name="CTUBHG12Y34">#REF!</definedName>
    <definedName name="Cuadro_Resumen" localSheetId="0">#REF!</definedName>
    <definedName name="Cuadro_Resumen">#REF!</definedName>
    <definedName name="CUB" localSheetId="0">[1]Presup.!#REF!</definedName>
    <definedName name="CUB">[1]Presup.!#REF!</definedName>
    <definedName name="Cubo_para_vaciado_de_Hormigón" localSheetId="0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 localSheetId="0">#REF!</definedName>
    <definedName name="CUBREFALTA38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_y_Aditivo" localSheetId="0">#REF!</definedName>
    <definedName name="Curado_y_Aditivo">#REF!</definedName>
    <definedName name="Curado_y_Aditivo_2">#N/A</definedName>
    <definedName name="Curado_y_Aditivo_3">#N/A</definedName>
    <definedName name="CVERTEDERO" localSheetId="0">#REF!</definedName>
    <definedName name="CVERTEDERO">#REF!</definedName>
    <definedName name="cvi" localSheetId="0">#REF!</definedName>
    <definedName name="cvi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wt">[43]HormigónArmado!$O:$O</definedName>
    <definedName name="CZINC" localSheetId="0">#REF!</definedName>
    <definedName name="CZINC">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 localSheetId="0">#REF!</definedName>
    <definedName name="CZOCGRAPISO">#REF!</definedName>
    <definedName name="D" localSheetId="0">[56]peso!#REF!</definedName>
    <definedName name="D">[57]peso!#REF!</definedName>
    <definedName name="D_2">#N/A</definedName>
    <definedName name="D_3">#N/A</definedName>
    <definedName name="D7H">[35]EQUIPOS!$I$9</definedName>
    <definedName name="D8K">[35]EQUIPOS!$I$8</definedName>
    <definedName name="d8r" localSheetId="0">'[31]Listado Equipos a utilizar'!#REF!</definedName>
    <definedName name="d8r">'[32]Listado Equipos a utilizar'!#REF!</definedName>
    <definedName name="D8T" localSheetId="0">'[37]Resumen Precio Equipos'!$I$13</definedName>
    <definedName name="D8T">'[38]Resumen Precio Equipos'!$I$13</definedName>
    <definedName name="DD" localSheetId="0">#REF!</definedName>
    <definedName name="DD">#REF!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localSheetId="0" hidden="1">#REF!</definedName>
    <definedName name="DEDE3" hidden="1">#REF!</definedName>
    <definedName name="DEDE4" localSheetId="0">#REF!</definedName>
    <definedName name="DEDE4">#REF!</definedName>
    <definedName name="DEDE5" localSheetId="0" hidden="1">#REF!</definedName>
    <definedName name="DEDE5" hidden="1">#REF!</definedName>
    <definedName name="DEDE6" localSheetId="0" hidden="1">#REF!</definedName>
    <definedName name="DEDE6" hidden="1">#REF!</definedName>
    <definedName name="DEDE7" localSheetId="0" hidden="1">#REF!</definedName>
    <definedName name="DEDE7" hidden="1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l" localSheetId="0">#REF!</definedName>
    <definedName name="del">#REF!</definedName>
    <definedName name="demo" localSheetId="0">#REF!</definedName>
    <definedName name="demo">#REF!</definedName>
    <definedName name="DERRCEMBLANCO" localSheetId="0">#REF!</definedName>
    <definedName name="DERRCEMBLANCO">#REF!</definedName>
    <definedName name="DERRCEMGRIS" localSheetId="0">#REF!</definedName>
    <definedName name="DERRCEMGRIS">#REF!</definedName>
    <definedName name="Derretido_Blanco" localSheetId="0">[33]Insumos!$B$50:$D$50</definedName>
    <definedName name="Derretido_Blanco">[34]Insumos!$B$50:$D$50</definedName>
    <definedName name="DERRETIDOBCO" localSheetId="0">#REF!</definedName>
    <definedName name="DERRETIDOBCO">#REF!</definedName>
    <definedName name="DERRETIDOBLANCO" localSheetId="0">#REF!</definedName>
    <definedName name="DERRETIDOBLANCO">#REF!</definedName>
    <definedName name="DERRETIDOCOLOR" localSheetId="0">#REF!</definedName>
    <definedName name="DERRETIDOCOLOR">#REF!</definedName>
    <definedName name="derretidocrema" localSheetId="0">#REF!</definedName>
    <definedName name="derretidocrema">#REF!</definedName>
    <definedName name="DERRETIDOGRIS" localSheetId="0">#REF!</definedName>
    <definedName name="DERRETIDOGRIS">#REF!</definedName>
    <definedName name="Desagüe_de_piso_de_2______INST." localSheetId="0">[12]Insumos!#REF!</definedName>
    <definedName name="Desagüe_de_piso_de_2______INST.">[13]Insumos!#REF!</definedName>
    <definedName name="Desagüe_de_techo_de_3" localSheetId="0">[12]Insumos!#REF!</definedName>
    <definedName name="Desagüe_de_techo_de_3">[13]Insumos!#REF!</definedName>
    <definedName name="Desagüe_de_techo_de_4" localSheetId="0">[12]Insumos!#REF!</definedName>
    <definedName name="Desagüe_de_techo_de_4">[13]Insumos!#REF!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CRIPCION" localSheetId="0">#REF!</definedName>
    <definedName name="DESCRIPCION">#REF!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 localSheetId="0">#REF!</definedName>
    <definedName name="DESENCFP275">#REF!</definedName>
    <definedName name="DESENCFPADIC" localSheetId="0">#REF!</definedName>
    <definedName name="DESENCFPADIC">#REF!</definedName>
    <definedName name="DESENCVIGA" localSheetId="0">#REF!</definedName>
    <definedName name="DESENCVIGA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 localSheetId="0">#REF!</definedName>
    <definedName name="DESMANTSE500CONTRA">#REF!</definedName>
    <definedName name="desp" localSheetId="0">#REF!</definedName>
    <definedName name="desp">#REF!</definedName>
    <definedName name="DESP24">[27]Ana!$F$3809</definedName>
    <definedName name="DESP34">[27]Ana!$F$3819</definedName>
    <definedName name="DESP44">[27]Ana!$F$3829</definedName>
    <definedName name="DESP46" localSheetId="0">#REF!</definedName>
    <definedName name="DESP46">#REF!</definedName>
    <definedName name="DESPISO2CONTRA" localSheetId="0">#REF!</definedName>
    <definedName name="DESPISO2CONTRA">#REF!</definedName>
    <definedName name="DESPLU3">[27]Ana!$F$352</definedName>
    <definedName name="DESPLU4">[27]Ana!$F$359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FC">'[58]V.Tierras A'!$H$17</definedName>
    <definedName name="dia.ayud.equip">'[30]Analisis Unitarios'!$F$16</definedName>
    <definedName name="dia.bomba">'[30]Analisis Unitarios'!$F$51</definedName>
    <definedName name="dia.cadenero">'[30]Analisis Unitarios'!$F$19</definedName>
    <definedName name="dia.camion.distrib">'[30]Analisis Unitarios'!$F$59</definedName>
    <definedName name="dia.capataz">'[30]Analisis Unitarios'!$F$10</definedName>
    <definedName name="dia.chofer.liv">'[30]Analisis Unitarios'!$F$21</definedName>
    <definedName name="dia.distribuidor.agreg">'[30]Analisis Unitarios'!$F$62</definedName>
    <definedName name="dia.nivelador">'[30]Analisis Unitarios'!$F$18</definedName>
    <definedName name="dia.obrero">'[30]Analisis Unitarios'!$F$14</definedName>
    <definedName name="dia.obrero.1ra" localSheetId="0">#REF!</definedName>
    <definedName name="dia.obrero.1ra">#REF!</definedName>
    <definedName name="dia.operador">'[30]Analisis Unitarios'!$F$15</definedName>
    <definedName name="dia.tec.1ra">'[30]Analisis Unitarios'!$F$12</definedName>
    <definedName name="dia.tec.esp" localSheetId="0">#REF!</definedName>
    <definedName name="dia.tec.esp">#REF!</definedName>
    <definedName name="dia.topografo">'[30]Analisis Unitarios'!$F$17</definedName>
    <definedName name="dia.trompo.lig">'[30]Analisis Unitarios'!$F$54</definedName>
    <definedName name="diames" localSheetId="0">#REF!</definedName>
    <definedName name="diames">#REF!</definedName>
    <definedName name="Diesel" localSheetId="0">[12]Insumos!#REF!</definedName>
    <definedName name="Diesel">[13]Insumos!#REF!</definedName>
    <definedName name="DISTAGUAYMOCONTRA" localSheetId="0">#REF!</definedName>
    <definedName name="DISTAGUAYMOCONTRA">#REF!</definedName>
    <definedName name="distribuidor" localSheetId="0">'[31]Listado Equipos a utilizar'!$I$12</definedName>
    <definedName name="distribuidor">'[32]Listado Equipos a utilizar'!$I$12</definedName>
    <definedName name="DIVISA" localSheetId="0">#REF!</definedName>
    <definedName name="DIVISA">#REF!</definedName>
    <definedName name="dolar" localSheetId="0">#REF!</definedName>
    <definedName name="dolar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tecnica" localSheetId="0">'[37]Resumen Precio Equipos'!$C$27</definedName>
    <definedName name="dtecnica">'[38]Resumen Precio Equipos'!$C$27</definedName>
    <definedName name="DUCHAFRIAHG">[27]Ana!$F$3862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lce" localSheetId="0">#REF!</definedName>
    <definedName name="dulce">#REF!</definedName>
    <definedName name="dur" localSheetId="0">#REF!</definedName>
    <definedName name="dur">#REF!</definedName>
    <definedName name="DYNACA25">[35]EQUIPOS!$I$13</definedName>
    <definedName name="E" localSheetId="0">#REF!</definedName>
    <definedName name="E">#REF!</definedName>
    <definedName name="e214bft" localSheetId="0">'[31]Listado Equipos a utilizar'!#REF!</definedName>
    <definedName name="e214bft">'[32]Listado Equipos a utilizar'!#REF!</definedName>
    <definedName name="e320b" localSheetId="0">'[31]Listado Equipos a utilizar'!#REF!</definedName>
    <definedName name="e320b">'[32]Listado Equipos a utilizar'!#REF!</definedName>
    <definedName name="elementoHA">[43]HormigónArmado!$D:$D</definedName>
    <definedName name="EMERGE" localSheetId="0" hidden="1">'[39]ANALISIS STO DGO'!#REF!</definedName>
    <definedName name="EMERGE" hidden="1">'[40]ANALISIS STO DGO'!#REF!</definedName>
    <definedName name="EMERGENCY" localSheetId="0" hidden="1">'[39]ANALISIS STO DGO'!#REF!</definedName>
    <definedName name="EMERGENCY" hidden="1">'[40]ANALISIS STO DGO'!#REF!</definedName>
    <definedName name="Empalme_de_Pilotes" localSheetId="0">#REF!</definedName>
    <definedName name="Empalme_de_Pilotes">#REF!</definedName>
    <definedName name="Empalme_de_Pilotes_2">#N/A</definedName>
    <definedName name="Empalme_de_Pilotes_3">#N/A</definedName>
    <definedName name="EMPALME2" localSheetId="0">#REF!</definedName>
    <definedName name="EMPALME2">#REF!</definedName>
    <definedName name="EMPALME3" localSheetId="0">#REF!</definedName>
    <definedName name="EMPALME3">#REF!</definedName>
    <definedName name="EMPALME4" localSheetId="0">#REF!</definedName>
    <definedName name="EMPALME4">#REF!</definedName>
    <definedName name="EMPALME6" localSheetId="0">#REF!</definedName>
    <definedName name="EMPALME6">#REF!</definedName>
    <definedName name="EMPCOL">[27]Ana!$F$387</definedName>
    <definedName name="EMPEXTMA">[27]Ana!$F$407</definedName>
    <definedName name="EMPINTCONACEROYMALLACONTRA" localSheetId="0">#REF!</definedName>
    <definedName name="EMPINTCONACEROYMALLACONTRA">#REF!</definedName>
    <definedName name="EMPINTMA">[27]Ana!$F$399</definedName>
    <definedName name="EMPPULSCOL">[27]Ana!$F$438</definedName>
    <definedName name="EMPRAS">[27]Ana!$F$415</definedName>
    <definedName name="EMPRUS">[27]Ana!$F$430</definedName>
    <definedName name="EMPTECHO">[27]Ana!$F$423</definedName>
    <definedName name="encabezadoPerfilesAISC">'[43]AISC 13th Ed Properties Viewer'!$A$2:$AE$2</definedName>
    <definedName name="Encache">[35]OBRAMANO!$F$43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qacero" localSheetId="0">'[31]Listado Equipos a utilizar'!#REF!</definedName>
    <definedName name="eqacero">'[32]Listado Equipos a utilizar'!#REF!</definedName>
    <definedName name="EQU_12" localSheetId="0">#REF!</definedName>
    <definedName name="EQU_12">#REF!</definedName>
    <definedName name="EQU_18" localSheetId="0">#REF!</definedName>
    <definedName name="EQU_18">#REF!</definedName>
    <definedName name="EQU_25" localSheetId="0">#REF!</definedName>
    <definedName name="EQU_25">#REF!</definedName>
    <definedName name="EQU_27" localSheetId="0">#REF!</definedName>
    <definedName name="EQU_27">#REF!</definedName>
    <definedName name="EQU_36" localSheetId="0">#REF!</definedName>
    <definedName name="EQU_36">#REF!</definedName>
    <definedName name="EQU_38" localSheetId="0">#REF!</definedName>
    <definedName name="EQU_38">#REF!</definedName>
    <definedName name="EQU_49" localSheetId="0">#REF!</definedName>
    <definedName name="EQU_49">#REF!</definedName>
    <definedName name="EQU_5" localSheetId="0">#REF!</definedName>
    <definedName name="EQU_5">#REF!</definedName>
    <definedName name="EQU_53" localSheetId="0">#REF!</definedName>
    <definedName name="EQU_53">#REF!</definedName>
    <definedName name="Escalones_Granito_Fondo_Blanco____Incl._H_y_C_H" localSheetId="0">[12]Insumos!#REF!</definedName>
    <definedName name="Escalones_Granito_Fondo_Blanco____Incl._H_y_C_H">[13]Insumos!#REF!</definedName>
    <definedName name="escari" localSheetId="0">#REF!</definedName>
    <definedName name="escari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>[27]Ana!$F$467</definedName>
    <definedName name="ESCGRA23C">[27]Ana!$F$473</definedName>
    <definedName name="ESCGRA23G">[27]Ana!$F$479</definedName>
    <definedName name="ESCGRABOTB">[27]Ana!$F$485</definedName>
    <definedName name="ESCGRABOTC">[27]Ana!$F$491</definedName>
    <definedName name="ESCMARAGLPR" localSheetId="0">'[59]analisis unitarios'!#REF!</definedName>
    <definedName name="ESCMARAGLPR">'[59]analisis unitarios'!#REF!</definedName>
    <definedName name="escobillones" localSheetId="0">'[31]Listado Equipos a utilizar'!#REF!</definedName>
    <definedName name="escobillones">'[32]Listado Equipos a utilizar'!#REF!</definedName>
    <definedName name="ESCSUPCHAB" localSheetId="0">#REF!</definedName>
    <definedName name="ESCSUPCHAB">#REF!</definedName>
    <definedName name="ESCSUPCHAC">[27]Ana!$F$509</definedName>
    <definedName name="ESCVIBB">[27]Ana!$F$515</definedName>
    <definedName name="ESCVIBC">[27]Ana!$F$521</definedName>
    <definedName name="ESCVIBG">[27]Ana!$F$527</definedName>
    <definedName name="Eslingas" localSheetId="0">#REF!</definedName>
    <definedName name="Eslingas">#REF!</definedName>
    <definedName name="Eslingas_2">#N/A</definedName>
    <definedName name="Eslingas_3">#N/A</definedName>
    <definedName name="Estopa" localSheetId="0">[33]Insumos!$B$67:$D$67</definedName>
    <definedName name="Estopa">[34]Insumos!$B$67:$D$67</definedName>
    <definedName name="ESTRIA">[27]Ana!$F$448</definedName>
    <definedName name="ESTRUCTMET" localSheetId="0">#REF!</definedName>
    <definedName name="ESTRUCTMET">#REF!</definedName>
    <definedName name="euro">[43]Cotizaciones!$K$1</definedName>
    <definedName name="ex320b" localSheetId="0">'[31]Listado Equipos a utilizar'!#REF!</definedName>
    <definedName name="ex320b">'[32]Listado Equipos a utilizar'!#REF!</definedName>
    <definedName name="exc.car.equipo.3m">'[30]Analisis Unitarios'!$E$545</definedName>
    <definedName name="exc.carguio.equipo.45m">'[30]Analisis Unitarios'!$E$546</definedName>
    <definedName name="exc.equipo.4.5m">'[30]Analisis Unitarios'!$E$543</definedName>
    <definedName name="exc.motoniveladora">'[30]Analisis Unitarios'!$E$511</definedName>
    <definedName name="ExC_003" localSheetId="0">#REF!</definedName>
    <definedName name="ExC_003">#REF!</definedName>
    <definedName name="ExC_004" localSheetId="0">#REF!</definedName>
    <definedName name="ExC_004">#REF!</definedName>
    <definedName name="EXC_NO_CLASIF" localSheetId="0">#REF!</definedName>
    <definedName name="EXC_NO_CLASIF">#REF!</definedName>
    <definedName name="Excavación_Tierra___AM" localSheetId="0">[33]Insumos!$B$134:$D$134</definedName>
    <definedName name="Excavación_Tierra___AM">[34]Insumos!$B$134:$D$134</definedName>
    <definedName name="excavadora" localSheetId="0">'[31]Listado Equipos a utilizar'!#REF!</definedName>
    <definedName name="excavadora">'[32]Listado Equipos a utilizar'!#REF!</definedName>
    <definedName name="excavadora235">[35]EQUIPOS!$I$16</definedName>
    <definedName name="EXCCALMANO3" localSheetId="0">#REF!</definedName>
    <definedName name="EXCCALMANO3">#REF!</definedName>
    <definedName name="EXCCALMANO5" localSheetId="0">#REF!</definedName>
    <definedName name="EXCCALMANO5">#REF!</definedName>
    <definedName name="EXCCALMANO7" localSheetId="0">#REF!</definedName>
    <definedName name="EXCCALMANO7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HAMANO3" localSheetId="0">#REF!</definedName>
    <definedName name="EXCHAMANO3">#REF!</definedName>
    <definedName name="EXCRBLAMANO3" localSheetId="0">#REF!</definedName>
    <definedName name="EXCRBLAMANO3">#REF!</definedName>
    <definedName name="EXCRBLAMANO5" localSheetId="0">#REF!</definedName>
    <definedName name="EXCRBLAMANO5">#REF!</definedName>
    <definedName name="EXCRBLAMANO7" localSheetId="0">#REF!</definedName>
    <definedName name="EXCRBLAMANO7">#REF!</definedName>
    <definedName name="EXCRCOM3">'[42]Mano de Obra'!$D$556</definedName>
    <definedName name="EXCRCOM5" localSheetId="0">#REF!</definedName>
    <definedName name="EXCRCOM5">#REF!</definedName>
    <definedName name="EXCRCOM7" localSheetId="0">#REF!</definedName>
    <definedName name="EXCRCOM7">#REF!</definedName>
    <definedName name="EXCRDURMANO3" localSheetId="0">#REF!</definedName>
    <definedName name="EXCRDURMANO3">#REF!</definedName>
    <definedName name="EXCRDURMANO5" localSheetId="0">#REF!</definedName>
    <definedName name="EXCRDURMANO5">#REF!</definedName>
    <definedName name="EXCRDURMANO7" localSheetId="0">#REF!</definedName>
    <definedName name="EXCRDURMANO7">#REF!</definedName>
    <definedName name="EXCRTOSCAMANO3" localSheetId="0">#REF!</definedName>
    <definedName name="EXCRTOSCAMANO3">#REF!</definedName>
    <definedName name="EXCRTOSCAMANO5" localSheetId="0">#REF!</definedName>
    <definedName name="EXCRTOSCAMANO5">#REF!</definedName>
    <definedName name="EXCRTOSCAMANO7" localSheetId="0">#REF!</definedName>
    <definedName name="EXCRTOSCAMANO7">#REF!</definedName>
    <definedName name="EXCTIERRAMANO3" localSheetId="0">#REF!</definedName>
    <definedName name="EXCTIERRAMANO3">#REF!</definedName>
    <definedName name="EXCTIERRAMANO5" localSheetId="0">#REF!</definedName>
    <definedName name="EXCTIERRAMANO5">#REF!</definedName>
    <definedName name="EXCTIERRAMANO7" localSheetId="0">#REF!</definedName>
    <definedName name="EXCTIERRAMANO7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FAB_10" localSheetId="0">#REF!</definedName>
    <definedName name="FAB_10">#REF!</definedName>
    <definedName name="FAB_35" localSheetId="0">#REF!</definedName>
    <definedName name="FAB_35">#REF!</definedName>
    <definedName name="fabricacion">[43]Cotizaciones!$D$264:$D$271</definedName>
    <definedName name="fac.esp.gra" localSheetId="0">#REF!</definedName>
    <definedName name="fac.esp.gra">#REF!</definedName>
    <definedName name="Fac.optimi.asfalto">'[30]Analisis Unitarios'!$K$19</definedName>
    <definedName name="Fac.optimi.mov.tierr">'[30]Analisis Unitarios'!$K$15</definedName>
    <definedName name="Fac.optimi.obras.arte" localSheetId="0">#REF!</definedName>
    <definedName name="Fac.optimi.obras.arte">#REF!</definedName>
    <definedName name="fact" localSheetId="0">[60]Presup!#REF!</definedName>
    <definedName name="fact">[60]Presup!#REF!</definedName>
    <definedName name="FactOdeMVarias" localSheetId="0">[61]INSUMOS!#REF!</definedName>
    <definedName name="FactOdeMVarias">[61]INSUMOS!#REF!</definedName>
    <definedName name="factor" localSheetId="0">#REF!</definedName>
    <definedName name="factor">#REF!</definedName>
    <definedName name="FactorElectricidad" localSheetId="0">[61]INSUMOS!#REF!</definedName>
    <definedName name="FactorElectricidad">[61]INSUMOS!#REF!</definedName>
    <definedName name="FactorHerreria">[61]INSUMOS!$B$7</definedName>
    <definedName name="FactorOdeMElect" localSheetId="0">[61]INSUMOS!#REF!</definedName>
    <definedName name="FactorOdeMElect">[61]INSUMOS!#REF!</definedName>
    <definedName name="FactorOdeMPeonAlbCarp" localSheetId="0">[61]INSUMOS!#REF!</definedName>
    <definedName name="FactorOdeMPeonAlbCarp">[61]INSUMOS!#REF!</definedName>
    <definedName name="FactorOdeMPlomeria" localSheetId="0">[61]INSUMOS!#REF!</definedName>
    <definedName name="FactorOdeMPlomeria">[61]INSUMOS!#REF!</definedName>
    <definedName name="FactorOdeMVarias" localSheetId="0">[61]INSUMOS!#REF!</definedName>
    <definedName name="FactorOdeMVarias">[61]INSUMOS!#REF!</definedName>
    <definedName name="FactorPeonesAlbCarp" localSheetId="0">[61]INSUMOS!#REF!</definedName>
    <definedName name="FactorPeonesAlbCarp">[61]INSUMOS!#REF!</definedName>
    <definedName name="FactorPlomeria" localSheetId="0">[61]INSUMOS!#REF!</definedName>
    <definedName name="FactorPlomeria">[61]INSUMOS!#REF!</definedName>
    <definedName name="FALLEBA10" localSheetId="0">#REF!</definedName>
    <definedName name="FALLEBA10">#REF!</definedName>
    <definedName name="FALLEBA6" localSheetId="0">#REF!</definedName>
    <definedName name="FALLEBA6">#REF!</definedName>
    <definedName name="fcs" localSheetId="0">#REF!</definedName>
    <definedName name="fcs">#REF!</definedName>
    <definedName name="fct" localSheetId="0">[60]Presup!#REF!</definedName>
    <definedName name="fct">[60]Presup!#REF!</definedName>
    <definedName name="fdcementogris">'[51]Analisis Unit. '!$F$34</definedName>
    <definedName name="FE">'[62]mov. tierra'!$D$28</definedName>
    <definedName name="FEa">'[63]V.Tierras A'!$D$9</definedName>
    <definedName name="FECHA" localSheetId="0">#REF!</definedName>
    <definedName name="FECHA">#REF!</definedName>
    <definedName name="FER_353" localSheetId="0">#REF!</definedName>
    <definedName name="FER_353">#REF!</definedName>
    <definedName name="FER_354" localSheetId="0">#REF!</definedName>
    <definedName name="FER_354">#REF!</definedName>
    <definedName name="FER_355" localSheetId="0">#REF!</definedName>
    <definedName name="FER_355">#REF!</definedName>
    <definedName name="FF" localSheetId="0" hidden="1">#REF!</definedName>
    <definedName name="FF" hidden="1">#REF!</definedName>
    <definedName name="FI" localSheetId="0">#REF!</definedName>
    <definedName name="FI">#REF!</definedName>
    <definedName name="FIN" localSheetId="0">#REF!</definedName>
    <definedName name="FIN">#REF!</definedName>
    <definedName name="FINOTECHOBER">[27]Ana!$F$5355</definedName>
    <definedName name="FINOTECHOINCL">[27]Ana!$F$5361</definedName>
    <definedName name="FINOTECHOPLA">[27]Ana!$F$5367</definedName>
    <definedName name="FLUXOMETROINODORO" localSheetId="0">#REF!</definedName>
    <definedName name="FLUXOMETROINODORO">#REF!</definedName>
    <definedName name="FLUXOMETROORINAL" localSheetId="0">#REF!</definedName>
    <definedName name="FLUXOMETROORINAL">#REF!</definedName>
    <definedName name="fmo" localSheetId="0">#REF!</definedName>
    <definedName name="fmo">#REF!</definedName>
    <definedName name="fmos" localSheetId="0">#REF!</definedName>
    <definedName name="fmos">#REF!</definedName>
    <definedName name="FORMALETA" localSheetId="0">#REF!</definedName>
    <definedName name="FORMALETA">#REF!</definedName>
    <definedName name="FR" localSheetId="0">[14]A!#REF!</definedName>
    <definedName name="FR">[15]A!#REF!</definedName>
    <definedName name="FRAGUA">[27]Ana!$F$371</definedName>
    <definedName name="FREG1HG">[27]Ana!$F$3918</definedName>
    <definedName name="FREG1PVCCPVC" localSheetId="0">#REF!</definedName>
    <definedName name="FREG1PVCCPVC">#REF!</definedName>
    <definedName name="FREG2HG">[27]Ana!$F$3890</definedName>
    <definedName name="FREG2PVCCPVC" localSheetId="0">#REF!</definedName>
    <definedName name="FREG2PVCCPVC">#REF!</definedName>
    <definedName name="FREGDOBLE" localSheetId="0">#REF!</definedName>
    <definedName name="FREGDOBLE">#REF!</definedName>
    <definedName name="FREGRADERODOBLE" localSheetId="0">#REF!</definedName>
    <definedName name="FREGRADERODOBLE">#REF!</definedName>
    <definedName name="FZ" localSheetId="0">#REF!</definedName>
    <definedName name="FZ">#REF!</definedName>
    <definedName name="gabinetesandiroba">[64]INSUMOS!$F$303</definedName>
    <definedName name="GABPARCA" localSheetId="0">#REF!</definedName>
    <definedName name="GABPARCA">#REF!</definedName>
    <definedName name="GABPARCAPLY" localSheetId="0">#REF!</definedName>
    <definedName name="GABPARCAPLY">#REF!</definedName>
    <definedName name="GABPARPI" localSheetId="0">#REF!</definedName>
    <definedName name="GABPARPI">#REF!</definedName>
    <definedName name="GABPARPIPLY" localSheetId="0">#REF!</definedName>
    <definedName name="GABPARPIPLY">#REF!</definedName>
    <definedName name="GABPISCA" localSheetId="0">#REF!</definedName>
    <definedName name="GABPISCA">#REF!</definedName>
    <definedName name="GABPISCAPLY" localSheetId="0">#REF!</definedName>
    <definedName name="GABPISCAPLY">#REF!</definedName>
    <definedName name="GABPISPI" localSheetId="0">#REF!</definedName>
    <definedName name="GABPISPI">#REF!</definedName>
    <definedName name="GABPISPIPLY" localSheetId="0">#REF!</definedName>
    <definedName name="GABPISPIPLY">#REF!</definedName>
    <definedName name="GASOI" localSheetId="0">#REF!</definedName>
    <definedName name="GASOI">#REF!</definedName>
    <definedName name="GASOIL" localSheetId="0">#REF!</definedName>
    <definedName name="GASOIL">#REF!</definedName>
    <definedName name="GASOLINA">[27]Ins!$E$582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>[35]MATERIALES!$G$32</definedName>
    <definedName name="GFGFF" localSheetId="0" hidden="1">#REF!</definedName>
    <definedName name="GFGFF" hidden="1">#REF!</definedName>
    <definedName name="GFSG" localSheetId="0" hidden="1">#REF!</definedName>
    <definedName name="GFSG" hidden="1">#REF!</definedName>
    <definedName name="glagua">'[51]Analisis Unit. '!$F$43</definedName>
    <definedName name="glpintura">'[51]Analisis Unit. '!$F$49</definedName>
    <definedName name="GOTEROCOL">[27]Ana!$F$453</definedName>
    <definedName name="GOTERORAN">[27]Ana!$F$458</definedName>
    <definedName name="GRAA_LAV_CLASIF">'[41]MATERIALES LISTADO'!$D$10</definedName>
    <definedName name="GRADER12G">[35]EQUIPOS!$I$11</definedName>
    <definedName name="graderm" localSheetId="0">'[31]Listado Equipos a utilizar'!#REF!</definedName>
    <definedName name="graderm">'[32]Listado Equipos a utilizar'!#REF!</definedName>
    <definedName name="GRAVA" localSheetId="0">#REF!</definedName>
    <definedName name="GRAVA">#REF!</definedName>
    <definedName name="Grava_de_1_2__3_4__Clasificada" localSheetId="0">[12]Insumos!#REF!</definedName>
    <definedName name="Grava_de_1_2__3_4__Clasificada">[13]Insumos!#REF!</definedName>
    <definedName name="GRAVAL" localSheetId="0">#REF!</definedName>
    <definedName name="GRAVAL">#REF!</definedName>
    <definedName name="Gravilla_1_2__3_16__Clasificada" localSheetId="0">[12]Insumos!#REF!</definedName>
    <definedName name="Gravilla_1_2__3_16__Clasificada">[13]Insumos!#REF!</definedName>
    <definedName name="Gravilla_de_3_4__3_8__Clasificada" localSheetId="0">[12]Insumos!#REF!</definedName>
    <definedName name="Gravilla_de_3_4__3_8__Clasificada">[13]Insumos!#REF!</definedName>
    <definedName name="Grúa_Manitowoc_2900" localSheetId="0">#REF!</definedName>
    <definedName name="Grúa_Manitowoc_2900">#REF!</definedName>
    <definedName name="Grúa_Manitowoc_2900_2">#N/A</definedName>
    <definedName name="Grúa_Manitowoc_2900_3">#N/A</definedName>
    <definedName name="h">[65]Analisis!$J$2</definedName>
    <definedName name="HAANT4015124238">[27]Ana!$F$542</definedName>
    <definedName name="HAANT4015180238">[27]Ana!$F$546</definedName>
    <definedName name="HAANT4015210238">[27]Ana!$F$550</definedName>
    <definedName name="HAANT4015240238" localSheetId="0">#REF!</definedName>
    <definedName name="HAANT4015240238">#REF!</definedName>
    <definedName name="HACOL20201244041238A20LIG">[27]Ana!$F$579</definedName>
    <definedName name="HACOL20201244041238A20MANO">[27]Ana!$F$583</definedName>
    <definedName name="HACOL20201244043814A20LIG">[27]Ana!$F$570</definedName>
    <definedName name="HACOL20201244043814A20MANO">[27]Ana!$F$574</definedName>
    <definedName name="HACOL2020180404122538A20">[27]Ana!$F$705</definedName>
    <definedName name="HACOL20201804041238A20">[27]Ana!$F$700</definedName>
    <definedName name="HACOL2020180604122538A20">[27]Ana!$F$715</definedName>
    <definedName name="HACOL20201806041238A20">[27]Ana!$F$710</definedName>
    <definedName name="HACOL20301244041238A20LIG">[27]Ana!$F$596</definedName>
    <definedName name="HACOL20301244041238A20MANO">[27]Ana!$F$600</definedName>
    <definedName name="HACOL2030180604122538A20">[27]Ana!$F$733</definedName>
    <definedName name="HACOL20301806041238A20">[27]Ana!$F$728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30301244081238A20LIG">[27]Ana!$F$613</definedName>
    <definedName name="HACOL30301244081238A20MANO">[27]Ana!$F$617</definedName>
    <definedName name="HACOL3030180408122538A30">[27]Ana!$F$766</definedName>
    <definedName name="HACOL3030180408122538A30PORT">[27]Ana!$F$771</definedName>
    <definedName name="HACOL30301804081238A30">[27]Ana!$F$756</definedName>
    <definedName name="HACOL30301804081238A30PORT">[27]Ana!$F$761</definedName>
    <definedName name="HACOL3030180608122538A30">[27]Ana!$F$788</definedName>
    <definedName name="HACOL3030180608122538A30PORT">[27]Ana!$F$793</definedName>
    <definedName name="HACOL30301806081238A30">[27]Ana!$F$777</definedName>
    <definedName name="HACOL30301806081238A30PORT">[27]Ana!$F$782</definedName>
    <definedName name="HACOL30302104043438A30">[27]Ana!$F$949</definedName>
    <definedName name="HACOL30302104043438A30PORT">[27]Ana!$F$954</definedName>
    <definedName name="HACOL30302106043438A30">[27]Ana!$F$960</definedName>
    <definedName name="HACOL30302106043438A30PORT">[27]Ana!$F$965</definedName>
    <definedName name="HACOL30302404043438A30">[27]Ana!$F$1121</definedName>
    <definedName name="HACOL30302404043438A30PORT">[27]Ana!$F$1126</definedName>
    <definedName name="HACOL30302406043438A30">[27]Ana!$F$1132</definedName>
    <definedName name="HACOL30302406043438A30PORT">[27]Ana!$F$1137</definedName>
    <definedName name="HACOL30401244043438A30LIG">[27]Ana!$F$630</definedName>
    <definedName name="HACOL30401244043438A30MANO">[27]Ana!$F$634</definedName>
    <definedName name="HACOL30401804043438A30">[27]Ana!$F$806</definedName>
    <definedName name="HACOL30401804043438A30PORT">[27]Ana!$F$811</definedName>
    <definedName name="HACOL30401806043438A30">[27]Ana!$F$817</definedName>
    <definedName name="HACOL30401806043438A30PORT">[27]Ana!$F$822</definedName>
    <definedName name="HACOL30402104043438A30">[27]Ana!$F$978</definedName>
    <definedName name="HACOL30402104043438A30PORT">[27]Ana!$F$983</definedName>
    <definedName name="HACOL30402106043438A30">[27]Ana!$F$989</definedName>
    <definedName name="HACOL30402106043438A30PORT">[27]Ana!$F$994</definedName>
    <definedName name="HACOL30402404043438A30">[27]Ana!$F$1150</definedName>
    <definedName name="HACOL30402404043438A30PORT">[27]Ana!$F$1155</definedName>
    <definedName name="HACOL30402406043438A30">[27]Ana!$F$1161</definedName>
    <definedName name="HACOL30402406043438A30PORT">[27]Ana!$F$1166</definedName>
    <definedName name="HACOL3040ENTRADAESTECONTRA" localSheetId="0">#REF!</definedName>
    <definedName name="HACOL3040ENTRADAESTECONTRA">#REF!</definedName>
    <definedName name="HACOL40401244041243438A20LIG">[27]Ana!$F$648</definedName>
    <definedName name="HACOL40401244041243438A20MANO">[27]Ana!$F$652</definedName>
    <definedName name="HACOL4040180404124342538A20">[27]Ana!$F$847</definedName>
    <definedName name="HACOL4040180404124342538A20PORT">[27]Ana!$F$852</definedName>
    <definedName name="HACOL40401804041243438A20">[27]Ana!$F$836</definedName>
    <definedName name="HACOL40401804041243438A20PORT">[27]Ana!$F$841</definedName>
    <definedName name="HACOL4040180604124342538A30">[27]Ana!$F$871</definedName>
    <definedName name="HACOL4040180604124342538A30PORT">[27]Ana!$F$876</definedName>
    <definedName name="HACOL40401806041243438A30">[27]Ana!$F$859</definedName>
    <definedName name="HACOL40401806041243438A30PORT">[27]Ana!$F$864</definedName>
    <definedName name="HACOL4040210404122543438A20">[27]Ana!$F$1019</definedName>
    <definedName name="HACOL4040210404122543438A20PORT">[27]Ana!$F$1024</definedName>
    <definedName name="HACOL40402104041243438A20">[27]Ana!$F$1008</definedName>
    <definedName name="HACOL40402104041243438A20PORT">[27]Ana!$F$1013</definedName>
    <definedName name="HACOL4040210604122543438A30">[27]Ana!$F$1043</definedName>
    <definedName name="HACOL4040210604122543438A30PORT">[27]Ana!$F$1048</definedName>
    <definedName name="HACOL40402106041243438A30">[27]Ana!$F$1031</definedName>
    <definedName name="HACOL40402106041243438A30PORT">[27]Ana!$F$1036</definedName>
    <definedName name="HACOL4040240404122543438A20">[27]Ana!$F$1191</definedName>
    <definedName name="HACOL4040240404122543438A20PORT">[27]Ana!$F$1196</definedName>
    <definedName name="HACOL40402404041243438A20">[27]Ana!$F$1180</definedName>
    <definedName name="HACOL40402404041243438A20PORT">[27]Ana!$F$1185</definedName>
    <definedName name="HACOL4040240604122543438A30">[27]Ana!$F$1215</definedName>
    <definedName name="HACOL4040240604122543438A30PORT">[27]Ana!$F$1220</definedName>
    <definedName name="HACOL40402406041243438A30">[27]Ana!$F$1203</definedName>
    <definedName name="HACOL40402406041243438A30PORT">[27]Ana!$F$1208</definedName>
    <definedName name="HACOL5050124404344138A20LIG">[27]Ana!$F$666</definedName>
    <definedName name="HACOL5050124404344138A20MANO">[27]Ana!$F$670</definedName>
    <definedName name="HACOL5050180404344138A20">[27]Ana!$F$890</definedName>
    <definedName name="HACOL5050180404344138A20PORT">[27]Ana!$F$895</definedName>
    <definedName name="HACOL5050180604344138A20">[27]Ana!$F$902</definedName>
    <definedName name="HACOL5050180604344138A20PORT">[27]Ana!$F$907</definedName>
    <definedName name="HACOL5050210404344138A20">[27]Ana!$F$1062</definedName>
    <definedName name="HACOL5050210404344138A20PORT">[27]Ana!$F$1067</definedName>
    <definedName name="HACOL5050210604344138A20">[27]Ana!$F$1074</definedName>
    <definedName name="HACOL5050210604344138A20PORT">[27]Ana!$F$1079</definedName>
    <definedName name="HACOL5050240404344138A20">[27]Ana!$F$1234</definedName>
    <definedName name="HACOL5050240404344138A20PORT">[27]Ana!$F$1239</definedName>
    <definedName name="HACOL5050240604344138A20">[27]Ana!$F$1246</definedName>
    <definedName name="HACOL5050240604344138A20PORT">[27]Ana!$F$1251</definedName>
    <definedName name="HACOL60601244012138A20LIG">[27]Ana!$F$683</definedName>
    <definedName name="HACOL60601244012138A20MANO">[27]Ana!$F$687</definedName>
    <definedName name="HACOL60601804012138A20">[27]Ana!$F$920</definedName>
    <definedName name="HACOL60601804012138A30PORT">[27]Ana!$F$925</definedName>
    <definedName name="HACOL60601806012138A30">[27]Ana!$F$931</definedName>
    <definedName name="HACOL60601806012138A30PORT">[27]Ana!$F$936</definedName>
    <definedName name="HACOL60602104012138A20">[27]Ana!$F$1092</definedName>
    <definedName name="HACOL60602104012138A30PORT">[27]Ana!$F$1097</definedName>
    <definedName name="HACOL60602106012138A30">[27]Ana!$F$1103</definedName>
    <definedName name="HACOL60602106012138A30PORT">[27]Ana!$F$1108</definedName>
    <definedName name="HACOL60602404012138A20">[27]Ana!$F$1264</definedName>
    <definedName name="HACOL60602404012138A20PORT">[27]Ana!$F$1269</definedName>
    <definedName name="HACOL60602406012138A20">[27]Ana!$F$1275</definedName>
    <definedName name="HACOL60602406012138A20PORT">[27]Ana!$F$1280</definedName>
    <definedName name="HACOLA15201244043814A20LIG">[27]Ana!$F$1295</definedName>
    <definedName name="HACOLA15201244043814A20MANO">[27]Ana!$F$1307</definedName>
    <definedName name="HACOLA15201244043838A20LIG" localSheetId="0">#REF!</definedName>
    <definedName name="HACOLA15201244043838A20LIG">#REF!</definedName>
    <definedName name="HACOLA15201244043838A20MANO" localSheetId="0">#REF!</definedName>
    <definedName name="HACOLA15201244043838A20MANO">#REF!</definedName>
    <definedName name="HACOLA20201244043814A20LIG">[27]Ana!$F$1343</definedName>
    <definedName name="HACOLA20201244043814A20MANO">[27]Ana!$F$1355</definedName>
    <definedName name="HADIN10201244023821214A20LIG">[27]Ana!$F$1371</definedName>
    <definedName name="HADIN10201244023821214A20MANO">[27]Ana!$F$1384</definedName>
    <definedName name="HADIN10201804023821214A20">[27]Ana!$F$1473</definedName>
    <definedName name="HADIN15201244023831214A20LIG">[27]Ana!$F$1397</definedName>
    <definedName name="HADIN15201244023831214A20MANO">[27]Ana!$F$1410</definedName>
    <definedName name="HADIN15201244023831238A20LIG" localSheetId="0">#REF!</definedName>
    <definedName name="HADIN15201244023831238A20LIG">#REF!</definedName>
    <definedName name="HADIN15201244023831238A20MANO" localSheetId="0">#REF!</definedName>
    <definedName name="HADIN15201244023831238A20MANO">#REF!</definedName>
    <definedName name="HADIN15201804023831214A20">[27]Ana!$F$1486</definedName>
    <definedName name="HADIN20201244023831238A20LIG">[27]Ana!$F$1448</definedName>
    <definedName name="HADIN20201244023831238A20MANO">[27]Ana!$F$1460</definedName>
    <definedName name="HADIN20201804023831238A20">[27]Ana!$F$1498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S10124403825A25LIGW">[27]Ana!$F$1517</definedName>
    <definedName name="HALOS101244038A25LIGW">[27]Ana!$F$1513</definedName>
    <definedName name="HALOS10124603825A25LIGW">[27]Ana!$F$1527</definedName>
    <definedName name="HALOS101246038A25LIGW">[27]Ana!$F$1522</definedName>
    <definedName name="HALOS10180403825A25">[27]Ana!$F$1569</definedName>
    <definedName name="HALOS101804038A25">[27]Ana!$F$1565</definedName>
    <definedName name="HALOS10180603825A25">[27]Ana!$F$1579</definedName>
    <definedName name="HALOS101806038A25">[27]Ana!$F$1574</definedName>
    <definedName name="HALOS12124403825A25LIGW">[27]Ana!$F$1543</definedName>
    <definedName name="HALOS121244038A25LIGW">[27]Ana!$F$1539</definedName>
    <definedName name="HALOS12124603825A25LIGW">[27]Ana!$F$1553</definedName>
    <definedName name="HALOS121246038A25LIGW">[27]Ana!$F$1548</definedName>
    <definedName name="HALOS12180403825A25">[27]Ana!$F$1595</definedName>
    <definedName name="HALOS121804038A25">[27]Ana!$F$1591</definedName>
    <definedName name="HALOS12180603825A25">[27]Ana!$F$1605</definedName>
    <definedName name="HALOS121806038A25">[27]Ana!$F$1600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RAMPACONTRA" localSheetId="0">#REF!</definedName>
    <definedName name="HAMRAMPACONTRA">#REF!</definedName>
    <definedName name="HAMUR08210MALLAD2.31001CAR" localSheetId="0">#REF!</definedName>
    <definedName name="HAMUR08210MALLAD2.31001CAR">#REF!</definedName>
    <definedName name="HAMUR15180403825A20X202CAR">[27]Ana!$F$1625</definedName>
    <definedName name="HAMUR151804038A20X202CAR">[27]Ana!$F$1621</definedName>
    <definedName name="HAMUR15180603825A20X202CAR">[27]Ana!$F$1635</definedName>
    <definedName name="HAMUR151806038A20X202CAR">[27]Ana!$F$1630</definedName>
    <definedName name="HAMUR15210403825A20X202CAR">[27]Ana!$F$1652</definedName>
    <definedName name="HAMUR152104038A20X202CAR">[27]Ana!$F$1648</definedName>
    <definedName name="HAMUR15210603825A20X202CAR">[27]Ana!$F$1662</definedName>
    <definedName name="HAMUR152106038A20X202CAR">[27]Ana!$F$1657</definedName>
    <definedName name="HAMUR15240403825A20X202CAR">[27]Ana!$F$1679</definedName>
    <definedName name="HAMUR152404038A20X202CAR">[27]Ana!$F$1675</definedName>
    <definedName name="HAMUR15240603825A20X202CAR">[27]Ana!$F$1689</definedName>
    <definedName name="HAMUR152406038A20X202CAR">[27]Ana!$F$1684</definedName>
    <definedName name="HAMUR20180403825A20X202CAR">[27]Ana!$F$1706</definedName>
    <definedName name="HAMUR201804038A20X202CAR">[27]Ana!$F$1702</definedName>
    <definedName name="HAMUR20180603825A20X202CAR">[27]Ana!$F$1716</definedName>
    <definedName name="HAMUR201806038A20X202CAR">[27]Ana!$F$1711</definedName>
    <definedName name="HAMUR20210401225A10X102CAR">[27]Ana!$F$1760</definedName>
    <definedName name="HAMUR20210401225A20X202CAR">[27]Ana!$F$1787</definedName>
    <definedName name="HAMUR202104012A10X102CAR">[27]Ana!$F$1756</definedName>
    <definedName name="HAMUR202104012A20X202CAR">[27]Ana!$F$1783</definedName>
    <definedName name="HAMUR20210403825A20X202CAR">[27]Ana!$F$1733</definedName>
    <definedName name="HAMUR202104038A20X202CAR">[27]Ana!$F$1729</definedName>
    <definedName name="HAMUR20210601225A10X102CAR">[27]Ana!$F$1770</definedName>
    <definedName name="HAMUR20210601225A20X202CAR">[27]Ana!$F$1797</definedName>
    <definedName name="HAMUR202106012A10X102CAR">[27]Ana!$F$1765</definedName>
    <definedName name="HAMUR202106012A20X202CAR">[27]Ana!$F$1792</definedName>
    <definedName name="HAMUR20210603825A20X202CAR">[27]Ana!$F$1743</definedName>
    <definedName name="HAMUR202106038A20X202CAR">[27]Ana!$F$1738</definedName>
    <definedName name="HAMUR20240401225A10X102CAR">[27]Ana!$F$1814</definedName>
    <definedName name="HAMUR20240401225A20X202CAR">[27]Ana!$F$1841</definedName>
    <definedName name="HAMUR202404012A10X102CAR">[27]Ana!$F$1810</definedName>
    <definedName name="HAMUR202404012A20X202CAR">[27]Ana!$F$1837</definedName>
    <definedName name="HAMUR20240601225A10X102CAR">[27]Ana!$F$1824</definedName>
    <definedName name="HAMUR20240601225A20X202CAR">[27]Ana!$F$1851</definedName>
    <definedName name="HAMUR202406012A10X102CAR">[27]Ana!$F$1819</definedName>
    <definedName name="HAMUR202406012A20X202CAR">[27]Ana!$F$1846</definedName>
    <definedName name="HAPEDCONTRA" localSheetId="0">#REF!</definedName>
    <definedName name="HAPEDCONTRA">#REF!</definedName>
    <definedName name="HAPISO38A20AD124ESP10">[27]Ana!$F$4643</definedName>
    <definedName name="HAPISO38A20AD124ESP12">[27]Ana!$F$4652</definedName>
    <definedName name="HAPISO38A20AD124ESP15">[27]Ana!$F$4661</definedName>
    <definedName name="HAPISO38A20AD124ESP20">[27]Ana!$F$4670</definedName>
    <definedName name="HAPISO38A20AD140ESP10">[27]Ana!$F$4679</definedName>
    <definedName name="HAPISO38A20AD140ESP12">[27]Ana!$F$4688</definedName>
    <definedName name="HAPISO38A20AD140ESP15">[27]Ana!$F$4697</definedName>
    <definedName name="HAPISO38A20AD140ESP20">[27]Ana!$F$4706</definedName>
    <definedName name="HAPISO38A20AD180ESP10">[27]Ana!$F$4715</definedName>
    <definedName name="HAPISO38A20AD180ESP12">[27]Ana!$F$4724</definedName>
    <definedName name="HAPISO38A20AD180ESP15">[27]Ana!$F$4733</definedName>
    <definedName name="HAPISO38A20AD180ESP20">[27]Ana!$F$4742</definedName>
    <definedName name="HAPISO38A20AD210ESP10">[27]Ana!$F$4751</definedName>
    <definedName name="HAPISO38A20AD210ESP12">[27]Ana!$F$4760</definedName>
    <definedName name="HAPISO38A20AD210ESP15">[27]Ana!$F$4769</definedName>
    <definedName name="HAPISO38A20AD210ESP20">[27]Ana!$F$4778</definedName>
    <definedName name="HARAMPA12124401225A2038A20LIGWIN">[27]Ana!$F$1871</definedName>
    <definedName name="HARAMPA12124401225A2038A20MANO">[27]Ana!$F$1890</definedName>
    <definedName name="HARAMPA121244012A2038A20LIGWIN">[27]Ana!$F$1866</definedName>
    <definedName name="HARAMPA121244012A2038A20MANO">[27]Ana!$F$1885</definedName>
    <definedName name="HARAMPA12124601225A2038A20LIGWIN">[27]Ana!$F$1881</definedName>
    <definedName name="HARAMPA12124601225A2038A20MANO">[27]Ana!$F$1901</definedName>
    <definedName name="HARAMPA121246012A2038A20LIGWIN">[27]Ana!$F$1876</definedName>
    <definedName name="HARAMPA121246012A2038A20MANO">[27]Ana!$F$1896</definedName>
    <definedName name="HARAMPA12180401225A2038A20">[27]Ana!$F$1918</definedName>
    <definedName name="HARAMPA121804012A2038A20">[27]Ana!$F$1913</definedName>
    <definedName name="HARAMPA12180601225A2038A20">[27]Ana!$F$1928</definedName>
    <definedName name="HARAMPA121806012A2038A20">[27]Ana!$F$1923</definedName>
    <definedName name="HARAMPA12210401225A2038A20">[27]Ana!$F$1945</definedName>
    <definedName name="HARAMPA122104012A2038A20">[27]Ana!$F$1940</definedName>
    <definedName name="HARAMPA12210601225A2038A20">[27]Ana!$F$1955</definedName>
    <definedName name="HARAMPA122106012A2038A20">[27]Ana!$F$1950</definedName>
    <definedName name="HARAMPA12240401225A2038A20">[27]Ana!$F$1972</definedName>
    <definedName name="HARAMPA122404012A2038A20">[27]Ana!$F$1967</definedName>
    <definedName name="HARAMPA12240601225A2038A20">[27]Ana!$F$1982</definedName>
    <definedName name="HARAMPA122406012A2038A20">[27]Ana!$F$1977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15201244043814A20LIG">[27]Ana!$F$2494</definedName>
    <definedName name="HAVA15201244043814A20MANO">[27]Ana!$F$2506</definedName>
    <definedName name="HAVA20201244043838A20LIG">[27]Ana!$F$2517</definedName>
    <definedName name="HAVA20201244043838A20MANO">[27]Ana!$F$2528</definedName>
    <definedName name="HAVABARANDACONTRA" localSheetId="0">#REF!</definedName>
    <definedName name="HAVABARANDACONTRA">#REF!</definedName>
    <definedName name="HAVACORONACISTCONTRA" localSheetId="0">#REF!</definedName>
    <definedName name="HAVACORONACISTCONTRA">#REF!</definedName>
    <definedName name="HAVIGA20401244033423838A20LIGWIN">[27]Ana!$F$1998</definedName>
    <definedName name="HAVIGA20401246033423838A20LIGWIN">[27]Ana!$F$2004</definedName>
    <definedName name="HAVIGA20401804033423838A20">[27]Ana!$F$2081</definedName>
    <definedName name="HAVIGA20401804033423838A20POR">[27]Ana!$F$2086</definedName>
    <definedName name="HAVIGA20401806033423838A20">[27]Ana!$F$2092</definedName>
    <definedName name="HAVIGA20401806033423838A20POR">[27]Ana!$F$2098</definedName>
    <definedName name="HAVIGA20402104033423838A20">[27]Ana!$F$2218</definedName>
    <definedName name="HAVIGA20402104033423838A20POR">[27]Ana!$F$2223</definedName>
    <definedName name="HAVIGA20402106033423838A20">[27]Ana!$F$2229</definedName>
    <definedName name="HAVIGA20402106033423838A20POR">[27]Ana!$F$2235</definedName>
    <definedName name="HAVIGA20402404033423838A20">[27]Ana!$F$2355</definedName>
    <definedName name="HAVIGA20402404033423838A20POR">[27]Ana!$F$2360</definedName>
    <definedName name="HAVIGA20402406033423838A20">[27]Ana!$F$2366</definedName>
    <definedName name="HAVIGA20402406033423838A20POR">[27]Ana!$F$2372</definedName>
    <definedName name="HAVIGA25501244043423838A25LIGWIN">[27]Ana!$F$2017</definedName>
    <definedName name="HAVIGA25501246043423838A25LIGWIN">[27]Ana!$F$2023</definedName>
    <definedName name="HAVIGA25501804043423838A25">[27]Ana!$F$2111</definedName>
    <definedName name="HAVIGA25501804043423838A25POR">[27]Ana!$F$2116</definedName>
    <definedName name="HAVIGA25501806043423838A25">[27]Ana!$F$2122</definedName>
    <definedName name="HAVIGA25501806043423838A25POR">[27]Ana!$F$2128</definedName>
    <definedName name="HAVIGA25502104043423838A25">[27]Ana!$F$2248</definedName>
    <definedName name="HAVIGA25502104043423838A25POR">[27]Ana!$F$2253</definedName>
    <definedName name="HAVIGA25502106043423838A25">[27]Ana!$F$2259</definedName>
    <definedName name="HAVIGA25502106043423838A25POR">[27]Ana!$F$2265</definedName>
    <definedName name="HAVIGA25502404043423838A25">[27]Ana!$F$2385</definedName>
    <definedName name="HAVIGA25502404043423838A25POR">[27]Ana!$F$2390</definedName>
    <definedName name="HAVIGA25502406043423838A25">[27]Ana!$F$2396</definedName>
    <definedName name="HAVIGA25502406043423838A25POR">[27]Ana!$F$2402</definedName>
    <definedName name="HAVIGA3060124404123838A25LIGWIN">[27]Ana!$F$2036</definedName>
    <definedName name="HAVIGA3060124604123838A25LIGWIN">[27]Ana!$F$2042</definedName>
    <definedName name="HAVIGA3060180404123838A25">[27]Ana!$F$2141</definedName>
    <definedName name="HAVIGA3060180404123838A25POR">[27]Ana!$F$2146</definedName>
    <definedName name="HAVIGA3060180604123838A25">[27]Ana!$F$2152</definedName>
    <definedName name="HAVIGA3060180604123838A25POR">[27]Ana!$F$2158</definedName>
    <definedName name="HAVIGA3060210404123838A25">[27]Ana!$F$2278</definedName>
    <definedName name="HAVIGA3060210404123838A25POR">[27]Ana!$F$2283</definedName>
    <definedName name="HAVIGA3060210604123838A25">[27]Ana!$F$2289</definedName>
    <definedName name="HAVIGA3060210604123838A25POR">[27]Ana!$F$2295</definedName>
    <definedName name="HAVIGA3060240404123838A25">[27]Ana!$F$2415</definedName>
    <definedName name="HAVIGA3060240404123838A25POR">[27]Ana!$F$2420</definedName>
    <definedName name="HAVIGA3060240604123838A25">[27]Ana!$F$2426</definedName>
    <definedName name="HAVIGA3060240604123838A25POR">[27]Ana!$F$2432</definedName>
    <definedName name="HAVIGA408012440512122538A25LIGWIN">[27]Ana!$F$2061</definedName>
    <definedName name="HAVIGA4080124405121238A25LIGWIN">[27]Ana!$F$2056</definedName>
    <definedName name="HAVIGA4080124605121238A25LIGWIN">[27]Ana!$F$2068</definedName>
    <definedName name="HAVIGA4080180405121238A25">[27]Ana!$F$2172</definedName>
    <definedName name="HAVIGA4080180405121238A25POR">[27]Ana!$F$2177</definedName>
    <definedName name="HAVIGA408018060512122538A25">[27]Ana!$F$2198</definedName>
    <definedName name="HAVIGA408018060512122538A25POR">[27]Ana!$F$2205</definedName>
    <definedName name="HAVIGA4080180605121238A25">[27]Ana!$F$2184</definedName>
    <definedName name="HAVIGA4080180605121238A25POR">[27]Ana!$F$2191</definedName>
    <definedName name="HAVIGA4080210405121238A25">[27]Ana!$F$2309</definedName>
    <definedName name="HAVIGA4080210405121238A25por">[27]Ana!$F$2314</definedName>
    <definedName name="HAVIGA408021060512122538A25">[27]Ana!$F$2335</definedName>
    <definedName name="HAVIGA408021060512122538A25POR">[27]Ana!$F$2342</definedName>
    <definedName name="HAVIGA4080210605121238A25">[27]Ana!$F$2321</definedName>
    <definedName name="HAVIGA4080210605121238A25POR">[27]Ana!$F$2328</definedName>
    <definedName name="HAVIGA4080240405121238A25">[27]Ana!$F$2446</definedName>
    <definedName name="HAVIGA4080240405121238A25POR">[27]Ana!$F$2451</definedName>
    <definedName name="HAVIGA408024060512122538A25">[27]Ana!$F$2472</definedName>
    <definedName name="HAVIGA408024060512122538A25PORT">[27]Ana!$F$2479</definedName>
    <definedName name="HAVIGA4080240605121238A25">[27]Ana!$F$2458</definedName>
    <definedName name="HAVIGA4080240605121238A25POR">[27]Ana!$F$2465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4010124402383825A20LIGWIN">[27]Ana!$F$2547</definedName>
    <definedName name="HAVUE40101244023838A20LIGWIN">[27]Ana!$F$2543</definedName>
    <definedName name="HAVUE4010124602383825A20LIGWIN">[27]Ana!$F$2557</definedName>
    <definedName name="HAVUE40101246023838A20LIGWIN">[27]Ana!$F$2552</definedName>
    <definedName name="HAVUE4010180402383825A20">[27]Ana!$F$2599</definedName>
    <definedName name="HAVUE40101804023838A20">[27]Ana!$F$2595</definedName>
    <definedName name="HAVUE40101806023838A20">[27]Ana!$F$2604</definedName>
    <definedName name="HAVUE4012124402383825A20LIGWIN">[27]Ana!$F$2573</definedName>
    <definedName name="HAVUE40121244023838A20LIGWIN">[27]Ana!$F$2569</definedName>
    <definedName name="HAVUE4012124602383825A20LIGWIN">[27]Ana!$F$2583</definedName>
    <definedName name="HAVUE40121246023838A20LIGWIN">[27]Ana!$F$2578</definedName>
    <definedName name="HAVUE4012180402383825A20">[27]Ana!$F$2625</definedName>
    <definedName name="HAVUE40121804023838A20">[27]Ana!$F$2621</definedName>
    <definedName name="HAVUE4012180602383825A20">[27]Ana!$F$2635</definedName>
    <definedName name="HAVUE40121806023838A20">[27]Ana!$F$2630</definedName>
    <definedName name="HAVUELO10CONTRA" localSheetId="0">#REF!</definedName>
    <definedName name="HAVUELO10CONTRA">#REF!</definedName>
    <definedName name="HAZCH301354081225C634ADLIG">[27]Ana!$F$2652</definedName>
    <definedName name="HAZCH3013540812C634ADLIG">[27]Ana!$F$2645</definedName>
    <definedName name="HAZCH301356081225C634ADLIG">[27]Ana!$F$2666</definedName>
    <definedName name="HAZCH3013560812C634ADLIG">[27]Ana!$F$2659</definedName>
    <definedName name="HAZCH301404081225C634AD">[27]Ana!$F$2708</definedName>
    <definedName name="HAZCH3014040812C634AD">[27]Ana!$F$2701</definedName>
    <definedName name="HAZCH301406081225C634AD">[27]Ana!$F$2722</definedName>
    <definedName name="HAZCH3014060812C634AD">[27]Ana!$F$2715</definedName>
    <definedName name="HAZCH301804081225C634AD">[27]Ana!$F$2764</definedName>
    <definedName name="HAZCH3018040812C634AD">[27]Ana!$F$2757</definedName>
    <definedName name="HAZCH301806081225C634AD">[27]Ana!$F$2778</definedName>
    <definedName name="HAZCH3018060812C634AD">[27]Ana!$F$2771</definedName>
    <definedName name="HAZCH302104081225C634AD">[27]Ana!$F$2820</definedName>
    <definedName name="HAZCH3021040812C634AD">[27]Ana!$F$2813</definedName>
    <definedName name="HAZCH302106081225C634AD">[27]Ana!$F$2834</definedName>
    <definedName name="HAZCH3021060812C634AD">[27]Ana!$F$2827</definedName>
    <definedName name="HAZCH302404081225C634AD">[27]Ana!$F$2876</definedName>
    <definedName name="HAZCH3024040812C634AD">[27]Ana!$F$2869</definedName>
    <definedName name="HAZCH302406081225C634AD">[27]Ana!$F$2890</definedName>
    <definedName name="HAZCH3024060812C634AD">[27]Ana!$F$2883</definedName>
    <definedName name="HAZCH35180401225A15ADC18342CAM">[27]Ana!$F$2935</definedName>
    <definedName name="HAZCH351804012A15ADC18342CAM">[27]Ana!$F$2928</definedName>
    <definedName name="HAZCH35180601225A15ADC18342CAM">[27]Ana!$F$2949</definedName>
    <definedName name="HAZCH351806012A15ADC18342CAM">[27]Ana!$F$2942</definedName>
    <definedName name="HAZCH35210401225A15ADC18342CAM">[27]Ana!$F$2963</definedName>
    <definedName name="HAZCH352104012A15ADC18342CAM">[27]Ana!$F$2956</definedName>
    <definedName name="HAZCH35210601225A15ADC18342CAM">[27]Ana!$F$2977</definedName>
    <definedName name="HAZCH352106012A15ADC18342CAM">[27]Ana!$F$2970</definedName>
    <definedName name="HAZCH35240401225A15ADC18342CAM">[27]Ana!$F$2991</definedName>
    <definedName name="HAZCH352404012A15ADC18342CAM">[27]Ana!$F$2984</definedName>
    <definedName name="HAZCH35240601225A15ADC18342CAM">[27]Ana!$F$3005</definedName>
    <definedName name="HAZCH352406012A15ADC18342CAM">[27]Ana!$F$2998</definedName>
    <definedName name="HAZCH4013540812C634ADLIG">[27]Ana!$F$2673</definedName>
    <definedName name="HAZCH4013560812C634ADLIG">[27]Ana!$F$2680</definedName>
    <definedName name="HAZCH401404081225C634AD">[27]Ana!$F$2736</definedName>
    <definedName name="HAZCH4014040812C634AD">[27]Ana!$F$2729</definedName>
    <definedName name="HAZCH401804081225C634AD">[27]Ana!$F$2792</definedName>
    <definedName name="HAZCH4018040812C634AD">[27]Ana!$F$2785</definedName>
    <definedName name="HAZCH402104081225C634AD">[27]Ana!$F$2848</definedName>
    <definedName name="HAZCH4021040812C634AD">[27]Ana!$F$2841</definedName>
    <definedName name="HAZCH402404081225C634AD">[27]Ana!$F$2904</definedName>
    <definedName name="HAZCH4024040812C634AD">[27]Ana!$F$2897</definedName>
    <definedName name="HAZCH402406081225C634AD">[27]Ana!$F$2918</definedName>
    <definedName name="HAZCH4024060812C634AD">[27]Ana!$F$2911</definedName>
    <definedName name="HAZCH601356081225C634ADLIG">[27]Ana!$F$2694</definedName>
    <definedName name="HAZCH6013560812C634ADLIG">[27]Ana!$F$2687</definedName>
    <definedName name="HAZCH601406081225C634AD">[27]Ana!$F$2750</definedName>
    <definedName name="HAZCH6014060812C634AD">[27]Ana!$F$2743</definedName>
    <definedName name="HAZCH601806081225C634AD">[27]Ana!$F$2806</definedName>
    <definedName name="HAZCH6018060812C634AD">[27]Ana!$F$2799</definedName>
    <definedName name="HAZCH602106081225C634AD">[27]Ana!$F$2862</definedName>
    <definedName name="HAZCH6021060812C634AD">[27]Ana!$F$2855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>[27]Ana!$F$3035</definedName>
    <definedName name="HAZM301512423838A30LIG">[27]Ana!$F$3041</definedName>
    <definedName name="HAZM302012423838A25LIG">[27]Ana!$F$3053</definedName>
    <definedName name="HAZM302013523838A25LIG">[27]Ana!$F$3014</definedName>
    <definedName name="HAZM302014023838A25">[27]Ana!$F$3074</definedName>
    <definedName name="HAZM30X20180">[27]Ana!$F$3095</definedName>
    <definedName name="HAZM401512423838A30LIG">[27]Ana!$F$3047</definedName>
    <definedName name="HAZM452012433838A25LIG">[27]Ana!$F$3058</definedName>
    <definedName name="HAZM452013533838A25LIG">[27]Ana!$F$3019</definedName>
    <definedName name="HAZM452014033838A25">[27]Ana!$F$3079</definedName>
    <definedName name="HAZM452018033838A25">[27]Ana!$F$3100</definedName>
    <definedName name="HAZM452512433838A25LIG">[27]Ana!$F$3063</definedName>
    <definedName name="HAZM452513533838A25LIG">[27]Ana!$F$3024</definedName>
    <definedName name="HAZM452514033838A25">[27]Ana!$F$3084</definedName>
    <definedName name="HAZM452521033838A25">[27]Ana!$F$3115</definedName>
    <definedName name="HAZM452524033838A25">[27]Ana!$F$3125</definedName>
    <definedName name="HAZM45X25180">[27]Ana!$F$3105</definedName>
    <definedName name="HAZM602512433838A25LIG">[27]Ana!$F$3068</definedName>
    <definedName name="HAZM602513533838A25LIG">[27]Ana!$F$3029</definedName>
    <definedName name="HAZM602514033838A25">[27]Ana!$F$3089</definedName>
    <definedName name="HAZM602521033838A25">[27]Ana!$F$3120</definedName>
    <definedName name="HAZM602524033838A25">[27]Ana!$F$3130</definedName>
    <definedName name="HAZM60X25180">[27]Ana!$F$3110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GON100" localSheetId="0">#REF!</definedName>
    <definedName name="HGON100">#REF!</definedName>
    <definedName name="HGON140" localSheetId="0">#REF!</definedName>
    <definedName name="HGON140">#REF!</definedName>
    <definedName name="HGON180" localSheetId="0">#REF!</definedName>
    <definedName name="HGON180">#REF!</definedName>
    <definedName name="HGON210" localSheetId="0">#REF!</definedName>
    <definedName name="HGON210">#REF!</definedName>
    <definedName name="hilo" localSheetId="0">#REF!</definedName>
    <definedName name="hilo">#REF!</definedName>
    <definedName name="Hilo_de_Nylon" localSheetId="0">[33]Insumos!$B$69:$D$69</definedName>
    <definedName name="Hilo_de_Nylon">[34]Insumos!$B$69:$D$69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>#REF!</definedName>
    <definedName name="HINCADEPILOTES_2">#N/A</definedName>
    <definedName name="HINCADEPILOTES_3">#N/A</definedName>
    <definedName name="HINDUSTRIAL100" localSheetId="0">#REF!</definedName>
    <definedName name="HINDUSTRIAL100">#REF!</definedName>
    <definedName name="HINDUSTRIAL140" localSheetId="0">#REF!</definedName>
    <definedName name="HINDUSTRIAL140">#REF!</definedName>
    <definedName name="HINDUSTRIAL180" localSheetId="0">#REF!</definedName>
    <definedName name="HINDUSTRIAL180">#REF!</definedName>
    <definedName name="HINDUSTRIAL210" localSheetId="0">#REF!</definedName>
    <definedName name="HINDUSTRIAL210">#REF!</definedName>
    <definedName name="hligadora">[27]Ana!$F$3246</definedName>
    <definedName name="HOJASEGUETA" localSheetId="0">#REF!</definedName>
    <definedName name="HOJASEGUETA">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 localSheetId="0">#REF!</definedName>
    <definedName name="horadia">#REF!</definedName>
    <definedName name="horames" localSheetId="0">#REF!</definedName>
    <definedName name="horames">#REF!</definedName>
    <definedName name="horind100" localSheetId="0">#REF!</definedName>
    <definedName name="horind100">#REF!</definedName>
    <definedName name="horind140" localSheetId="0">#REF!</definedName>
    <definedName name="horind140">#REF!</definedName>
    <definedName name="horind180" localSheetId="0">#REF!</definedName>
    <definedName name="horind180">#REF!</definedName>
    <definedName name="horind210" localSheetId="0">#REF!</definedName>
    <definedName name="horind210">#REF!</definedName>
    <definedName name="horm.1.2">'[44]Ana. Horm mexc mort'!$D$70</definedName>
    <definedName name="horm.1.3">'[51]Analisis Unit. '!$F$74</definedName>
    <definedName name="horm.1.3.5">'[51]Analisis Unit. '!$F$64</definedName>
    <definedName name="HORM124">[27]Ana!$F$3302</definedName>
    <definedName name="HORM124LIGADORA">[27]Ana!$F$3309</definedName>
    <definedName name="HORM124LIGAWINCHE">[27]Ana!$F$3316</definedName>
    <definedName name="HORM135">[27]Ana!$F$3281</definedName>
    <definedName name="HORM135LIGADORA">[27]Ana!$F$3288</definedName>
    <definedName name="HORM135LIGAWINCHE">[27]Ana!$F$3295</definedName>
    <definedName name="HORM140">[27]Ana!$F$3138</definedName>
    <definedName name="HORM160">[27]Ana!$F$3143</definedName>
    <definedName name="HORM180">[27]Ana!$F$3148</definedName>
    <definedName name="HORM210">[27]Ana!$F$3153</definedName>
    <definedName name="HORM240">[27]Ana!$F$3158</definedName>
    <definedName name="HORM250">[27]Ana!$F$3163</definedName>
    <definedName name="HORM260">[27]Ana!$F$3168</definedName>
    <definedName name="HORM280">[27]Ana!$F$3173</definedName>
    <definedName name="HORM300">[27]Ana!$F$3178</definedName>
    <definedName name="HORM315">[27]Ana!$F$3183</definedName>
    <definedName name="HORM350">[27]Ana!$F$3188</definedName>
    <definedName name="HORM400">[27]Ana!$F$3193</definedName>
    <definedName name="HORMFROT">[27]Ana!$F$4786</definedName>
    <definedName name="Hormigón_Industrial_180_Kg_cm2" localSheetId="0">[33]Insumos!$B$70:$D$70</definedName>
    <definedName name="Hormigón_Industrial_180_Kg_cm2">[34]Insumos!$B$70:$D$70</definedName>
    <definedName name="Hormigón_Industrial_210_Kg_cm2" localSheetId="0">[66]Insumos!$B$71:$D$71</definedName>
    <definedName name="Hormigón_Industrial_210_Kg_cm2">[67]Insumos!$B$71:$D$71</definedName>
    <definedName name="Hormigón_Industrial_210_Kg_cm2_1" localSheetId="0">[66]Insumos!$B$71:$D$71</definedName>
    <definedName name="Hormigón_Industrial_210_Kg_cm2_1">[67]Insumos!$B$71:$D$71</definedName>
    <definedName name="Hormigón_Industrial_210_Kg_cm2_2" localSheetId="0">[66]Insumos!$B$71:$D$71</definedName>
    <definedName name="Hormigón_Industrial_210_Kg_cm2_2">[67]Insumos!$B$71:$D$71</definedName>
    <definedName name="Hormigón_Industrial_210_Kg_cm2_3" localSheetId="0">[66]Insumos!$B$71:$D$71</definedName>
    <definedName name="Hormigón_Industrial_210_Kg_cm2_3">[67]Insumos!$B$71:$D$71</definedName>
    <definedName name="Hormigón_Industrial_240_Kg_cm2" localSheetId="0">[12]Insumos!#REF!</definedName>
    <definedName name="Hormigón_Industrial_240_Kg_cm2">[13]Insumos!#REF!</definedName>
    <definedName name="HORMIGON100" localSheetId="0">#REF!</definedName>
    <definedName name="HORMIGON100">#REF!</definedName>
    <definedName name="hormigon140" localSheetId="0">#REF!</definedName>
    <definedName name="hormigon140">#REF!</definedName>
    <definedName name="hormigon180" localSheetId="0">#REF!</definedName>
    <definedName name="hormigon180">#REF!</definedName>
    <definedName name="hormigon210" localSheetId="0">#REF!</definedName>
    <definedName name="hormigon210">#REF!</definedName>
    <definedName name="hormigon240" localSheetId="0">#REF!</definedName>
    <definedName name="hormigon240">#REF!</definedName>
    <definedName name="Hormigon240i" localSheetId="0">[35]MATERIALES!#REF!</definedName>
    <definedName name="Hormigon240i">[35]MATERIALES!#REF!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hr.grader.cat.140h">'[30]Tarifas de Alquiler de Equipo'!$I$29</definedName>
    <definedName name="hr.pala.cat.966c">'[30]Tarifas de Alquiler de Equipo'!$I$54</definedName>
    <definedName name="hr.retro.cat.225">'[30]Tarifas de Alquiler de Equipo'!$I$41</definedName>
    <definedName name="hr.retro.cat.416">'[30]Tarifas de Alquiler de Equipo'!$I$46</definedName>
    <definedName name="hr.RodDin.dinapac.ca25">'[30]Tarifas de Alquiler de Equipo'!$I$80</definedName>
    <definedName name="hwinche">[27]Ana!$F$3253</definedName>
    <definedName name="imocolocjuntas">[64]INSUMOS!$F$261</definedName>
    <definedName name="IMPEST">[27]Ana!$F$3325</definedName>
    <definedName name="IMPREV" localSheetId="0">#REF!</definedName>
    <definedName name="IMPREV">#REF!</definedName>
    <definedName name="IMPREV." localSheetId="0">#REF!</definedName>
    <definedName name="IMPREV.">#REF!</definedName>
    <definedName name="IMPREVISTO" localSheetId="0">#REF!</definedName>
    <definedName name="IMPREVISTO">#REF!</definedName>
    <definedName name="IMPREVISTO1" localSheetId="0">#REF!</definedName>
    <definedName name="IMPREVISTO1">#REF!</definedName>
    <definedName name="IMPRIMACION" localSheetId="0">#REF!</definedName>
    <definedName name="IMPRIMACION">#REF!</definedName>
    <definedName name="INCR" localSheetId="0">#REF!</definedName>
    <definedName name="INCR">#REF!</definedName>
    <definedName name="INCREM" localSheetId="0">#REF!</definedName>
    <definedName name="INCREM">#REF!</definedName>
    <definedName name="ind.var.pre">'[30]Analisis Unitarios'!$K$2</definedName>
    <definedName name="indi" localSheetId="0">[60]Presup!#REF!</definedName>
    <definedName name="indi">[60]Presup!#REF!</definedName>
    <definedName name="indir" localSheetId="0">#REF!</definedName>
    <definedName name="indir">#REF!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OALARBCO">[27]Ana!$F$3996</definedName>
    <definedName name="INOALARBCOPVC" localSheetId="0">#REF!</definedName>
    <definedName name="INOALARBCOPVC">#REF!</definedName>
    <definedName name="INOALARCOL">[27]Ana!$F$4022</definedName>
    <definedName name="INOALARCOLPVC" localSheetId="0">#REF!</definedName>
    <definedName name="INOALARCOLPVC">#REF!</definedName>
    <definedName name="INOBCOSER">[27]Ana!$F$3970</definedName>
    <definedName name="INOBCOSTAPASERPVC" localSheetId="0">#REF!</definedName>
    <definedName name="INOBCOSTAPASERPVC">#REF!</definedName>
    <definedName name="INOBCOTAPASER">[27]Ana!$F$3944</definedName>
    <definedName name="INOBCOTAPASERPVC" localSheetId="0">#REF!</definedName>
    <definedName name="INOBCOTAPASERPVC">#REF!</definedName>
    <definedName name="inodorosimplex" localSheetId="0">#REF!</definedName>
    <definedName name="inodorosimplex">#REF!</definedName>
    <definedName name="INOFLUXBCOCONTRA" localSheetId="0">#REF!</definedName>
    <definedName name="INOFLUXBCOCONTRA">#REF!</definedName>
    <definedName name="ins_abrasadera_1.5pulg" localSheetId="0">#REF!</definedName>
    <definedName name="ins_abrasadera_1.5pulg">#REF!</definedName>
    <definedName name="ins_abrasadera_1pulg" localSheetId="0">#REF!</definedName>
    <definedName name="ins_abrasadera_1pulg">#REF!</definedName>
    <definedName name="ins_abrasadera_2pulg" localSheetId="0">#REF!</definedName>
    <definedName name="ins_abrasadera_2pulg">#REF!</definedName>
    <definedName name="ins_abrasadera_3pulg" localSheetId="0">#REF!</definedName>
    <definedName name="ins_abrasadera_3pulg">#REF!</definedName>
    <definedName name="ins_abrasadera_4pulg" localSheetId="0">#REF!</definedName>
    <definedName name="ins_abrasadera_4pulg">#REF!</definedName>
    <definedName name="ins_acero" localSheetId="0">#REF!</definedName>
    <definedName name="ins_acero">#REF!</definedName>
    <definedName name="ins_adap_cpvc_0.5pulg" localSheetId="0">#REF!</definedName>
    <definedName name="ins_adap_cpvc_0.5pulg">#REF!</definedName>
    <definedName name="ins_adap_pvc_0.5pulg" localSheetId="0">#REF!</definedName>
    <definedName name="ins_adap_pvc_0.5pulg">#REF!</definedName>
    <definedName name="ins_adap_pvc_0.75pulg" localSheetId="0">#REF!</definedName>
    <definedName name="ins_adap_pvc_0.75pulg">#REF!</definedName>
    <definedName name="ins_adap_pvc_1.5pulg" localSheetId="0">#REF!</definedName>
    <definedName name="ins_adap_pvc_1.5pulg">#REF!</definedName>
    <definedName name="ins_adap_pvc_1pulg" localSheetId="0">#REF!</definedName>
    <definedName name="ins_adap_pvc_1pulg">#REF!</definedName>
    <definedName name="ins_adap_pvc_2pulg" localSheetId="0">#REF!</definedName>
    <definedName name="ins_adap_pvc_2pulg">#REF!</definedName>
    <definedName name="ins_agua" localSheetId="0">#REF!</definedName>
    <definedName name="ins_agua">#REF!</definedName>
    <definedName name="ins_alambre" localSheetId="0">#REF!</definedName>
    <definedName name="ins_alambre">#REF!</definedName>
    <definedName name="ins_alquiler_compactador" localSheetId="0">#REF!</definedName>
    <definedName name="ins_alquiler_compactador">#REF!</definedName>
    <definedName name="ins_alquiler_compresor" localSheetId="0">#REF!</definedName>
    <definedName name="ins_alquiler_compresor">#REF!</definedName>
    <definedName name="ins_arandela_inodoro" localSheetId="0">#REF!</definedName>
    <definedName name="ins_arandela_inodoro">#REF!</definedName>
    <definedName name="ins_arena_fina" localSheetId="0">#REF!</definedName>
    <definedName name="ins_arena_fina">#REF!</definedName>
    <definedName name="ins_arena_gruesa" localSheetId="0">#REF!</definedName>
    <definedName name="ins_arena_gruesa">#REF!</definedName>
    <definedName name="ins_bañera" localSheetId="0">#REF!</definedName>
    <definedName name="ins_bañera">#REF!</definedName>
    <definedName name="ins_barra_unitrox" localSheetId="0">#REF!</definedName>
    <definedName name="ins_barra_unitrox">#REF!</definedName>
    <definedName name="ins_blocks_6pulg" localSheetId="0">#REF!</definedName>
    <definedName name="ins_blocks_6pulg">#REF!</definedName>
    <definedName name="ins_blocks_8pulg" localSheetId="0">#REF!</definedName>
    <definedName name="ins_blocks_8pulg">#REF!</definedName>
    <definedName name="ins_calentador_electrico" localSheetId="0">#REF!</definedName>
    <definedName name="ins_calentador_electrico">#REF!</definedName>
    <definedName name="ins_cemento_blanco" localSheetId="0">#REF!</definedName>
    <definedName name="ins_cemento_blanco">#REF!</definedName>
    <definedName name="ins_cemento_cpvc" localSheetId="0">#REF!</definedName>
    <definedName name="ins_cemento_cpvc">#REF!</definedName>
    <definedName name="ins_cemento_gris" localSheetId="0">#REF!</definedName>
    <definedName name="ins_cemento_gris">#REF!</definedName>
    <definedName name="ins_cemento_pvc" localSheetId="0">#REF!</definedName>
    <definedName name="ins_cemento_pvc">#REF!</definedName>
    <definedName name="ins_check_hor_2pulg" localSheetId="0">#REF!</definedName>
    <definedName name="ins_check_hor_2pulg">#REF!</definedName>
    <definedName name="ins_check_ver_3pulg" localSheetId="0">#REF!</definedName>
    <definedName name="ins_check_ver_3pulg">#REF!</definedName>
    <definedName name="ins_clavo_acero" localSheetId="0">#REF!</definedName>
    <definedName name="ins_clavo_acero">#REF!</definedName>
    <definedName name="ins_clavo_corriente" localSheetId="0">#REF!</definedName>
    <definedName name="ins_clavo_corriente">#REF!</definedName>
    <definedName name="ins_codo_cpvc_0.5pulg" localSheetId="0">#REF!</definedName>
    <definedName name="ins_codo_cpvc_0.5pulg">#REF!</definedName>
    <definedName name="ins_codo_cpvc_0.75pulg" localSheetId="0">#REF!</definedName>
    <definedName name="ins_codo_cpvc_0.75pulg">#REF!</definedName>
    <definedName name="ins_codo_hg_2hg" localSheetId="0">#REF!</definedName>
    <definedName name="ins_codo_hg_2hg">#REF!</definedName>
    <definedName name="ins_codo_hg_3hg" localSheetId="0">#REF!</definedName>
    <definedName name="ins_codo_hg_3hg">#REF!</definedName>
    <definedName name="ins_codo_pvc_drenaje_2pulgx45" localSheetId="0">#REF!</definedName>
    <definedName name="ins_codo_pvc_drenaje_2pulgx45">#REF!</definedName>
    <definedName name="ins_codo_pvc_drenaje_2pulgx90" localSheetId="0">#REF!</definedName>
    <definedName name="ins_codo_pvc_drenaje_2pulgx90">#REF!</definedName>
    <definedName name="ins_codo_pvc_drenaje_3pulgx45" localSheetId="0">#REF!</definedName>
    <definedName name="ins_codo_pvc_drenaje_3pulgx45">#REF!</definedName>
    <definedName name="ins_codo_pvc_drenaje_3pulgx90" localSheetId="0">#REF!</definedName>
    <definedName name="ins_codo_pvc_drenaje_3pulgx90">#REF!</definedName>
    <definedName name="ins_codo_pvc_drenaje_4pulgx45" localSheetId="0">#REF!</definedName>
    <definedName name="ins_codo_pvc_drenaje_4pulgx45">#REF!</definedName>
    <definedName name="ins_codo_pvc_drenaje_4pulgx90" localSheetId="0">#REF!</definedName>
    <definedName name="ins_codo_pvc_drenaje_4pulgx90">#REF!</definedName>
    <definedName name="ins_codo_pvc_presion_0.5pulg" localSheetId="0">#REF!</definedName>
    <definedName name="ins_codo_pvc_presion_0.5pulg">#REF!</definedName>
    <definedName name="ins_codo_pvc_presion_0.75pulg" localSheetId="0">#REF!</definedName>
    <definedName name="ins_codo_pvc_presion_0.75pulg">#REF!</definedName>
    <definedName name="ins_codo_pvc_presion_1.5pulg" localSheetId="0">#REF!</definedName>
    <definedName name="ins_codo_pvc_presion_1.5pulg">#REF!</definedName>
    <definedName name="ins_codo_pvc_presion_1pulg" localSheetId="0">#REF!</definedName>
    <definedName name="ins_codo_pvc_presion_1pulg">#REF!</definedName>
    <definedName name="ins_codo_pvc_presion_2pulg" localSheetId="0">#REF!</definedName>
    <definedName name="ins_codo_pvc_presion_2pulg">#REF!</definedName>
    <definedName name="ins_codo_pvc_presion_3pulg" localSheetId="0">#REF!</definedName>
    <definedName name="ins_codo_pvc_presion_3pulg">#REF!</definedName>
    <definedName name="ins_colg_0.5pulg" localSheetId="0">#REF!</definedName>
    <definedName name="ins_colg_0.5pulg">#REF!</definedName>
    <definedName name="ins_colg_0.75pulg" localSheetId="0">#REF!</definedName>
    <definedName name="ins_colg_0.75pulg">#REF!</definedName>
    <definedName name="ins_colg_1.5pulg" localSheetId="0">#REF!</definedName>
    <definedName name="ins_colg_1.5pulg">#REF!</definedName>
    <definedName name="ins_colg_1pulg" localSheetId="0">#REF!</definedName>
    <definedName name="ins_colg_1pulg">#REF!</definedName>
    <definedName name="ins_colg_2pulg" localSheetId="0">#REF!</definedName>
    <definedName name="ins_colg_2pulg">#REF!</definedName>
    <definedName name="ins_colg_3pulg" localSheetId="0">#REF!</definedName>
    <definedName name="ins_colg_3pulg">#REF!</definedName>
    <definedName name="ins_colg_4pulg" localSheetId="0">#REF!</definedName>
    <definedName name="ins_colg_4pulg">#REF!</definedName>
    <definedName name="ins_coupling_cpvc_1.5pulg" localSheetId="0">#REF!</definedName>
    <definedName name="ins_coupling_cpvc_1.5pulg">#REF!</definedName>
    <definedName name="ins_cubre_falta" localSheetId="0">#REF!</definedName>
    <definedName name="ins_cubre_falta">#REF!</definedName>
    <definedName name="ins_drenaje_balcon_a" localSheetId="0">#REF!</definedName>
    <definedName name="ins_drenaje_balcon_a">#REF!</definedName>
    <definedName name="ins_drenaje_balcon_b" localSheetId="0">#REF!</definedName>
    <definedName name="ins_drenaje_balcon_b">#REF!</definedName>
    <definedName name="ins_fregadero" localSheetId="0">#REF!</definedName>
    <definedName name="ins_fregadero">#REF!</definedName>
    <definedName name="ins_gasoil" localSheetId="0">#REF!</definedName>
    <definedName name="ins_gasoil">#REF!</definedName>
    <definedName name="ins_grava_combinada" localSheetId="0">#REF!</definedName>
    <definedName name="ins_grava_combinada">#REF!</definedName>
    <definedName name="ins_inodoro" localSheetId="0">#REF!</definedName>
    <definedName name="ins_inodoro">#REF!</definedName>
    <definedName name="ins_jacuzzi" localSheetId="0">#REF!</definedName>
    <definedName name="ins_jacuzzi">#REF!</definedName>
    <definedName name="ins_juego_accesorios" localSheetId="0">#REF!</definedName>
    <definedName name="ins_juego_accesorios">#REF!</definedName>
    <definedName name="ins_junta_cera" localSheetId="0">#REF!</definedName>
    <definedName name="ins_junta_cera">#REF!</definedName>
    <definedName name="ins_lavamanos" localSheetId="0">#REF!</definedName>
    <definedName name="ins_lavamanos">#REF!</definedName>
    <definedName name="ins_llave_angular" localSheetId="0">#REF!</definedName>
    <definedName name="ins_llave_angular">#REF!</definedName>
    <definedName name="ins_llave_chorro" localSheetId="0">#REF!</definedName>
    <definedName name="ins_llave_chorro">#REF!</definedName>
    <definedName name="ins_madera" localSheetId="0">#REF!</definedName>
    <definedName name="ins_madera">#REF!</definedName>
    <definedName name="ins_mezcla_pañete" localSheetId="0">#REF!</definedName>
    <definedName name="ins_mezcla_pañete">#REF!</definedName>
    <definedName name="ins_mezcladora_bañera" localSheetId="0">#REF!</definedName>
    <definedName name="ins_mezcladora_bañera">#REF!</definedName>
    <definedName name="ins_mezcladora_fregadero" localSheetId="0">#REF!</definedName>
    <definedName name="ins_mezcladora_fregadero">#REF!</definedName>
    <definedName name="ins_mezcladora_jacuzzi" localSheetId="0">#REF!</definedName>
    <definedName name="ins_mezcladora_jacuzzi">#REF!</definedName>
    <definedName name="ins_mezcladora_lavamanos" localSheetId="0">#REF!</definedName>
    <definedName name="ins_mezcladora_lavamanos">#REF!</definedName>
    <definedName name="ins_mortero_13" localSheetId="0">#REF!</definedName>
    <definedName name="ins_mortero_13">#REF!</definedName>
    <definedName name="ins_mortero_14" localSheetId="0">#REF!</definedName>
    <definedName name="ins_mortero_14">#REF!</definedName>
    <definedName name="ins_niple_cromado" localSheetId="0">#REF!</definedName>
    <definedName name="ins_niple_cromado">#REF!</definedName>
    <definedName name="ins_parrilla_piso" localSheetId="0">#REF!</definedName>
    <definedName name="ins_parrilla_piso">#REF!</definedName>
    <definedName name="ins_pintura" localSheetId="0">#REF!</definedName>
    <definedName name="ins_pintura">#REF!</definedName>
    <definedName name="ins_red_cpvc_0.75x0.5pulg" localSheetId="0">#REF!</definedName>
    <definedName name="ins_red_cpvc_0.75x0.5pulg">#REF!</definedName>
    <definedName name="ins_red_hg_3x2" localSheetId="0">#REF!</definedName>
    <definedName name="ins_red_hg_3x2">#REF!</definedName>
    <definedName name="ins_red_pvc_3x2pulg" localSheetId="0">#REF!</definedName>
    <definedName name="ins_red_pvc_3x2pulg">#REF!</definedName>
    <definedName name="ins_red_pvc_4x2pulg" localSheetId="0">#REF!</definedName>
    <definedName name="ins_red_pvc_4x2pulg">#REF!</definedName>
    <definedName name="ins_red_pvc_4x3pulg" localSheetId="0">#REF!</definedName>
    <definedName name="ins_red_pvc_4x3pulg">#REF!</definedName>
    <definedName name="ins_red_pvc_presion_0.75x0.5pulg" localSheetId="0">#REF!</definedName>
    <definedName name="ins_red_pvc_presion_0.75x0.5pulg">#REF!</definedName>
    <definedName name="ins_red_pvc_presion_1.5x0.75pulg" localSheetId="0">#REF!</definedName>
    <definedName name="ins_red_pvc_presion_1.5x0.75pulg">#REF!</definedName>
    <definedName name="ins_red_pvc_presion_1.5x1pulg" localSheetId="0">#REF!</definedName>
    <definedName name="ins_red_pvc_presion_1.5x1pulg">#REF!</definedName>
    <definedName name="ins_red_pvc_presion_1x0.5pulg" localSheetId="0">#REF!</definedName>
    <definedName name="ins_red_pvc_presion_1x0.5pulg">#REF!</definedName>
    <definedName name="ins_red_pvc_presion_1x0.75pulg" localSheetId="0">#REF!</definedName>
    <definedName name="ins_red_pvc_presion_1x0.75pulg">#REF!</definedName>
    <definedName name="ins_red_pvc_presion_2x1.5pulg" localSheetId="0">#REF!</definedName>
    <definedName name="ins_red_pvc_presion_2x1.5pulg">#REF!</definedName>
    <definedName name="ins_red_pvc_presion_2x1pulg" localSheetId="0">#REF!</definedName>
    <definedName name="ins_red_pvc_presion_2x1pulg">#REF!</definedName>
    <definedName name="ins_red_pvc_presion_3x1.5pulg" localSheetId="0">#REF!</definedName>
    <definedName name="ins_red_pvc_presion_3x1.5pulg">#REF!</definedName>
    <definedName name="ins_red_pvc_presion_3x1pulg" localSheetId="0">#REF!</definedName>
    <definedName name="ins_red_pvc_presion_3x1pulg">#REF!</definedName>
    <definedName name="ins_red_pvc_presion_3x2pulg" localSheetId="0">#REF!</definedName>
    <definedName name="ins_red_pvc_presion_3x2pulg">#REF!</definedName>
    <definedName name="ins_regla" localSheetId="0">#REF!</definedName>
    <definedName name="ins_regla">#REF!</definedName>
    <definedName name="ins_rejilla_techo" localSheetId="0">#REF!</definedName>
    <definedName name="ins_rejilla_techo">#REF!</definedName>
    <definedName name="ins_sifon_2pulg" localSheetId="0">#REF!</definedName>
    <definedName name="ins_sifon_2pulg">#REF!</definedName>
    <definedName name="ins_tarugo_0.375pulg" localSheetId="0">#REF!</definedName>
    <definedName name="ins_tarugo_0.375pulg">#REF!</definedName>
    <definedName name="ins_tarugo_0.5pulg" localSheetId="0">#REF!</definedName>
    <definedName name="ins_tarugo_0.5pulg">#REF!</definedName>
    <definedName name="ins_tee_cpvc_0.5pulg" localSheetId="0">#REF!</definedName>
    <definedName name="ins_tee_cpvc_0.5pulg">#REF!</definedName>
    <definedName name="ins_tee_cpvc_0.75pulg" localSheetId="0">#REF!</definedName>
    <definedName name="ins_tee_cpvc_0.75pulg">#REF!</definedName>
    <definedName name="ins_tee_hg_3hg" localSheetId="0">#REF!</definedName>
    <definedName name="ins_tee_hg_3hg">#REF!</definedName>
    <definedName name="ins_tee_pvc_presion_0.5pulg" localSheetId="0">#REF!</definedName>
    <definedName name="ins_tee_pvc_presion_0.5pulg">#REF!</definedName>
    <definedName name="ins_tee_pvc_presion_0.75pulg" localSheetId="0">#REF!</definedName>
    <definedName name="ins_tee_pvc_presion_0.75pulg">#REF!</definedName>
    <definedName name="ins_tee_pvc_presion_1.5pulg" localSheetId="0">#REF!</definedName>
    <definedName name="ins_tee_pvc_presion_1.5pulg">#REF!</definedName>
    <definedName name="ins_tee_pvc_presion_1pulg" localSheetId="0">#REF!</definedName>
    <definedName name="ins_tee_pvc_presion_1pulg">#REF!</definedName>
    <definedName name="ins_tee_pvc_presion_2pulg" localSheetId="0">#REF!</definedName>
    <definedName name="ins_tee_pvc_presion_2pulg">#REF!</definedName>
    <definedName name="ins_tee_pvc_presion_3pulg" localSheetId="0">#REF!</definedName>
    <definedName name="ins_tee_pvc_presion_3pulg">#REF!</definedName>
    <definedName name="ins_tornillo_0.375pulg" localSheetId="0">#REF!</definedName>
    <definedName name="ins_tornillo_0.375pulg">#REF!</definedName>
    <definedName name="ins_tornillo_fijacion" localSheetId="0">#REF!</definedName>
    <definedName name="ins_tornillo_fijacion">#REF!</definedName>
    <definedName name="ins_tub_cpvc_0.5pulg" localSheetId="0">#REF!</definedName>
    <definedName name="ins_tub_cpvc_0.5pulg">#REF!</definedName>
    <definedName name="ins_tub_cpvc_0.75pulg" localSheetId="0">#REF!</definedName>
    <definedName name="ins_tub_cpvc_0.75pulg">#REF!</definedName>
    <definedName name="ins_tub_hg_2pulg" localSheetId="0">#REF!</definedName>
    <definedName name="ins_tub_hg_2pulg">#REF!</definedName>
    <definedName name="ins_tub_hg_3pulg" localSheetId="0">#REF!</definedName>
    <definedName name="ins_tub_hg_3pulg">#REF!</definedName>
    <definedName name="ins_tub_pvc_sch40_0.5pul" localSheetId="0">#REF!</definedName>
    <definedName name="ins_tub_pvc_sch40_0.5pul">#REF!</definedName>
    <definedName name="ins_tub_pvc_sch40_0.75pul" localSheetId="0">#REF!</definedName>
    <definedName name="ins_tub_pvc_sch40_0.75pul">#REF!</definedName>
    <definedName name="ins_tub_pvc_sch40_1.5pul" localSheetId="0">#REF!</definedName>
    <definedName name="ins_tub_pvc_sch40_1.5pul">#REF!</definedName>
    <definedName name="ins_tub_pvc_sch40_1pul" localSheetId="0">#REF!</definedName>
    <definedName name="ins_tub_pvc_sch40_1pul">#REF!</definedName>
    <definedName name="ins_tub_pvc_sdr21_2pulg" localSheetId="0">#REF!</definedName>
    <definedName name="ins_tub_pvc_sdr21_2pulg">#REF!</definedName>
    <definedName name="ins_tub_pvc_sdr21_3pulg" localSheetId="0">#REF!</definedName>
    <definedName name="ins_tub_pvc_sdr21_3pulg">#REF!</definedName>
    <definedName name="ins_tub_pvc_sdr26_2pulg" localSheetId="0">#REF!</definedName>
    <definedName name="ins_tub_pvc_sdr26_2pulg">#REF!</definedName>
    <definedName name="ins_tub_pvc_sdr26_3pulg" localSheetId="0">#REF!</definedName>
    <definedName name="ins_tub_pvc_sdr26_3pulg">#REF!</definedName>
    <definedName name="ins_tub_pvc_sdr32.5_4pulg" localSheetId="0">#REF!</definedName>
    <definedName name="ins_tub_pvc_sdr32.5_4pulg">#REF!</definedName>
    <definedName name="ins_tub_pvc_sdr32.5_6pulg" localSheetId="0">#REF!</definedName>
    <definedName name="ins_tub_pvc_sdr32.5_6pulg">#REF!</definedName>
    <definedName name="ins_tubo_flexible" localSheetId="0">#REF!</definedName>
    <definedName name="ins_tubo_flexible">#REF!</definedName>
    <definedName name="ins_tuerca_0.375pulg" localSheetId="0">#REF!</definedName>
    <definedName name="ins_tuerca_0.375pulg">#REF!</definedName>
    <definedName name="ins_tuerca_0.5pulg" localSheetId="0">#REF!</definedName>
    <definedName name="ins_tuerca_0.5pulg">#REF!</definedName>
    <definedName name="ins_valvula_0.75pulg" localSheetId="0">#REF!</definedName>
    <definedName name="ins_valvula_0.75pulg">#REF!</definedName>
    <definedName name="ins_valvula_1.5pulg" localSheetId="0">#REF!</definedName>
    <definedName name="ins_valvula_1.5pulg">#REF!</definedName>
    <definedName name="ins_valvula_1pulg" localSheetId="0">#REF!</definedName>
    <definedName name="ins_valvula_1pulg">#REF!</definedName>
    <definedName name="ins_valvula_2pulg" localSheetId="0">#REF!</definedName>
    <definedName name="ins_valvula_2pulg">#REF!</definedName>
    <definedName name="ins_valvula_reguladora_1pulg" localSheetId="0">#REF!</definedName>
    <definedName name="ins_valvula_reguladora_1pulg">#REF!</definedName>
    <definedName name="ins_valvula_reguladora_2pulg" localSheetId="0">#REF!</definedName>
    <definedName name="ins_valvula_reguladora_2pulg">#REF!</definedName>
    <definedName name="ins_varilla_0.375pulg" localSheetId="0">#REF!</definedName>
    <definedName name="ins_varilla_0.375pulg">#REF!</definedName>
    <definedName name="ins_varilla_0.5pulg" localSheetId="0">#REF!</definedName>
    <definedName name="ins_varilla_0.5pulg">#REF!</definedName>
    <definedName name="ins_yee_pvc_drenaje_2pulg" localSheetId="0">#REF!</definedName>
    <definedName name="ins_yee_pvc_drenaje_2pulg">#REF!</definedName>
    <definedName name="ins_yee_pvc_drenaje_3pulg" localSheetId="0">#REF!</definedName>
    <definedName name="ins_yee_pvc_drenaje_3pulg">#REF!</definedName>
    <definedName name="ins_yee_pvc_drenaje_4pulg" localSheetId="0">#REF!</definedName>
    <definedName name="ins_yee_pvc_drenaje_4pulg">#REF!</definedName>
    <definedName name="INSTVENT" localSheetId="0">#REF!</definedName>
    <definedName name="INSTVENT">#REF!</definedName>
    <definedName name="INTERRUPTOR3VIAS">[27]Ana!$F$3388</definedName>
    <definedName name="INTERRUPTOR4VIAS">[27]Ana!$F$3399</definedName>
    <definedName name="INTERRUPTORDOBLE">[27]Ana!$F$3366</definedName>
    <definedName name="INTERRUPTORPILOTO">[27]Ana!$F$3410</definedName>
    <definedName name="INTERRUPTORSENCILLO">[27]Ana!$F$3355</definedName>
    <definedName name="INTERRUPTORTRIPLE">[27]Ana!$F$3377</definedName>
    <definedName name="itabo" localSheetId="0">#REF!</definedName>
    <definedName name="itabo">#REF!</definedName>
    <definedName name="itbi" localSheetId="0">#REF!</definedName>
    <definedName name="itbi">#REF!</definedName>
    <definedName name="ITBIS" localSheetId="0">[68]Insumos!$G$2</definedName>
    <definedName name="ITBIS">[69]Insumos!$G$2</definedName>
    <definedName name="ITBS" localSheetId="0">#REF!</definedName>
    <definedName name="ITBS">#REF!</definedName>
    <definedName name="Item2">#N/A</definedName>
    <definedName name="Izado_de_Tabletas" localSheetId="0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>#REF!</definedName>
    <definedName name="Izaje_de_Vigas_Postensadas_2">#N/A</definedName>
    <definedName name="Izaje_de_Vigas_Postensadas_3">#N/A</definedName>
    <definedName name="jminimo" localSheetId="0">#REF!</definedName>
    <definedName name="jminimo">#REF!</definedName>
    <definedName name="Jose" localSheetId="0">[61]INSUMOS!#REF!</definedName>
    <definedName name="Jose">[61]INSUMOS!#REF!</definedName>
    <definedName name="JUNTACERA" localSheetId="0">#REF!</definedName>
    <definedName name="JUNTACERA">#REF!</definedName>
    <definedName name="kerosene" localSheetId="0">#REF!</definedName>
    <definedName name="kerosene">#REF!</definedName>
    <definedName name="kglb">0.453592</definedName>
    <definedName name="Kilometro">[35]EQUIPOS!$I$25</definedName>
    <definedName name="komatsu" localSheetId="0">'[31]Listado Equipos a utilizar'!#REF!</definedName>
    <definedName name="komatsu">'[32]Listado Equipos a utilizar'!#REF!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TEX" localSheetId="0">#REF!</definedName>
    <definedName name="LATEX">#REF!</definedName>
    <definedName name="LAVADEROSENCILLO" localSheetId="0">#REF!</definedName>
    <definedName name="LAVADEROSENCILLO">#REF!</definedName>
    <definedName name="LAVGRA1BCO">[27]Ana!$F$4071</definedName>
    <definedName name="LAVGRA1BCOPVC" localSheetId="0">#REF!</definedName>
    <definedName name="LAVGRA1BCOPVC">#REF!</definedName>
    <definedName name="LAVGRA2BCO">[27]Ana!$F$4046</definedName>
    <definedName name="LAVGRA2BCOPVC" localSheetId="0">#REF!</definedName>
    <definedName name="LAVGRA2BCOPVC">#REF!</definedName>
    <definedName name="LAVM1917BCO">[27]Ana!$F$4097</definedName>
    <definedName name="LAVM1917BCOPVC" localSheetId="0">#REF!</definedName>
    <definedName name="LAVM1917BCOPVC">#REF!</definedName>
    <definedName name="LAVM1917COL">[27]Ana!$F$4123</definedName>
    <definedName name="LAVM1917COLPVC" localSheetId="0">#REF!</definedName>
    <definedName name="LAVM1917COLPVC">#REF!</definedName>
    <definedName name="LAVMOVABCO">[27]Ana!$F$4150</definedName>
    <definedName name="LAVMOVABCOPVC" localSheetId="0">#REF!</definedName>
    <definedName name="LAVMOVABCOPVC">#REF!</definedName>
    <definedName name="LAVMOVACOL">[27]Ana!$F$4177</definedName>
    <definedName name="LAVMOVACOLPVC" localSheetId="0">#REF!</definedName>
    <definedName name="LAVMOVACOLPVC">#REF!</definedName>
    <definedName name="LAVMSERBCO">[27]Ana!$F$4203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balmbre18">'[51]Analisis Unit. '!$F$39</definedName>
    <definedName name="lbkg" localSheetId="0">#REF!</definedName>
    <definedName name="lbkg">#REF!</definedName>
    <definedName name="Ligado_y_vaciado" localSheetId="0">#REF!</definedName>
    <definedName name="Ligado_y_vaciado">#REF!</definedName>
    <definedName name="Ligado_y_vaciado_2">#N/A</definedName>
    <definedName name="Ligado_y_vaciado_3">#N/A</definedName>
    <definedName name="Ligado_y_Vaciado_a_Mano" localSheetId="0">[33]Insumos!$B$136:$D$136</definedName>
    <definedName name="Ligado_y_Vaciado_a_Mano">[34]Insumos!$B$136:$D$136</definedName>
    <definedName name="Ligado_y_Vaciado_con_ligadora_y_Winche" localSheetId="0">[12]Insumos!#REF!</definedName>
    <definedName name="Ligado_y_Vaciado_con_ligadora_y_Winche">[13]Insumos!#REF!</definedName>
    <definedName name="Ligado_y_Vaciado_Hormigón_Industrial_____20_M3" localSheetId="0">[12]Insumos!#REF!</definedName>
    <definedName name="Ligado_y_Vaciado_Hormigón_Industrial_____20_M3">[13]Insumos!#REF!</definedName>
    <definedName name="Ligado_y_Vaciado_Hormigón_Industrial_____4_M3" localSheetId="0">[12]Insumos!#REF!</definedName>
    <definedName name="Ligado_y_Vaciado_Hormigón_Industrial_____4_M3">[13]Insumos!#REF!</definedName>
    <definedName name="Ligado_y_Vaciado_Hormigón_Industrial___10__20_M3" localSheetId="0">[12]Insumos!#REF!</definedName>
    <definedName name="Ligado_y_Vaciado_Hormigón_Industrial___10__20_M3">[13]Insumos!#REF!</definedName>
    <definedName name="Ligado_y_Vaciado_Hormigón_Industrial___4__10_M3" localSheetId="0">[12]Insumos!#REF!</definedName>
    <definedName name="Ligado_y_Vaciado_Hormigón_Industrial___4__10_M3">[13]Insumos!#REF!</definedName>
    <definedName name="ligadohormigon" localSheetId="0">[35]OBRAMANO!#REF!</definedName>
    <definedName name="ligadohormigon">[35]OBRAMANO!#REF!</definedName>
    <definedName name="ligadora" localSheetId="0">'[31]Listado Equipos a utilizar'!#REF!</definedName>
    <definedName name="ligadora">'[32]Listado Equipos a utilizar'!#REF!</definedName>
    <definedName name="Ligadora_de_1_funda" localSheetId="0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>#REF!</definedName>
    <definedName name="Ligadora_de_2_funda_2">#N/A</definedName>
    <definedName name="Ligadora_de_2_funda_3">#N/A</definedName>
    <definedName name="LIGALIGA">[27]Ana!$F$3262</definedName>
    <definedName name="ligawinche">[27]Ana!$F$3274</definedName>
    <definedName name="limp.des.destronque">'[30]Analisis Unitarios'!$E$500</definedName>
    <definedName name="LIMPESC" localSheetId="0">#REF!</definedName>
    <definedName name="LIMPESC">#REF!</definedName>
    <definedName name="limpi" localSheetId="0">#REF!</definedName>
    <definedName name="limpi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 localSheetId="0">#REF!</definedName>
    <definedName name="LIMPSALCERA">#REF!</definedName>
    <definedName name="LIMPTUBOCPVC14" localSheetId="0">#REF!</definedName>
    <definedName name="LIMPTUBOCPVC14">#REF!</definedName>
    <definedName name="LIMPTUBOCPVCPINTA" localSheetId="0">#REF!</definedName>
    <definedName name="LIMPTUBOCPVCPINTA">#REF!</definedName>
    <definedName name="LIMPZOC" localSheetId="0">#REF!</definedName>
    <definedName name="LIMPZOC">#REF!</definedName>
    <definedName name="LINE" localSheetId="0" hidden="1">'[39]ANALISIS STO DGO'!#REF!</definedName>
    <definedName name="LINE" hidden="1">'[40]ANALISIS STO DGO'!#REF!</definedName>
    <definedName name="lineout" localSheetId="0" hidden="1">'[39]ANALISIS STO DGO'!#REF!</definedName>
    <definedName name="lineout" hidden="1">'[40]ANALISIS STO DGO'!#REF!</definedName>
    <definedName name="lista" localSheetId="0">#REF!</definedName>
    <definedName name="lista">#REF!</definedName>
    <definedName name="listaCosto">[43]Cotizaciones!$A$1:$H$1</definedName>
    <definedName name="LISTADO" localSheetId="0">#REF!</definedName>
    <definedName name="LISTADO">#REF!</definedName>
    <definedName name="listaPrecios">[43]ListaPrecios!$A:$I</definedName>
    <definedName name="Listelos_de_20_Cms_en_Baños" localSheetId="0">[33]Insumos!$B$44:$D$44</definedName>
    <definedName name="Listelos_de_20_Cms_en_Baños">[34]Insumos!$B$44:$D$44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ANGULAR" localSheetId="0">#REF!</definedName>
    <definedName name="LLAVEANGULAR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HORRO" localSheetId="0">#REF!</definedName>
    <definedName name="LLAVECHORRO">#REF!</definedName>
    <definedName name="llaveclavos" localSheetId="0">#REF!</definedName>
    <definedName name="llaveclavos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EMPOTRAR12" localSheetId="0">#REF!</definedName>
    <definedName name="LLAVEEMPOTRAR12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>#REF!</definedName>
    <definedName name="llavemomadera_2">#N/A</definedName>
    <definedName name="llavemomadera_3">#N/A</definedName>
    <definedName name="LLAVEORINALPEQ" localSheetId="0">#REF!</definedName>
    <definedName name="LLAVEORINALPEQ">#REF!</definedName>
    <definedName name="LLAVES" localSheetId="0">#REF!</definedName>
    <definedName name="LLAVES">#REF!</definedName>
    <definedName name="LLAVESENCCROM" localSheetId="0">#REF!</definedName>
    <definedName name="LLAVESENCCROM">#REF!</definedName>
    <definedName name="llavetratamientomoldes" localSheetId="0">#REF!</definedName>
    <definedName name="llavetratamientomoldes">#REF!</definedName>
    <definedName name="llavetratamientomoldes_2">#N/A</definedName>
    <definedName name="llavetratamientomoldes_3">#N/A</definedName>
    <definedName name="LLAVIN" localSheetId="0">#REF!</definedName>
    <definedName name="LLAVIN">#REF!</definedName>
    <definedName name="LLAVINCOR" localSheetId="0">#REF!</definedName>
    <definedName name="LLAVINCOR">#REF!</definedName>
    <definedName name="LLENADOHUECOS" localSheetId="0">#REF!</definedName>
    <definedName name="LLENADOHUECOS">#REF!</definedName>
    <definedName name="LLENADOHUECOS20" localSheetId="0">#REF!</definedName>
    <definedName name="LLENADOHUECOS20">#REF!</definedName>
    <definedName name="LLENADOHUECOS40" localSheetId="0">#REF!</definedName>
    <definedName name="LLENADOHUECOS40">#REF!</definedName>
    <definedName name="LLENADOHUECOS60" localSheetId="0">#REF!</definedName>
    <definedName name="LLENADOHUECOS60">#REF!</definedName>
    <definedName name="LLENADOHUECOS80" localSheetId="0">#REF!</definedName>
    <definedName name="LLENADOHUECOS80">#REF!</definedName>
    <definedName name="LMEMBAJADOR" localSheetId="0">#REF!</definedName>
    <definedName name="LMEMBAJADOR">#REF!</definedName>
    <definedName name="LOSA12" localSheetId="0">#REF!</definedName>
    <definedName name="LOSA12">#REF!</definedName>
    <definedName name="LOSA20" localSheetId="0">#REF!</definedName>
    <definedName name="LOSA20">#REF!</definedName>
    <definedName name="LOSA30" localSheetId="0">#REF!</definedName>
    <definedName name="LOSA30">#REF!</definedName>
    <definedName name="Losetas_30x30_Italianas___S_350" localSheetId="0">[12]Insumos!#REF!</definedName>
    <definedName name="Losetas_30x30_Italianas___S_350">[13]Insumos!#REF!</definedName>
    <definedName name="Losetas_33x33_Italianas____Granito_Rosa" localSheetId="0">[12]Insumos!#REF!</definedName>
    <definedName name="Losetas_33x33_Italianas____Granito_Rosa">[13]Insumos!#REF!</definedName>
    <definedName name="Losetas_de_Barro_exagonal_Grande_C_Transp." localSheetId="0">[12]Insumos!#REF!</definedName>
    <definedName name="Losetas_de_Barro_exagonal_Grande_C_Transp.">[13]Insumos!#REF!</definedName>
    <definedName name="Losetas_de_Barro_Feria_Grande_C_Transp." localSheetId="0">[12]Insumos!#REF!</definedName>
    <definedName name="Losetas_de_Barro_Feria_Grande_C_Transp.">[13]Insumos!#REF!</definedName>
    <definedName name="LUBRICANTE" localSheetId="0">#REF!</definedName>
    <definedName name="LUBRICANTE">#REF!</definedName>
    <definedName name="lubricantes">[70]Materiales!$K$15</definedName>
    <definedName name="LUZCENITAL">[27]Ana!$F$3344</definedName>
    <definedName name="LUZPARQEMT" localSheetId="0">#REF!</definedName>
    <definedName name="LUZPARQEMT">#REF!</definedName>
    <definedName name="M" localSheetId="0">[1]Presup.!#REF!</definedName>
    <definedName name="M">[1]Presup.!#REF!</definedName>
    <definedName name="M.O._Colocación_Cables_Postensados" localSheetId="0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'[44]Costos Mano de Obra'!$O$52</definedName>
    <definedName name="M.T." localSheetId="0">[14]A!#REF!</definedName>
    <definedName name="M.T.">[15]A!#REF!</definedName>
    <definedName name="M_O_Armadura_Columna" localSheetId="0">[33]Insumos!$B$78:$D$78</definedName>
    <definedName name="M_O_Armadura_Columna">[34]Insumos!$B$78:$D$78</definedName>
    <definedName name="M_O_Armadura_Dintel_y_Viga" localSheetId="0">[33]Insumos!$B$79:$D$79</definedName>
    <definedName name="M_O_Armadura_Dintel_y_Viga">[34]Insumos!$B$79:$D$79</definedName>
    <definedName name="M_O_Cantos" localSheetId="0">[33]Insumos!$B$99:$D$99</definedName>
    <definedName name="M_O_Cantos">[34]Insumos!$B$99:$D$99</definedName>
    <definedName name="M_O_Carpintero_2da._Categoría" localSheetId="0">[33]Insumos!$B$96:$D$96</definedName>
    <definedName name="M_O_Carpintero_2da._Categoría">[34]Insumos!$B$96:$D$96</definedName>
    <definedName name="M_O_Cerámica_Italiana_en_Pared" localSheetId="0">[33]Insumos!$B$102:$D$102</definedName>
    <definedName name="M_O_Cerámica_Italiana_en_Pared">[34]Insumos!$B$102:$D$102</definedName>
    <definedName name="M_O_Colocación_Adoquines" localSheetId="0">[33]Insumos!$B$104:$D$104</definedName>
    <definedName name="M_O_Colocación_Adoquines">[34]Insumos!$B$104:$D$104</definedName>
    <definedName name="M_O_Colocación_de_Bloques_de_4" localSheetId="0">[33]Insumos!$B$105:$D$105</definedName>
    <definedName name="M_O_Colocación_de_Bloques_de_4">[34]Insumos!$B$105:$D$105</definedName>
    <definedName name="M_O_Colocación_de_Bloques_de_6" localSheetId="0">[33]Insumos!$B$106:$D$106</definedName>
    <definedName name="M_O_Colocación_de_Bloques_de_6">[34]Insumos!$B$106:$D$106</definedName>
    <definedName name="M_O_Colocación_de_Bloques_de_8" localSheetId="0">[33]Insumos!$B$107:$D$107</definedName>
    <definedName name="M_O_Colocación_de_Bloques_de_8">[34]Insumos!$B$107:$D$107</definedName>
    <definedName name="M_O_Colocación_Listelos" localSheetId="0">[33]Insumos!$B$114:$D$114</definedName>
    <definedName name="M_O_Colocación_Listelos">[34]Insumos!$B$114:$D$114</definedName>
    <definedName name="M_O_Colocación_Piso_Cerámica_Criolla" localSheetId="0">[33]Insumos!$B$108:$D$108</definedName>
    <definedName name="M_O_Colocación_Piso_Cerámica_Criolla">[34]Insumos!$B$108:$D$108</definedName>
    <definedName name="M_O_Colocación_Piso_de_Granito_40_X_40" localSheetId="0">[33]Insumos!$B$111:$D$111</definedName>
    <definedName name="M_O_Colocación_Piso_de_Granito_40_X_40">[34]Insumos!$B$111:$D$111</definedName>
    <definedName name="M_O_Colocación_Zócalos_de_Cerámica" localSheetId="0">[33]Insumos!$B$113:$D$113</definedName>
    <definedName name="M_O_Colocación_Zócalos_de_Cerámica">[34]Insumos!$B$113:$D$113</definedName>
    <definedName name="M_O_Confección_de_Andamios" localSheetId="0">[33]Insumos!$B$115:$D$115</definedName>
    <definedName name="M_O_Confección_de_Andamios">[34]Insumos!$B$115:$D$115</definedName>
    <definedName name="M_O_Construcción_Acera_Frotada_y_Violinada" localSheetId="0">[33]Insumos!$B$116:$D$116</definedName>
    <definedName name="M_O_Construcción_Acera_Frotada_y_Violinada">[34]Insumos!$B$116:$D$116</definedName>
    <definedName name="M_O_Corte_y_Amarre_de_Varilla" localSheetId="0">[33]Insumos!$B$119:$D$119</definedName>
    <definedName name="M_O_Corte_y_Amarre_de_Varilla">[34]Insumos!$B$119:$D$119</definedName>
    <definedName name="M_O_Elaboración__Vaciado_y_Frotado_Losa_de_Piso" localSheetId="0">[12]Insumos!#REF!</definedName>
    <definedName name="M_O_Elaboración__Vaciado_y_Frotado_Losa_de_Piso">[13]Insumos!#REF!</definedName>
    <definedName name="M_O_Elaboración_Cámara_Inspección" localSheetId="0">[33]Insumos!$B$120:$D$120</definedName>
    <definedName name="M_O_Elaboración_Cámara_Inspección">[34]Insumos!$B$120:$D$120</definedName>
    <definedName name="M_O_Elaboración_Trampa_de_Grasa" localSheetId="0">[33]Insumos!$B$121:$D$121</definedName>
    <definedName name="M_O_Elaboración_Trampa_de_Grasa">[34]Insumos!$B$121:$D$121</definedName>
    <definedName name="M_O_Encofrado_y_Desenc._Muros_Cara" localSheetId="0">[12]Insumos!#REF!</definedName>
    <definedName name="M_O_Encofrado_y_Desenc._Muros_Cara">[13]Insumos!#REF!</definedName>
    <definedName name="M_O_Envarillado_de_Escalera" localSheetId="0">[33]Insumos!$B$81:$D$81</definedName>
    <definedName name="M_O_Envarillado_de_Escalera">[34]Insumos!$B$81:$D$81</definedName>
    <definedName name="M_O_Fino_de_Techo_Inclinado" localSheetId="0">[33]Insumos!$B$83:$D$83</definedName>
    <definedName name="M_O_Fino_de_Techo_Inclinado">[34]Insumos!$B$83:$D$83</definedName>
    <definedName name="M_O_Fino_de_Techo_Plano" localSheetId="0">[33]Insumos!$B$84:$D$84</definedName>
    <definedName name="M_O_Fino_de_Techo_Plano">[34]Insumos!$B$84:$D$84</definedName>
    <definedName name="M_O_Fraguache" localSheetId="0">[12]Insumos!#REF!</definedName>
    <definedName name="M_O_Fraguache">[13]Insumos!#REF!</definedName>
    <definedName name="M_O_Goteros_Colgantes" localSheetId="0">[33]Insumos!$B$85:$D$85</definedName>
    <definedName name="M_O_Goteros_Colgantes">[34]Insumos!$B$85:$D$85</definedName>
    <definedName name="M_O_Llenado_de_huecos" localSheetId="0">[33]Insumos!$B$86:$D$86</definedName>
    <definedName name="M_O_Llenado_de_huecos">[34]Insumos!$B$86:$D$86</definedName>
    <definedName name="M_O_Maestro" localSheetId="0">[33]Insumos!$B$87:$D$87</definedName>
    <definedName name="M_O_Maestro">[34]Insumos!$B$87:$D$87</definedName>
    <definedName name="M_O_Malla_Eléctro_Soldada" localSheetId="0">[12]Insumos!#REF!</definedName>
    <definedName name="M_O_Malla_Eléctro_Soldada">[13]Insumos!#REF!</definedName>
    <definedName name="M_O_Obrero_Ligado" localSheetId="0">[33]Insumos!$B$88:$D$88</definedName>
    <definedName name="M_O_Obrero_Ligado">[34]Insumos!$B$88:$D$88</definedName>
    <definedName name="M_O_Pañete_Maestreado_Exterior" localSheetId="0">[33]Insumos!$B$91:$D$91</definedName>
    <definedName name="M_O_Pañete_Maestreado_Exterior">[34]Insumos!$B$91:$D$91</definedName>
    <definedName name="M_O_Pañete_Maestreado_Interior" localSheetId="0">[33]Insumos!$B$92:$D$92</definedName>
    <definedName name="M_O_Pañete_Maestreado_Interior">[34]Insumos!$B$92:$D$92</definedName>
    <definedName name="M_O_Preparación_del_Terreno" localSheetId="0">[33]Insumos!$B$94:$D$94</definedName>
    <definedName name="M_O_Preparación_del_Terreno">[34]Insumos!$B$94:$D$94</definedName>
    <definedName name="M_O_Quintal_Trabajado" localSheetId="0">[33]Insumos!$B$77:$D$77</definedName>
    <definedName name="M_O_Quintal_Trabajado">[34]Insumos!$B$77:$D$77</definedName>
    <definedName name="M_O_Regado__Compactación__Mojado__Trasl.Mat.__A_M" localSheetId="0">[33]Insumos!$B$132:$D$132</definedName>
    <definedName name="M_O_Regado__Compactación__Mojado__Trasl.Mat.__A_M">[34]Insumos!$B$132:$D$132</definedName>
    <definedName name="M_O_Regado_Mojado_y_Apisonado____Material_Granular_y_Arena" localSheetId="0">[12]Insumos!#REF!</definedName>
    <definedName name="M_O_Regado_Mojado_y_Apisonado____Material_Granular_y_Arena">[13]Insumos!#REF!</definedName>
    <definedName name="M_O_Repello" localSheetId="0">[12]Insumos!#REF!</definedName>
    <definedName name="M_O_Repello">[13]Insumos!#REF!</definedName>
    <definedName name="M_O_Subida_de_Acero_para_Losa" localSheetId="0">[33]Insumos!$B$82:$D$82</definedName>
    <definedName name="M_O_Subida_de_Acero_para_Losa">[34]Insumos!$B$82:$D$82</definedName>
    <definedName name="M_O_Subida_de_Materiales" localSheetId="0">[33]Insumos!$B$95:$D$95</definedName>
    <definedName name="M_O_Subida_de_Materiales">[34]Insumos!$B$95:$D$95</definedName>
    <definedName name="M_O_Técnico_Calificado" localSheetId="0">[33]Insumos!$B$149:$D$149</definedName>
    <definedName name="M_O_Técnico_Calificado">[34]Insumos!$B$149:$D$149</definedName>
    <definedName name="M_O_Zabaletas" localSheetId="0">[33]Insumos!$B$98:$D$98</definedName>
    <definedName name="M_O_Zabaletas">[34]Insumos!$B$98:$D$98</definedName>
    <definedName name="m2ceramica">'[51]Analisis Unit. '!$F$47</definedName>
    <definedName name="m3arena">'[51]Analisis Unit. '!$F$41</definedName>
    <definedName name="m3arepanete">'[51]Analisis Unit. '!$F$44</definedName>
    <definedName name="m3grava">'[51]Analisis Unit. '!$F$42</definedName>
    <definedName name="MA">'[42]Mano de Obra'!$D$10</definedName>
    <definedName name="MACO">[35]EQUIPOS!$I$21</definedName>
    <definedName name="MADEMTECHOHAMALLA" localSheetId="0">#REF!</definedName>
    <definedName name="MADEMTECHOHAMALLA">#REF!</definedName>
    <definedName name="MADEMTECHOHAVAR" localSheetId="0">#REF!</definedName>
    <definedName name="MADEMTECHOHAVAR">#REF!</definedName>
    <definedName name="Madera" localSheetId="0">#REF!</definedName>
    <definedName name="Madera">#REF!</definedName>
    <definedName name="Madera_2">#N/A</definedName>
    <definedName name="Madera_3">#N/A</definedName>
    <definedName name="MADERAC" localSheetId="0">#REF!</definedName>
    <definedName name="MADERAC">#REF!</definedName>
    <definedName name="MAESTROCARP" localSheetId="0">#REF!</definedName>
    <definedName name="MAESTROCARP">#REF!</definedName>
    <definedName name="MALLACICL6HG">[27]Ana!$F$4383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G34NEGRACALENT" localSheetId="0">#REF!</definedName>
    <definedName name="MANG34NEGRACALENT">#REF!</definedName>
    <definedName name="Mano_de_Obra_Acero" localSheetId="0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>#REF!</definedName>
    <definedName name="Mano_de_Obra_Madera_2">#N/A</definedName>
    <definedName name="Mano_de_Obra_Madera_3">#N/A</definedName>
    <definedName name="manoObras">'[43]M.O. MinisterioTrabajo'!$B$1:$B$846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quito" localSheetId="0">'[31]Listado Equipos a utilizar'!#REF!</definedName>
    <definedName name="maquito">'[32]Listado Equipos a utilizar'!#REF!</definedName>
    <definedName name="MARCOCA" localSheetId="0">#REF!</definedName>
    <definedName name="MARCOCA">#REF!</definedName>
    <definedName name="MARCOPI" localSheetId="0">#REF!</definedName>
    <definedName name="MARCOPI">#REF!</definedName>
    <definedName name="Marcos_de_Pino_Americano" localSheetId="0">[12]Insumos!#REF!</definedName>
    <definedName name="Marcos_de_Pino_Americano">[13]Insumos!#REF!</definedName>
    <definedName name="marmolpiso" localSheetId="0">#REF!</definedName>
    <definedName name="marmolpiso">#REF!</definedName>
    <definedName name="martillo" localSheetId="0">#REF!</definedName>
    <definedName name="martillo">#REF!</definedName>
    <definedName name="Material_Base" localSheetId="0">[12]Insumos!#REF!</definedName>
    <definedName name="Material_Base">[13]Insumos!#REF!</definedName>
    <definedName name="Material_Granular____Cascajo_T_Yubazo" localSheetId="0">[12]Insumos!#REF!</definedName>
    <definedName name="Material_Granular____Cascajo_T_Yubazo">[13]Insumos!#REF!</definedName>
    <definedName name="MBR" localSheetId="0">#REF!</definedName>
    <definedName name="MBR">#REF!</definedName>
    <definedName name="mes.camion.transp">'[30]Analisis Unitarios'!$F$58</definedName>
    <definedName name="mes.camioneta">'[30]Analisis Unitarios'!$F$57</definedName>
    <definedName name="mes.contable">'[30]Analisis Unitarios'!$F$6</definedName>
    <definedName name="mes.equipo.topo">'[30]Analisis Unitarios'!$F$20</definedName>
    <definedName name="mes.guarda.al">'[30]Analisis Unitarios'!$F$8</definedName>
    <definedName name="mes.ing.fre">'[30]Analisis Unitarios'!$F$5</definedName>
    <definedName name="mes.ing.res">'[30]Analisis Unitarios'!$F$4</definedName>
    <definedName name="mes.secretaria">'[30]Analisis Unitarios'!$F$7</definedName>
    <definedName name="mes.sereno">'[30]Analisis Unitarios'!$F$9</definedName>
    <definedName name="meses.proyecto">'[30]Analisis Unitarios'!$K$3</definedName>
    <definedName name="MEZCALAREPMOR">[27]Ana!$F$4415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 localSheetId="0">#REF!</definedName>
    <definedName name="MEZCFREG">#REF!</definedName>
    <definedName name="MEZCLA125" localSheetId="0">#REF!</definedName>
    <definedName name="MEZCLA125">#REF!</definedName>
    <definedName name="MEZCLA13" localSheetId="0">#REF!</definedName>
    <definedName name="MEZCLA13">#REF!</definedName>
    <definedName name="MEZCLA14" localSheetId="0">#REF!</definedName>
    <definedName name="MEZCLA14">#REF!</definedName>
    <definedName name="MEZCLANATILLA" localSheetId="0">#REF!</definedName>
    <definedName name="MEZCLANATILLA">#REF!</definedName>
    <definedName name="MEZCLAV" localSheetId="0">#REF!</definedName>
    <definedName name="MEZCLAV">#REF!</definedName>
    <definedName name="MEZEMP">[27]Ana!$F$4397</definedName>
    <definedName name="ministerioTrabajo">'[43]M.O. MinisterioTrabajo'!$A$1:$N$846</definedName>
    <definedName name="MKLLL" localSheetId="0">#REF!</definedName>
    <definedName name="MKLLL">#REF!</definedName>
    <definedName name="mlzocalo">'[51]Analisis Unit. '!$F$46</definedName>
    <definedName name="mo.cer.pared">'[51]Analisis Unit. '!$F$26</definedName>
    <definedName name="MOACERA" localSheetId="0">#REF!</definedName>
    <definedName name="MOACERA">#REF!</definedName>
    <definedName name="moacero">'[51]Analisis Unit. '!$G$9</definedName>
    <definedName name="MOBADEN" localSheetId="0">#REF!</definedName>
    <definedName name="MOBADEN">#REF!</definedName>
    <definedName name="MOBASECON" localSheetId="0">#REF!</definedName>
    <definedName name="MOBASECON">#REF!</definedName>
    <definedName name="MOCANTOS" localSheetId="0">#REF!</definedName>
    <definedName name="MOCANTOS">#REF!</definedName>
    <definedName name="MOCAPATER" localSheetId="0">#REF!</definedName>
    <definedName name="MOCAPATER">#REF!</definedName>
    <definedName name="MOCARETEO" localSheetId="0">#REF!</definedName>
    <definedName name="MOCARETEO">#REF!</definedName>
    <definedName name="mocarpinteria" localSheetId="0">#REF!</definedName>
    <definedName name="mocarpinteria">#REF!</definedName>
    <definedName name="MOCERCRI1520PARED" localSheetId="0">#REF!</definedName>
    <definedName name="MOCERCRI1520PARED">#REF!</definedName>
    <definedName name="MOCERIMP1520PARED" localSheetId="0">#REF!</definedName>
    <definedName name="MOCERIMP1520PARED">#REF!</definedName>
    <definedName name="MOCONTEN553015" localSheetId="0">#REF!</definedName>
    <definedName name="MOCONTEN553015">#REF!</definedName>
    <definedName name="MODEMCIMPIEDRA" localSheetId="0">#REF!</definedName>
    <definedName name="MODEMCIMPIEDRA">#REF!</definedName>
    <definedName name="MODEMCIMVIEHSIMPLE" localSheetId="0">#REF!</definedName>
    <definedName name="MODEMCIMVIEHSIMPLE">#REF!</definedName>
    <definedName name="MODEMMUROHA" localSheetId="0">#REF!</definedName>
    <definedName name="MODEMMUROHA">#REF!</definedName>
    <definedName name="MODEMMUROPIE" localSheetId="0">#REF!</definedName>
    <definedName name="MODEMMUROPIE">#REF!</definedName>
    <definedName name="MODEMMUROTAPIA" localSheetId="0">#REF!</definedName>
    <definedName name="MODEMMUROTAPIA">#REF!</definedName>
    <definedName name="MODEMOLERCIMHA" localSheetId="0">#REF!</definedName>
    <definedName name="MODEMOLERCIMHA">#REF!</definedName>
    <definedName name="MODEMTECHOTEJA" localSheetId="0">#REF!</definedName>
    <definedName name="MODEMTECHOTEJA">#REF!</definedName>
    <definedName name="MOEMPANETECOL" localSheetId="0">#REF!</definedName>
    <definedName name="MOEMPANETECOL">#REF!</definedName>
    <definedName name="MOEMPANETEEXT" localSheetId="0">#REF!</definedName>
    <definedName name="MOEMPANETEEXT">#REF!</definedName>
    <definedName name="MOEMPANETEINT" localSheetId="0">#REF!</definedName>
    <definedName name="MOEMPANETEINT">#REF!</definedName>
    <definedName name="MOEMPANETETECHO" localSheetId="0">#REF!</definedName>
    <definedName name="MOEMPANETETECHO">#REF!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 localSheetId="0">#REF!</definedName>
    <definedName name="MOENCTCCOL30">#REF!</definedName>
    <definedName name="MOENCTCCOL4050" localSheetId="0">#REF!</definedName>
    <definedName name="MOENCTCCOL4050">#REF!</definedName>
    <definedName name="MOENCTCDINT" localSheetId="0">#REF!</definedName>
    <definedName name="MOENCTCDINT">#REF!</definedName>
    <definedName name="MOENCTCLOSA3AGUA" localSheetId="0">#REF!</definedName>
    <definedName name="MOENCTCLOSA3AGUA">#REF!</definedName>
    <definedName name="MOENCTCLOSAPLA" localSheetId="0">#REF!</definedName>
    <definedName name="MOENCTCLOSAPLA">#REF!</definedName>
    <definedName name="MOENCTCMUROCARA" localSheetId="0">#REF!</definedName>
    <definedName name="MOENCTCMUROCARA">#REF!</definedName>
    <definedName name="MOENCTCRAMPA" localSheetId="0">#REF!</definedName>
    <definedName name="MOENCTCRAMPA">#REF!</definedName>
    <definedName name="MOENCTCVIGA2040" localSheetId="0">#REF!</definedName>
    <definedName name="MOENCTCVIGA2040">#REF!</definedName>
    <definedName name="MOENCTCVIGA3050" localSheetId="0">#REF!</definedName>
    <definedName name="MOENCTCVIGA3050">#REF!</definedName>
    <definedName name="MOENCTCVIGA3060" localSheetId="0">#REF!</definedName>
    <definedName name="MOENCTCVIGA3060">#REF!</definedName>
    <definedName name="MOENCTCVIGA4080" localSheetId="0">#REF!</definedName>
    <definedName name="MOENCTCVIGA4080">#REF!</definedName>
    <definedName name="MOESTRIAS" localSheetId="0">#REF!</definedName>
    <definedName name="MOESTRIAS">#REF!</definedName>
    <definedName name="MOFINOBER" localSheetId="0">#REF!</definedName>
    <definedName name="MOFINOBER">#REF!</definedName>
    <definedName name="MOFINOHOR" localSheetId="0">#REF!</definedName>
    <definedName name="MOFINOHOR">#REF!</definedName>
    <definedName name="MOFINOINCL" localSheetId="0">#REF!</definedName>
    <definedName name="MOFINOINCL">#REF!</definedName>
    <definedName name="MOFRAGUACHE" localSheetId="0">#REF!</definedName>
    <definedName name="MOFRAGUACHE">#REF!</definedName>
    <definedName name="MOGOTEROCOL" localSheetId="0">#REF!</definedName>
    <definedName name="MOGOTEROCOL">#REF!</definedName>
    <definedName name="MOGOTERORAN" localSheetId="0">#REF!</definedName>
    <definedName name="MOGOTERORAN">#REF!</definedName>
    <definedName name="MOGRANITO25" localSheetId="0">#REF!</definedName>
    <definedName name="MOGRANITO25">#REF!</definedName>
    <definedName name="MOGRANITO30" localSheetId="0">#REF!</definedName>
    <definedName name="MOGRANITO30">#REF!</definedName>
    <definedName name="MOGRANITO40" localSheetId="0">#REF!</definedName>
    <definedName name="MOGRANITO40">#REF!</definedName>
    <definedName name="Mojado_en_Compactación_con_equipo" localSheetId="0">[12]Insumos!#REF!</definedName>
    <definedName name="Mojado_en_Compactación_con_equipo">[13]Insumos!#REF!</definedName>
    <definedName name="MOLOSETATERRAZA" localSheetId="0">#REF!</definedName>
    <definedName name="MOLOSETATERRAZA">#REF!</definedName>
    <definedName name="MOMOSAICO" localSheetId="0">#REF!</definedName>
    <definedName name="MOMOSAICO">#REF!</definedName>
    <definedName name="MONATILLA" localSheetId="0">#REF!</definedName>
    <definedName name="MONATILLA">#REF!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 localSheetId="0">#REF!</definedName>
    <definedName name="MONTARMARCOMET">#REF!</definedName>
    <definedName name="MONTARPTACORRER1" localSheetId="0">#REF!</definedName>
    <definedName name="MONTARPTACORRER1">#REF!</definedName>
    <definedName name="MONTARPTACORRER2" localSheetId="0">#REF!</definedName>
    <definedName name="MONTARPTACORRER2">#REF!</definedName>
    <definedName name="MONTARPTAPANEL" localSheetId="0">#REF!</definedName>
    <definedName name="MONTARPTAPANEL">#REF!</definedName>
    <definedName name="MONTARPTAPINO" localSheetId="0">#REF!</definedName>
    <definedName name="MONTARPTAPINO">#REF!</definedName>
    <definedName name="MONTARPTAPLUM" localSheetId="0">#REF!</definedName>
    <definedName name="MONTARPTAPLUM">#REF!</definedName>
    <definedName name="MONTARPTAPLY" localSheetId="0">#REF!</definedName>
    <definedName name="MONTARPTAPLY">#REF!</definedName>
    <definedName name="MONTARPTAVAIVEN" localSheetId="0">#REF!</definedName>
    <definedName name="MONTARPTAVAIVEN">#REF!</definedName>
    <definedName name="MONTURAPU" localSheetId="0">#REF!</definedName>
    <definedName name="MONTURAPU">#REF!</definedName>
    <definedName name="MOPIEDRA" localSheetId="0">#REF!</definedName>
    <definedName name="MOPIEDRA">#REF!</definedName>
    <definedName name="mopintura">'[51]Analisis Unit. '!$F$27</definedName>
    <definedName name="MOPINTURAAGUA" localSheetId="0">#REF!</definedName>
    <definedName name="MOPINTURAAGUA">#REF!</definedName>
    <definedName name="MOPINTURAMANT" localSheetId="0">#REF!</definedName>
    <definedName name="MOPINTURAMANT">#REF!</definedName>
    <definedName name="MOPISOCERAMICA" localSheetId="0">#REF!</definedName>
    <definedName name="MOPISOCERAMICA">#REF!</definedName>
    <definedName name="MOPISOCERCRI11520" localSheetId="0">#REF!</definedName>
    <definedName name="MOPISOCERCRI11520">#REF!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FERIA" localSheetId="0">#REF!</definedName>
    <definedName name="MOPISOFERIA">#REF!</definedName>
    <definedName name="MOPISOFROTADO" localSheetId="0">#REF!</definedName>
    <definedName name="MOPISOFROTADO">#REF!</definedName>
    <definedName name="MOPISOFROTAVIOL" localSheetId="0">#REF!</definedName>
    <definedName name="MOPISOFROTAVIOL">#REF!</definedName>
    <definedName name="MOPISOHORMPUL" localSheetId="0">#REF!</definedName>
    <definedName name="MOPISOHORMPUL">#REF!</definedName>
    <definedName name="MOPISORENOPULID" localSheetId="0">#REF!</definedName>
    <definedName name="MOPISORENOPULID">#REF!</definedName>
    <definedName name="MOPULIDO" localSheetId="0">#REF!</definedName>
    <definedName name="MOPULIDO">#REF!</definedName>
    <definedName name="MOQUICIOS" localSheetId="0">#REF!</definedName>
    <definedName name="MOQUICIOS">#REF!</definedName>
    <definedName name="MOREGISTRO" localSheetId="0">#REF!</definedName>
    <definedName name="MOREGISTR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fraguache">'[51]Analisis Unit. '!$F$96</definedName>
    <definedName name="morpanete">'[51]Analisis Unit. '!$F$85</definedName>
    <definedName name="mortero.1.4.pañete">'[44]Ana. Horm mexc mort'!$D$85</definedName>
    <definedName name="MORTERO110">[27]Ana!$F$4421</definedName>
    <definedName name="MORTERO12">[27]Ana!$F$4410</definedName>
    <definedName name="MORTERO13">[27]Ana!$F$4392</definedName>
    <definedName name="MORTERO14">[27]Ana!$F$4403</definedName>
    <definedName name="Mosaico_Fondo_Blanco_30x30____Corriente" localSheetId="0">[12]Insumos!#REF!</definedName>
    <definedName name="Mosaico_Fondo_Blanco_30x30____Corriente">[13]Insumos!#REF!</definedName>
    <definedName name="mosbotichinorojo" localSheetId="0">#REF!</definedName>
    <definedName name="mosbotichinorojo">#REF!</definedName>
    <definedName name="MOTRAMPA" localSheetId="0">#REF!</definedName>
    <definedName name="MOTRAMPA">#REF!</definedName>
    <definedName name="MOZABALETAPISO" localSheetId="0">#REF!</definedName>
    <definedName name="MOZABALETAPISO">#REF!</definedName>
    <definedName name="MOZABALETATECHO" localSheetId="0">#REF!</definedName>
    <definedName name="MOZABALETATECHO">#REF!</definedName>
    <definedName name="mozaicoFG" localSheetId="0">#REF!</definedName>
    <definedName name="mozaicoFG">#REF!</definedName>
    <definedName name="mpie">0.3048</definedName>
    <definedName name="MULTI" localSheetId="0">[14]A!#REF!</definedName>
    <definedName name="MULTI">[15]A!#REF!</definedName>
    <definedName name="MURO30" localSheetId="0">#REF!</definedName>
    <definedName name="MURO30">#REF!</definedName>
    <definedName name="MUROBOVEDA12A10X2AD" localSheetId="0">#REF!</definedName>
    <definedName name="MUROBOVEDA12A10X2AD">#REF!</definedName>
    <definedName name="muros" localSheetId="0">[14]A!#REF!</definedName>
    <definedName name="muros">[15]A!#REF!</definedName>
    <definedName name="MZNATILLA" localSheetId="0">#REF!</definedName>
    <definedName name="MZNATILLA">#REF!</definedName>
    <definedName name="NADA" localSheetId="0">#REF!</definedName>
    <definedName name="NADA">#REF!</definedName>
    <definedName name="NATILLA">[27]Ana!$F$375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IPLE12X4HG" localSheetId="0">#REF!</definedName>
    <definedName name="NIPLE12X4HG">#REF!</definedName>
    <definedName name="NIPLE34X4HG" localSheetId="0">#REF!</definedName>
    <definedName name="NIPLE34X4HG">#REF!</definedName>
    <definedName name="NIPLECROM38X212" localSheetId="0">#REF!</definedName>
    <definedName name="NIPLECROM38X212">#REF!</definedName>
    <definedName name="nissan" localSheetId="0">'[31]Listado Equipos a utilizar'!#REF!</definedName>
    <definedName name="nissan">'[32]Listado Equipos a utilizar'!#REF!</definedName>
    <definedName name="num.meses" localSheetId="0">#REF!</definedName>
    <definedName name="num.meses">#REF!</definedName>
    <definedName name="o">[24]analisis!$F$5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___Puente_Sobre_el_Matayaya__Carretera_Las_Matas_Elias_Pina">"proyecto"</definedName>
    <definedName name="OdeMElect" localSheetId="0">[61]INSUMOS!#REF!</definedName>
    <definedName name="OdeMElect">[61]INSUMOS!#REF!</definedName>
    <definedName name="OdeMPlomeria" localSheetId="0">[61]INSUMOS!#REF!</definedName>
    <definedName name="OdeMPlomeria">[61]INSUMOS!#REF!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mencofrado" localSheetId="0">'[37]O.M. y Salarios'!#REF!</definedName>
    <definedName name="omencofrado">'[38]O.M. y Salarios'!#REF!</definedName>
    <definedName name="opala">[70]Salarios!$D$16</definedName>
    <definedName name="operadoresPago">'[43]M.O. MinisterioTrabajo'!$A$1:$N$1</definedName>
    <definedName name="Operadorgrader">[35]OBRAMANO!$F$74</definedName>
    <definedName name="operadorpala">[35]OBRAMANO!$F$72</definedName>
    <definedName name="operadorretro">[35]OBRAMANO!$F$77</definedName>
    <definedName name="operadorrodillo">[35]OBRAMANO!$F$75</definedName>
    <definedName name="operadortractor">[35]OBRAMANO!$F$76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I12FBCO">[27]Ana!$F$4225</definedName>
    <definedName name="ORI12FBCOFLUX">[27]Ana!$F$4243</definedName>
    <definedName name="ORI12FBCOFLUXPVC" localSheetId="0">#REF!</definedName>
    <definedName name="ORI12FBCOFLUXPVC">#REF!</definedName>
    <definedName name="ORI12FBCOPVC" localSheetId="0">#REF!</definedName>
    <definedName name="ORI12FBCOPVC">#REF!</definedName>
    <definedName name="ORI12FFLUXBCOCONTRA" localSheetId="0">#REF!</definedName>
    <definedName name="ORI12FFLUXBCOCONTRA">#REF!</definedName>
    <definedName name="ORI1FBCO">[27]Ana!$F$4265</definedName>
    <definedName name="ORI1FBCOFLUX">[27]Ana!$F$4283</definedName>
    <definedName name="ORI1FBCOFLUXPVC" localSheetId="0">#REF!</definedName>
    <definedName name="ORI1FBCOFLUXPVC">#REF!</definedName>
    <definedName name="ORI1FBCOPVC" localSheetId="0">#REF!</definedName>
    <definedName name="ORI1FBCOPVC">#REF!</definedName>
    <definedName name="ORINAL12" localSheetId="0">#REF!</definedName>
    <definedName name="ORINAL12">#REF!</definedName>
    <definedName name="ORINALFALDA" localSheetId="0">#REF!</definedName>
    <definedName name="ORINALFALDA">#REF!</definedName>
    <definedName name="ORINALPEQ" localSheetId="0">#REF!</definedName>
    <definedName name="ORINALPEQ">#REF!</definedName>
    <definedName name="ORINALSENCILLO" localSheetId="0">#REF!</definedName>
    <definedName name="ORINALSENCILLO">#REF!</definedName>
    <definedName name="ORIPEQBCO">[27]Ana!$F$4305</definedName>
    <definedName name="ORIPEQBCOPVC" localSheetId="0">#REF!</definedName>
    <definedName name="ORIPEQBCOPVC">#REF!</definedName>
    <definedName name="OTR_15" localSheetId="0">#REF!</definedName>
    <definedName name="OTR_15">#REF!</definedName>
    <definedName name="OTR_20" localSheetId="0">#REF!</definedName>
    <definedName name="OTR_20">#REF!</definedName>
    <definedName name="OTR_25" localSheetId="0">#REF!</definedName>
    <definedName name="OTR_25">#REF!</definedName>
    <definedName name="OTR_26" localSheetId="0">#REF!</definedName>
    <definedName name="OTR_26">#REF!</definedName>
    <definedName name="OTR_27" localSheetId="0">#REF!</definedName>
    <definedName name="OTR_27">#REF!</definedName>
    <definedName name="OTR_28" localSheetId="0">#REF!</definedName>
    <definedName name="OTR_28">#REF!</definedName>
    <definedName name="OTR_29" localSheetId="0">#REF!</definedName>
    <definedName name="OTR_29">#REF!</definedName>
    <definedName name="OTR_30" localSheetId="0">#REF!</definedName>
    <definedName name="OTR_30">#REF!</definedName>
    <definedName name="otractor">[70]Salarios!$D$14</definedName>
    <definedName name="OXIDOROJO" localSheetId="0">#REF!</definedName>
    <definedName name="OXIDOROJO">#REF!</definedName>
    <definedName name="P" localSheetId="0">#REF!</definedName>
    <definedName name="P">#REF!</definedName>
    <definedName name="p.acera.horm">'[30]Analisis Unitarios'!$E$1580</definedName>
    <definedName name="p.acometida.agua.media">'[30]Analisis Unitarios'!$E$1182</definedName>
    <definedName name="p.bord.conten">'[30]Analisis Unitarios'!$E$1564</definedName>
    <definedName name="p.camp">'[30]Analisis Unitarios'!$E$237</definedName>
    <definedName name="p.cap.horm.2.5pulg">'[30]Analisis Unitarios'!$E$1764</definedName>
    <definedName name="p.cap.horm.2pulg">'[30]Analisis Unitarios'!$E$1765</definedName>
    <definedName name="p.demoli.acera">'[30]Analisis Unitarios'!$E$1632</definedName>
    <definedName name="p.demoli.conten">'[30]Analisis Unitarios'!$E$1645</definedName>
    <definedName name="p.demolicion.registro">'[30]Analisis Unitarios'!$E$1659</definedName>
    <definedName name="p.des.mov">'[30]Analisis Unitarios'!$F$222</definedName>
    <definedName name="p.desvio.provi">'[30]Analisis Unitarios'!$E$255</definedName>
    <definedName name="p.esc.superficie">'[30]Analisis Unitarios'!$E$656</definedName>
    <definedName name="p.exc.equipo.3m">'[30]Analisis Unitarios'!$E$534</definedName>
    <definedName name="p.exc.mano.carguio.bote.1erkm">'[30]Analisis Unitarios'!$E$558</definedName>
    <definedName name="p.imbornal.3parrillas">'[30]Analisis Unitarios'!$E$1248</definedName>
    <definedName name="p.ing">'[30]Analisis Unitarios'!$E$195</definedName>
    <definedName name="p.limpieza.ml.alc">'[30]Analisis Unitarios'!$E$570</definedName>
    <definedName name="p.mant.tran">'[30]Analisis Unitarios'!$E$275</definedName>
    <definedName name="p.obra.entrega">'[30]Analisis Unitarios'!$E$1470</definedName>
    <definedName name="p.registro.3.4X3.4">'[30]Analisis Unitarios'!$E$1329</definedName>
    <definedName name="p.registro.de.3.6a3.4X3.0">'[30]Analisis Unitarios'!$E$1548</definedName>
    <definedName name="p.rem.tub.24">'[30]Analisis Unitarios'!$E$1600</definedName>
    <definedName name="p.rem.tub.8">'[30]Analisis Unitarios'!$E$1618</definedName>
    <definedName name="p.riego.adherencia">'[30]Analisis Unitarios'!$E$1750</definedName>
    <definedName name="p.riego.imp">'[30]Analisis Unitarios'!$E$1739</definedName>
    <definedName name="p.sum.coloc.arena">'[30]Analisis Unitarios'!$E$600</definedName>
    <definedName name="p.sum.reg.niv.base">'[30]Analisis Unitarios'!$E$625</definedName>
    <definedName name="p.sum.reg.niv.subbase">'[30]Analisis Unitarios'!$E$636</definedName>
    <definedName name="p.term.sub.rasante">'[30]Analisis Unitarios'!$E$647</definedName>
    <definedName name="P.U." localSheetId="0">#REF!</definedName>
    <definedName name="P.U.">#REF!</definedName>
    <definedName name="P.U.Amercoat_385ASA" localSheetId="0">[71]Insumos!$E$15</definedName>
    <definedName name="P.U.Amercoat_385ASA">[72]Insumos!$E$15</definedName>
    <definedName name="P.U.Amercoat_385ASA_2">#N/A</definedName>
    <definedName name="P.U.Amercoat_385ASA_3">#N/A</definedName>
    <definedName name="P.U.Dimecote9" localSheetId="0">[71]Insumos!$E$13</definedName>
    <definedName name="P.U.Dimecote9">[72]Insumos!$E$13</definedName>
    <definedName name="P.U.Dimecote9_2">#N/A</definedName>
    <definedName name="P.U.Dimecote9_3">#N/A</definedName>
    <definedName name="P.U.Thinner1000" localSheetId="0">[71]Insumos!$E$12</definedName>
    <definedName name="P.U.Thinner1000">[72]Insumos!$E$12</definedName>
    <definedName name="P.U.Thinner1000_2">#N/A</definedName>
    <definedName name="P.U.Thinner1000_3">#N/A</definedName>
    <definedName name="P.U.Urethane_Acrilico" localSheetId="0">[71]Insumos!$E$17</definedName>
    <definedName name="P.U.Urethane_Acrilico">[72]Insumos!$E$17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0">#REF!</definedName>
    <definedName name="P1XE">#REF!</definedName>
    <definedName name="P1XT" localSheetId="0">#REF!</definedName>
    <definedName name="P1XT">#REF!</definedName>
    <definedName name="P1YE" localSheetId="0">#REF!</definedName>
    <definedName name="P1YE">#REF!</definedName>
    <definedName name="P1YT" localSheetId="0">#REF!</definedName>
    <definedName name="P1YT">#REF!</definedName>
    <definedName name="p2m2" localSheetId="0">#REF!</definedName>
    <definedName name="p2m2">#REF!</definedName>
    <definedName name="P2XE" localSheetId="0">#REF!</definedName>
    <definedName name="P2XE">#REF!</definedName>
    <definedName name="P2XT" localSheetId="0">#REF!</definedName>
    <definedName name="P2XT">#REF!</definedName>
    <definedName name="P2YE" localSheetId="0">#REF!</definedName>
    <definedName name="P2YE">#REF!</definedName>
    <definedName name="P3XE" localSheetId="0">#REF!</definedName>
    <definedName name="P3XE">#REF!</definedName>
    <definedName name="P3XT" localSheetId="0">#REF!</definedName>
    <definedName name="P3XT">#REF!</definedName>
    <definedName name="P3YE" localSheetId="0">#REF!</definedName>
    <definedName name="P3YE">#REF!</definedName>
    <definedName name="P3YT" localSheetId="0">#REF!</definedName>
    <definedName name="P3YT">#REF!</definedName>
    <definedName name="P4XE" localSheetId="0">#REF!</definedName>
    <definedName name="P4XE">#REF!</definedName>
    <definedName name="P4XT" localSheetId="0">#REF!</definedName>
    <definedName name="P4XT">#REF!</definedName>
    <definedName name="P4YE" localSheetId="0">#REF!</definedName>
    <definedName name="P4YE">#REF!</definedName>
    <definedName name="P4YT" localSheetId="0">#REF!</definedName>
    <definedName name="P4YT">#REF!</definedName>
    <definedName name="P5XE" localSheetId="0">#REF!</definedName>
    <definedName name="P5XE">#REF!</definedName>
    <definedName name="P5YE" localSheetId="0">#REF!</definedName>
    <definedName name="P5YE">#REF!</definedName>
    <definedName name="P5YT" localSheetId="0">#REF!</definedName>
    <definedName name="P5YT">#REF!</definedName>
    <definedName name="P6XE" localSheetId="0">#REF!</definedName>
    <definedName name="P6XE">#REF!</definedName>
    <definedName name="P6XT" localSheetId="0">#REF!</definedName>
    <definedName name="P6XT">#REF!</definedName>
    <definedName name="P6YE" localSheetId="0">#REF!</definedName>
    <definedName name="P6YE">#REF!</definedName>
    <definedName name="P6YT" localSheetId="0">#REF!</definedName>
    <definedName name="P6YT">#REF!</definedName>
    <definedName name="P7XE" localSheetId="0">#REF!</definedName>
    <definedName name="P7XE">#REF!</definedName>
    <definedName name="P7YE" localSheetId="0">#REF!</definedName>
    <definedName name="P7YE">#REF!</definedName>
    <definedName name="P7YT" localSheetId="0">#REF!</definedName>
    <definedName name="P7YT">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 localSheetId="0">#REF!</definedName>
    <definedName name="PABR2HG">#REF!</definedName>
    <definedName name="PABR34HG" localSheetId="0">#REF!</definedName>
    <definedName name="PABR34HG">#REF!</definedName>
    <definedName name="PABR3HG" localSheetId="0">#REF!</definedName>
    <definedName name="PABR3HG">#REF!</definedName>
    <definedName name="PABR58PER" localSheetId="0">#REF!</definedName>
    <definedName name="PABR58PER">#REF!</definedName>
    <definedName name="PACERO1" localSheetId="0">#REF!</definedName>
    <definedName name="PACERO1">#REF!</definedName>
    <definedName name="PACERO12" localSheetId="0">#REF!</definedName>
    <definedName name="PACERO12">#REF!</definedName>
    <definedName name="PACERO1225" localSheetId="0">#REF!</definedName>
    <definedName name="PACERO1225">#REF!</definedName>
    <definedName name="PACERO14" localSheetId="0">#REF!</definedName>
    <definedName name="PACERO14">#REF!</definedName>
    <definedName name="PACERO34" localSheetId="0">#REF!</definedName>
    <definedName name="PACERO34">#REF!</definedName>
    <definedName name="PACERO38" localSheetId="0">#REF!</definedName>
    <definedName name="PACERO38">#REF!</definedName>
    <definedName name="PACERO3825" localSheetId="0">#REF!</definedName>
    <definedName name="PACERO3825">#REF!</definedName>
    <definedName name="PACERO601" localSheetId="0">#REF!</definedName>
    <definedName name="PACERO601">#REF!</definedName>
    <definedName name="PACERO6012" localSheetId="0">#REF!</definedName>
    <definedName name="PACERO6012">#REF!</definedName>
    <definedName name="PACERO601225" localSheetId="0">#REF!</definedName>
    <definedName name="PACERO601225">#REF!</definedName>
    <definedName name="PACERO6034" localSheetId="0">#REF!</definedName>
    <definedName name="PACERO6034">#REF!</definedName>
    <definedName name="PACERO6038" localSheetId="0">#REF!</definedName>
    <definedName name="PACERO6038">#REF!</definedName>
    <definedName name="PACERO603825" localSheetId="0">#REF!</definedName>
    <definedName name="PACERO603825">#REF!</definedName>
    <definedName name="PACEROMALLA" localSheetId="0">#REF!</definedName>
    <definedName name="PACEROMALLA">#REF!</definedName>
    <definedName name="PADOQUINCLASICOGRIS" localSheetId="0">#REF!</definedName>
    <definedName name="PADOQUINCLASICOGRIS">#REF!</definedName>
    <definedName name="PADOQUINCLASICOQUEMADO" localSheetId="0">#REF!</definedName>
    <definedName name="PADOQUINCLASICOQUEMADO">#REF!</definedName>
    <definedName name="PADOQUINCLASICOROJO" localSheetId="0">#REF!</definedName>
    <definedName name="PADOQUINCLASICOROJO">#REF!</definedName>
    <definedName name="PADOQUINCOLONIALGRIS" localSheetId="0">#REF!</definedName>
    <definedName name="PADOQUINCOLONIALGRIS">#REF!</definedName>
    <definedName name="PADOQUINCOLONIALROJO" localSheetId="0">#REF!</definedName>
    <definedName name="PADOQUINCOLONIALROJO">#REF!</definedName>
    <definedName name="PADOQUINMEDITERRANEODIAMANTEGRIS" localSheetId="0">#REF!</definedName>
    <definedName name="PADOQUINMEDITERRANEODIAMANTEGRIS">#REF!</definedName>
    <definedName name="PADOQUINMEDITERRANEODIAMANTEQUEMADO" localSheetId="0">#REF!</definedName>
    <definedName name="PADOQUINMEDITERRANEODIAMANTEQUEMADO">#REF!</definedName>
    <definedName name="PADOQUINMEDITERRANEODIAMANTEROJO" localSheetId="0">#REF!</definedName>
    <definedName name="PADOQUINMEDITERRANEODIAMANTEROJO">#REF!</definedName>
    <definedName name="PADOQUINMEDITERRANEOGRIS" localSheetId="0">#REF!</definedName>
    <definedName name="PADOQUINMEDITERRANEOGRIS">#REF!</definedName>
    <definedName name="PADOQUINMEDITERRANEOQUEMADO" localSheetId="0">#REF!</definedName>
    <definedName name="PADOQUINMEDITERRANEOQUEMADO">#REF!</definedName>
    <definedName name="PADOQUINMEDITERRANEOROJO" localSheetId="0">#REF!</definedName>
    <definedName name="PADOQUINMEDITERRANEOROJO">#REF!</definedName>
    <definedName name="PADOQUINOLYMPUSGRIS" localSheetId="0">#REF!</definedName>
    <definedName name="PADOQUINOLYMPUSGRIS">#REF!</definedName>
    <definedName name="PADOQUINOLYMPUSNEGRO" localSheetId="0">#REF!</definedName>
    <definedName name="PADOQUINOLYMPUSNEGRO">#REF!</definedName>
    <definedName name="PADOQUINOLYMPUSQUEMADO" localSheetId="0">#REF!</definedName>
    <definedName name="PADOQUINOLYMPUSQUEMADO">#REF!</definedName>
    <definedName name="PADOQUINOLYMPUSROJO" localSheetId="0">#REF!</definedName>
    <definedName name="PADOQUINOLYMPUSROJO">#REF!</definedName>
    <definedName name="pala" localSheetId="0">#REF!</definedName>
    <definedName name="pala">#REF!</definedName>
    <definedName name="Pala_Tramotina" localSheetId="0">[12]Insumos!#REF!</definedName>
    <definedName name="Pala_Tramotina">[13]Insumos!#REF!</definedName>
    <definedName name="PALM" localSheetId="0">#REF!</definedName>
    <definedName name="PALM">#REF!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NEL12CIR">[27]Ana!$F$3511</definedName>
    <definedName name="PANEL16CIR">[27]Ana!$F$3518</definedName>
    <definedName name="PANEL24CIR">[27]Ana!$F$3525</definedName>
    <definedName name="PANEL2CIR">[27]Ana!$F$3483</definedName>
    <definedName name="PANEL4CIR">[27]Ana!$F$3490</definedName>
    <definedName name="PANEL612CONTRA" localSheetId="0">#REF!</definedName>
    <definedName name="PANEL612CONTRA">#REF!</definedName>
    <definedName name="PANEL6CIR">[27]Ana!$F$3497</definedName>
    <definedName name="PANEL8CIR">[27]Ana!$F$3504</definedName>
    <definedName name="PANGULAR12X18" localSheetId="0">#REF!</definedName>
    <definedName name="PANGULAR12X18">#REF!</definedName>
    <definedName name="PANGULAR12X316" localSheetId="0">#REF!</definedName>
    <definedName name="PANGULAR12X316">#REF!</definedName>
    <definedName name="PANGULAR15X14" localSheetId="0">#REF!</definedName>
    <definedName name="PANGULAR15X14">#REF!</definedName>
    <definedName name="PANGULAR1X14" localSheetId="0">#REF!</definedName>
    <definedName name="PANGULAR1X14">#REF!</definedName>
    <definedName name="PANGULAR1X18" localSheetId="0">#REF!</definedName>
    <definedName name="PANGULAR1X18">#REF!</definedName>
    <definedName name="PANGULAR25X14" localSheetId="0">#REF!</definedName>
    <definedName name="PANGULAR25X14">#REF!</definedName>
    <definedName name="PANGULAR2X14" localSheetId="0">#REF!</definedName>
    <definedName name="PANGULAR2X14">#REF!</definedName>
    <definedName name="PANGULAR34X316" localSheetId="0">#REF!</definedName>
    <definedName name="PANGULAR34X316">#REF!</definedName>
    <definedName name="PANGULAR3X14" localSheetId="0">#REF!</definedName>
    <definedName name="PANGULAR3X14">#REF!</definedName>
    <definedName name="PARAGOMASCONTRA" localSheetId="0">#REF!</definedName>
    <definedName name="PARAGOMASCONTRA">#REF!</definedName>
    <definedName name="Partida">[43]ListaPrecios!$B:$B</definedName>
    <definedName name="PASBLAMACANOR14X40X6" localSheetId="0">#REF!</definedName>
    <definedName name="PASBLAMACANOR14X40X6">#REF!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 localSheetId="0">#REF!</definedName>
    <definedName name="PBANERALIVCOL">#REF!</definedName>
    <definedName name="PBANERAPVCBCA" localSheetId="0">#REF!</definedName>
    <definedName name="PBANERAPVCBCA">#REF!</definedName>
    <definedName name="PBANERAPVCCOL" localSheetId="0">#REF!</definedName>
    <definedName name="PBANERAPVCCOL">#REF!</definedName>
    <definedName name="PBARRAC12" localSheetId="0">#REF!</definedName>
    <definedName name="PBARRAC12">#REF!</definedName>
    <definedName name="PBARRAC34" localSheetId="0">#REF!</definedName>
    <definedName name="PBARRAC34">#REF!</definedName>
    <definedName name="PBARRAC58" localSheetId="0">#REF!</definedName>
    <definedName name="PBARRAC58">#REF!</definedName>
    <definedName name="PBARRAT10" localSheetId="0">#REF!</definedName>
    <definedName name="PBARRAT10">#REF!</definedName>
    <definedName name="PBARRAT4" localSheetId="0">#REF!</definedName>
    <definedName name="PBARRAT4">#REF!</definedName>
    <definedName name="PBARRAT6" localSheetId="0">#REF!</definedName>
    <definedName name="PBARRAT6">#REF!</definedName>
    <definedName name="PBARRAT7" localSheetId="0">#REF!</definedName>
    <definedName name="PBARRAT7">#REF!</definedName>
    <definedName name="PBIDETBCO" localSheetId="0">#REF!</definedName>
    <definedName name="PBIDETBCO">#REF!</definedName>
    <definedName name="PBIDETCOL" localSheetId="0">#REF!</definedName>
    <definedName name="PBIDETCOL">#REF!</definedName>
    <definedName name="PBITUPOL25MM5" localSheetId="0">#REF!</definedName>
    <definedName name="PBITUPOL25MM5">#REF!</definedName>
    <definedName name="PBITUPOL3MM10" localSheetId="0">#REF!</definedName>
    <definedName name="PBITUPOL3MM10">#REF!</definedName>
    <definedName name="PBITUPOL4MM510" localSheetId="0">#REF!</definedName>
    <definedName name="PBITUPOL4MM510">#REF!</definedName>
    <definedName name="PBLINTEL6" localSheetId="0">#REF!</definedName>
    <definedName name="PBLINTEL6">#REF!</definedName>
    <definedName name="PBLINTEL6X8X8" localSheetId="0">#REF!</definedName>
    <definedName name="PBLINTEL6X8X8">#REF!</definedName>
    <definedName name="PBLOCK10" localSheetId="0">#REF!</definedName>
    <definedName name="PBLOCK10">#REF!</definedName>
    <definedName name="PBLOCK12" localSheetId="0">#REF!</definedName>
    <definedName name="PBLOCK12">#REF!</definedName>
    <definedName name="PBLOCK4" localSheetId="0">#REF!</definedName>
    <definedName name="PBLOCK4">#REF!</definedName>
    <definedName name="PBLOCK4BARRO" localSheetId="0">#REF!</definedName>
    <definedName name="PBLOCK4BARRO">#REF!</definedName>
    <definedName name="PBLOCK5" localSheetId="0">#REF!</definedName>
    <definedName name="PBLOCK5">#REF!</definedName>
    <definedName name="PBLOCK6" localSheetId="0">#REF!</definedName>
    <definedName name="PBLOCK6">#REF!</definedName>
    <definedName name="PBLOCK6BARRO" localSheetId="0">#REF!</definedName>
    <definedName name="PBLOCK6BARRO">#REF!</definedName>
    <definedName name="PBLOCK8" localSheetId="0">#REF!</definedName>
    <definedName name="PBLOCK8">#REF!</definedName>
    <definedName name="PBLOCK8BARRO" localSheetId="0">#REF!</definedName>
    <definedName name="PBLOCK8BARRO">#REF!</definedName>
    <definedName name="PBLOCKRUST4" localSheetId="0">#REF!</definedName>
    <definedName name="PBLOCKRUST4">#REF!</definedName>
    <definedName name="PBLOCKRUST8" localSheetId="0">#REF!</definedName>
    <definedName name="PBLOCKRUST8">#REF!</definedName>
    <definedName name="PBLOQUETECHO11X20X20GRIS" localSheetId="0">#REF!</definedName>
    <definedName name="PBLOQUETECHO11X20X20GRIS">#REF!</definedName>
    <definedName name="PBLOQUETECHO15X60COLOR" localSheetId="0">#REF!</definedName>
    <definedName name="PBLOQUETECHO15X60COLOR">#REF!</definedName>
    <definedName name="PBLOQUETECHO15X60GRIS" localSheetId="0">#REF!</definedName>
    <definedName name="PBLOQUETECHO15X60GRIS">#REF!</definedName>
    <definedName name="PBLOVIGA6" localSheetId="0">#REF!</definedName>
    <definedName name="PBLOVIGA6">#REF!</definedName>
    <definedName name="PBLOVIGA8" localSheetId="0">#REF!</definedName>
    <definedName name="PBLOVIGA8">#REF!</definedName>
    <definedName name="PBOTONTIMBRE" localSheetId="0">#REF!</definedName>
    <definedName name="PBOTONTIMBRE">#REF!</definedName>
    <definedName name="PCABASBACANOR" localSheetId="0">#REF!</definedName>
    <definedName name="PCABASBACANOR">#REF!</definedName>
    <definedName name="PCARRETILLA" localSheetId="0">#REF!</definedName>
    <definedName name="PCARRETILLA">#REF!</definedName>
    <definedName name="PCER01" localSheetId="0">#REF!</definedName>
    <definedName name="PCER01">#REF!</definedName>
    <definedName name="PCER02" localSheetId="0">#REF!</definedName>
    <definedName name="PCER02">#REF!</definedName>
    <definedName name="PCER03" localSheetId="0">#REF!</definedName>
    <definedName name="PCER03">#REF!</definedName>
    <definedName name="PCER04" localSheetId="0">#REF!</definedName>
    <definedName name="PCER04">#REF!</definedName>
    <definedName name="PCER05" localSheetId="0">#REF!</definedName>
    <definedName name="PCER05">#REF!</definedName>
    <definedName name="PCER06" localSheetId="0">#REF!</definedName>
    <definedName name="PCER06">#REF!</definedName>
    <definedName name="PCER07" localSheetId="0">#REF!</definedName>
    <definedName name="PCER07">#REF!</definedName>
    <definedName name="PCER08" localSheetId="0">#REF!</definedName>
    <definedName name="PCER08">#REF!</definedName>
    <definedName name="PCER09" localSheetId="0">#REF!</definedName>
    <definedName name="PCER09">#REF!</definedName>
    <definedName name="PCER10" localSheetId="0">#REF!</definedName>
    <definedName name="PCER10">#REF!</definedName>
    <definedName name="PCER11" localSheetId="0">#REF!</definedName>
    <definedName name="PCER11">#REF!</definedName>
    <definedName name="PCER12" localSheetId="0">#REF!</definedName>
    <definedName name="PCER12">#REF!</definedName>
    <definedName name="PCONVARTIE58" localSheetId="0">#REF!</definedName>
    <definedName name="PCONVARTIE58">#REF!</definedName>
    <definedName name="PCOPAF212" localSheetId="0">#REF!</definedName>
    <definedName name="PCOPAF212">#REF!</definedName>
    <definedName name="PCUBO10" localSheetId="0">#REF!</definedName>
    <definedName name="PCUBO10">#REF!</definedName>
    <definedName name="PCUBO8" localSheetId="0">#REF!</definedName>
    <definedName name="PCUBO8">#REF!</definedName>
    <definedName name="PD">'[62]mov. tierra'!$D$26</definedName>
    <definedName name="PDa">'[63]V.Tierras A'!$D$7</definedName>
    <definedName name="PDUCHA" localSheetId="0">#REF!</definedName>
    <definedName name="PDUCHA">#REF!</definedName>
    <definedName name="PEON">'[42]Mano de Obra'!$D$15</definedName>
    <definedName name="PEONCARP" localSheetId="0">#REF!</definedName>
    <definedName name="PEONCARP">#REF!</definedName>
    <definedName name="Peones" localSheetId="0">#REF!</definedName>
    <definedName name="Peones">#REF!</definedName>
    <definedName name="Peones_2">#N/A</definedName>
    <definedName name="Peones_3">#N/A</definedName>
    <definedName name="perfilesAISC">'[43]AISC 13th Ed Properties Viewer'!$A$2:$A$1735</definedName>
    <definedName name="perfilesMetalicos">'[43]AISC 13th Ed Properties Viewer'!$A$2:$AE$1735</definedName>
    <definedName name="PERI" localSheetId="0">#REF!</definedName>
    <definedName name="PERI">#REF!</definedName>
    <definedName name="periche" localSheetId="0">#REF!</definedName>
    <definedName name="periche">#REF!</definedName>
    <definedName name="Pernos" localSheetId="0">#REF!</definedName>
    <definedName name="Pernos">#REF!</definedName>
    <definedName name="Pernos_2">"$#REF!.$B$68"</definedName>
    <definedName name="Pernos_3">"$#REF!.$B$68"</definedName>
    <definedName name="PESCOBAPLASTICA" localSheetId="0">#REF!</definedName>
    <definedName name="PESCOBAPLASTICA">#REF!</definedName>
    <definedName name="pesoportico" localSheetId="0">#REF!</definedName>
    <definedName name="pesoportico">#REF!</definedName>
    <definedName name="pesoportico_1">"$#REF!.$H$61"</definedName>
    <definedName name="pesoportico_2" localSheetId="0">#REF!</definedName>
    <definedName name="pesoportico_2">#REF!</definedName>
    <definedName name="pesoportico_3" localSheetId="0">#REF!</definedName>
    <definedName name="pesoportico_3">#REF!</definedName>
    <definedName name="PESTILLO" localSheetId="0">#REF!</definedName>
    <definedName name="PESTILLO">#REF!</definedName>
    <definedName name="PFREGADERO1" localSheetId="0">#REF!</definedName>
    <definedName name="PFREGADERO1">#REF!</definedName>
    <definedName name="PFREGADERO2" localSheetId="0">#REF!</definedName>
    <definedName name="PFREGADERO2">#REF!</definedName>
    <definedName name="PGLOBO6" localSheetId="0">#REF!</definedName>
    <definedName name="PGLOBO6">#REF!</definedName>
    <definedName name="PGRANITO30BCO" localSheetId="0">#REF!</definedName>
    <definedName name="PGRANITO30BCO">#REF!</definedName>
    <definedName name="PGRANITO30GRIS" localSheetId="0">#REF!</definedName>
    <definedName name="PGRANITO30GRIS">#REF!</definedName>
    <definedName name="PGRANITO40BCO" localSheetId="0">#REF!</definedName>
    <definedName name="PGRANITO40BCO">#REF!</definedName>
    <definedName name="PGRANITOBOTICELLI40BCO" localSheetId="0">#REF!</definedName>
    <definedName name="PGRANITOBOTICELLI40BCO">#REF!</definedName>
    <definedName name="PGRANITOBOTICELLI40COL" localSheetId="0">#REF!</definedName>
    <definedName name="PGRANITOBOTICELLI40COL">#REF!</definedName>
    <definedName name="PGRANITOPERROY40" localSheetId="0">#REF!</definedName>
    <definedName name="PGRANITOPERROY40">#REF!</definedName>
    <definedName name="PGRAPA1" localSheetId="0">#REF!</definedName>
    <definedName name="PGRAPA1">#REF!</definedName>
    <definedName name="PHCH23BCO" localSheetId="0">#REF!</definedName>
    <definedName name="PHCH23BCO">#REF!</definedName>
    <definedName name="PHCH23COL" localSheetId="0">#REF!</definedName>
    <definedName name="PHCH23COL">#REF!</definedName>
    <definedName name="PHCH23GRIS" localSheetId="0">#REF!</definedName>
    <definedName name="PHCH23GRIS">#REF!</definedName>
    <definedName name="PHCH4BCO" localSheetId="0">#REF!</definedName>
    <definedName name="PHCH4BCO">#REF!</definedName>
    <definedName name="PHCH4GRIS" localSheetId="0">#REF!</definedName>
    <definedName name="PHCH4GRIS">#REF!</definedName>
    <definedName name="PHCH4VERDE" localSheetId="0">#REF!</definedName>
    <definedName name="PHCH4VERDE">#REF!</definedName>
    <definedName name="PHCHBOTIBCO" localSheetId="0">#REF!</definedName>
    <definedName name="PHCHBOTIBCO">#REF!</definedName>
    <definedName name="PHCHBOTIVERDE" localSheetId="0">#REF!</definedName>
    <definedName name="PHCHBOTIVERDE">#REF!</definedName>
    <definedName name="PHCHPROYAL" localSheetId="0">#REF!</definedName>
    <definedName name="PHCHPROYAL">#REF!</definedName>
    <definedName name="PHCHSUPERBCO" localSheetId="0">#REF!</definedName>
    <definedName name="PHCHSUPERBCO">#REF!</definedName>
    <definedName name="PHCHSUPERCOL" localSheetId="0">#REF!</definedName>
    <definedName name="PHCHSUPERCOL">#REF!</definedName>
    <definedName name="PHCHSVIBRBCO" localSheetId="0">#REF!</definedName>
    <definedName name="PHCHSVIBRBCO">#REF!</definedName>
    <definedName name="PHCHSVIBRCOL" localSheetId="0">#REF!</definedName>
    <definedName name="PHCHSVIBRCOL">#REF!</definedName>
    <definedName name="PHCHSVIBRGRIS" localSheetId="0">#REF!</definedName>
    <definedName name="PHCHSVIBRGRIS">#REF!</definedName>
    <definedName name="PHCHSVIBRRUSBCO" localSheetId="0">#REF!</definedName>
    <definedName name="PHCHSVIBRRUSBCO">#REF!</definedName>
    <definedName name="PHCHSVIBRRUSCOL" localSheetId="0">#REF!</definedName>
    <definedName name="PHCHSVIBRRUSCOL">#REF!</definedName>
    <definedName name="PHCHSVIBRRUSGRIS" localSheetId="0">#REF!</definedName>
    <definedName name="PHCHSVIBRRUSGRIS">#REF!</definedName>
    <definedName name="pico" localSheetId="0">#REF!</definedName>
    <definedName name="pico">#REF!</definedName>
    <definedName name="Piedra_de_Río" localSheetId="0">[12]Insumos!#REF!</definedName>
    <definedName name="Piedra_de_Río">[13]Insumos!#REF!</definedName>
    <definedName name="PIEDRA_GAVIONE_M3">'[41]MATERIALES LISTADO'!$D$12</definedName>
    <definedName name="Piedra_para_Encache" localSheetId="0">[12]Insumos!#REF!</definedName>
    <definedName name="Piedra_para_Encache">[13]Insumos!#REF!</definedName>
    <definedName name="piem" localSheetId="0">#REF!</definedName>
    <definedName name="piem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NO" localSheetId="0">#REF!</definedName>
    <definedName name="PINO">#REF!</definedName>
    <definedName name="Pino_Bruto_Americano" localSheetId="0">[33]Insumos!$B$75:$D$75</definedName>
    <definedName name="Pino_Bruto_Americano">[34]Insumos!$B$75:$D$75</definedName>
    <definedName name="PINO1X4X12" localSheetId="0">#REF!</definedName>
    <definedName name="PINO1X4X12">#REF!</definedName>
    <definedName name="PINO1X4X12TRAT" localSheetId="0">#REF!</definedName>
    <definedName name="PINO1X4X12TRAT">#REF!</definedName>
    <definedName name="pinobruto">[35]MATERIALES!$G$33</definedName>
    <definedName name="PINOBRUTO1x4x10" localSheetId="0">#REF!</definedName>
    <definedName name="PINOBRUTO1x4x10">#REF!</definedName>
    <definedName name="PINOBRUTO4x4x12" localSheetId="0">#REF!</definedName>
    <definedName name="PINOBRUTO4x4x12">#REF!</definedName>
    <definedName name="PINOBRUTOTRAT" localSheetId="0">#REF!</definedName>
    <definedName name="PINOBRUTOTRAT">#REF!</definedName>
    <definedName name="PINOBRUTOTRAT1x4x10" localSheetId="0">#REF!</definedName>
    <definedName name="PINOBRUTOTRAT1x4x10">#REF!</definedName>
    <definedName name="PINOBRUTOTRAT4x4x12" localSheetId="0">#REF!</definedName>
    <definedName name="PINOBRUTOTRAT4x4x12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 localSheetId="0">#REF!</definedName>
    <definedName name="PINODOROBCOST">#REF!</definedName>
    <definedName name="PINODOROCOLALA" localSheetId="0">#REF!</definedName>
    <definedName name="PINODOROCOLALA">#REF!</definedName>
    <definedName name="PINODOROFLUX" localSheetId="0">#REF!</definedName>
    <definedName name="PINODOROFLUX">#REF!</definedName>
    <definedName name="PINTACRIEXT">[27]Ana!$F$4430</definedName>
    <definedName name="PINTACRIEXTAND">[27]Ana!$F$4443</definedName>
    <definedName name="PINTACRIINT">[27]Ana!$F$4436</definedName>
    <definedName name="PINTECO">[27]Ana!$F$4462</definedName>
    <definedName name="PINTEPOX">[27]Ana!$F$4450</definedName>
    <definedName name="PINTERRUPOR1" localSheetId="0">#REF!</definedName>
    <definedName name="PINTERRUPOR1">#REF!</definedName>
    <definedName name="PINTERRUPTOR2" localSheetId="0">#REF!</definedName>
    <definedName name="PINTERRUPTOR2">#REF!</definedName>
    <definedName name="PINTERRUPTOR3" localSheetId="0">#REF!</definedName>
    <definedName name="PINTERRUPTOR3">#REF!</definedName>
    <definedName name="PINTERRUPTOR3VIAS" localSheetId="0">#REF!</definedName>
    <definedName name="PINTERRUPTOR3VIAS">#REF!</definedName>
    <definedName name="PINTERRUPTOR4VIAS" localSheetId="0">#REF!</definedName>
    <definedName name="PINTERRUPTOR4VIAS">#REF!</definedName>
    <definedName name="PINTERRUPTORPILOTO" localSheetId="0">#REF!</definedName>
    <definedName name="PINTERRUPTORPILOTO">#REF!</definedName>
    <definedName name="PINTERRUPTORSEG100A2P" localSheetId="0">#REF!</definedName>
    <definedName name="PINTERRUPTORSEG100A2P">#REF!</definedName>
    <definedName name="PINTERRUPTORSEG30A2P" localSheetId="0">#REF!</definedName>
    <definedName name="PINTERRUPTORSEG30A2P">#REF!</definedName>
    <definedName name="PINTERRUPTORSEG60A2P" localSheetId="0">#REF!</definedName>
    <definedName name="PINTERRUPTORSEG60A2P">#REF!</definedName>
    <definedName name="PINTLACA">[27]Ana!$F$4456</definedName>
    <definedName name="PINTMAN">[27]Ana!$F$4469</definedName>
    <definedName name="PINTMANAND">[27]Ana!$F$4477</definedName>
    <definedName name="Pintura_Epóxica_Popular" localSheetId="0">#REF!</definedName>
    <definedName name="Pintura_Epóxica_Popular">#REF!</definedName>
    <definedName name="Pintura_Epóxica_Popular_2">#N/A</definedName>
    <definedName name="Pintura_Epóxica_Popular_3">#N/A</definedName>
    <definedName name="pinturas" localSheetId="0">#REF!</definedName>
    <definedName name="pinturas">#REF!</definedName>
    <definedName name="PISO01">[27]Ana!$F$4570</definedName>
    <definedName name="PISO09">[27]Ana!$F$4580</definedName>
    <definedName name="PISOADOCLAGRIS">[27]Ana!$F$4497</definedName>
    <definedName name="PISOADOCLAQUEM">[27]Ana!$F$4515</definedName>
    <definedName name="PISOADOCLAROJO">[27]Ana!$F$4506</definedName>
    <definedName name="PISOADOCOLGRIS">[27]Ana!$F$4524</definedName>
    <definedName name="PISOADOCOLROJO">[27]Ana!$F$4533</definedName>
    <definedName name="PISOADOMEDGRIS">[27]Ana!$F$4542</definedName>
    <definedName name="PISOADOMEDQUEM">[27]Ana!$F$4560</definedName>
    <definedName name="PISOADOMEDROJO">[27]Ana!$F$4551</definedName>
    <definedName name="PISOGRA1233030BCO">[27]Ana!$F$4616</definedName>
    <definedName name="PISOGRA1233030GRIS" localSheetId="0">#REF!</definedName>
    <definedName name="PISOGRA1233030GRIS">#REF!</definedName>
    <definedName name="PISOGRA1234040BCO">[27]Ana!$F$4634</definedName>
    <definedName name="PISOGRABOTI4040BCO">[27]Ana!$F$4589</definedName>
    <definedName name="PISOGRABOTI4040COL">[27]Ana!$F$4598</definedName>
    <definedName name="PISOGRAPROY4040">[27]Ana!$F$4607</definedName>
    <definedName name="PISOHFV10">[27]Ana!$F$4794</definedName>
    <definedName name="PISOLADEXAPEQ">[27]Ana!$F$4811</definedName>
    <definedName name="PISOLADFERIAPEQ">[27]Ana!$F$4819</definedName>
    <definedName name="PISOMOSROJ2525">[27]Ana!$F$4827</definedName>
    <definedName name="PISOPUL10">[27]Ana!$F$4803</definedName>
    <definedName name="PITACRILLICA" localSheetId="0">#REF!</definedName>
    <definedName name="PITACRILLICA">#REF!</definedName>
    <definedName name="PITECONOMICA" localSheetId="0">#REF!</definedName>
    <definedName name="PITECONOMICA">#REF!</definedName>
    <definedName name="pitesmalte" localSheetId="0">#REF!</definedName>
    <definedName name="pitesmalte">#REF!</definedName>
    <definedName name="PITMANTENIMIENTO" localSheetId="0">#REF!</definedName>
    <definedName name="PITMANTENIMIENTO">#REF!</definedName>
    <definedName name="pitoxidoverde" localSheetId="0">#REF!</definedName>
    <definedName name="pitoxidoverde">#REF!</definedName>
    <definedName name="PITSATINADA" localSheetId="0">#REF!</definedName>
    <definedName name="PITSATINADA">#REF!</definedName>
    <definedName name="pitsemiglos" localSheetId="0">#REF!</definedName>
    <definedName name="pitsemiglos">#REF!</definedName>
    <definedName name="pl">[24]analisis!$G$2432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ncha_de_Plywood_4_x8_x3_4" localSheetId="0">#REF!</definedName>
    <definedName name="Plancha_de_Plywood_4_x8_x3_4">#REF!</definedName>
    <definedName name="Plancha_de_Plywood_4_x8_x3_4_2">#N/A</definedName>
    <definedName name="Plancha_de_Plywood_4_x8_x3_4_3">#N/A</definedName>
    <definedName name="Planta_Eléctrica_para_tesado" localSheetId="0">#REF!</definedName>
    <definedName name="Planta_Eléctrica_para_tesado">#REF!</definedName>
    <definedName name="Planta_Eléctrica_para_tesado_2">#N/A</definedName>
    <definedName name="Planta_Eléctrica_para_tesado_3">#N/A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BCO" localSheetId="0">#REF!</definedName>
    <definedName name="PLAVBCO">#REF!</definedName>
    <definedName name="PLAVBCOPEQ" localSheetId="0">#REF!</definedName>
    <definedName name="PLAVBCOPEQ">#REF!</definedName>
    <definedName name="PLAVCOL" localSheetId="0">#REF!</definedName>
    <definedName name="PLAVCOL">#REF!</definedName>
    <definedName name="PLAVOVABCO" localSheetId="0">#REF!</definedName>
    <definedName name="PLAVOVABCO">#REF!</definedName>
    <definedName name="PLAVOVACOL" localSheetId="0">#REF!</definedName>
    <definedName name="PLAVOVACOL">#REF!</definedName>
    <definedName name="PLAVPEDCOL" localSheetId="0">#REF!</definedName>
    <definedName name="PLAVPEDCOL">#REF!</definedName>
    <definedName name="PLIGADORA2">[27]Ins!$E$584</definedName>
    <definedName name="Plom" localSheetId="0">[61]INSUMOS!#REF!</definedName>
    <definedName name="Plom">[61]INSUMOS!#REF!</definedName>
    <definedName name="PLOMERO" localSheetId="0">#REF!</definedName>
    <definedName name="PLOMERO">#REF!</definedName>
    <definedName name="PLOMEROAYUDANTE" localSheetId="0">#REF!</definedName>
    <definedName name="PLOMEROAYUDANTE">#REF!</definedName>
    <definedName name="PLOMEROOFICIAL" localSheetId="0">#REF!</definedName>
    <definedName name="PLOMEROOFICIAL">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 localSheetId="0">#REF!</definedName>
    <definedName name="PLOSABARROFERIAPEQ">#REF!</definedName>
    <definedName name="PLYWOOD" localSheetId="0">#REF!</definedName>
    <definedName name="PLYWOOD">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12COLOR" localSheetId="0">#REF!</definedName>
    <definedName name="PMES12COLOR">#REF!</definedName>
    <definedName name="PMES23BCO" localSheetId="0">#REF!</definedName>
    <definedName name="PMES23BCO">#REF!</definedName>
    <definedName name="PMES23GRAVCOL" localSheetId="0">#REF!</definedName>
    <definedName name="PMES23GRAVCOL">#REF!</definedName>
    <definedName name="PMES23GRAVGRIS" localSheetId="0">#REF!</definedName>
    <definedName name="PMES23GRAVGRIS">#REF!</definedName>
    <definedName name="PMES23GRIS" localSheetId="0">#REF!</definedName>
    <definedName name="PMES23GRIS">#REF!</definedName>
    <definedName name="PMES4BCO" localSheetId="0">#REF!</definedName>
    <definedName name="PMES4BCO">#REF!</definedName>
    <definedName name="PMOSAICO25X25ROJO" localSheetId="0">#REF!</definedName>
    <definedName name="PMOSAICO25X25ROJO">#REF!</definedName>
    <definedName name="PMOSAICOGRAVILLA30X30BLANCO" localSheetId="0">#REF!</definedName>
    <definedName name="PMOSAICOGRAVILLA30X30BLANCO">#REF!</definedName>
    <definedName name="PMOSAICOGRAVILLA30X30GRIS" localSheetId="0">#REF!</definedName>
    <definedName name="PMOSAICOGRAVILLA30X30GRIS">#REF!</definedName>
    <definedName name="PMOSAICOGRAVILLA30X30ROJO" localSheetId="0">#REF!</definedName>
    <definedName name="PMOSAICOGRAVILLA30X30ROJO">#REF!</definedName>
    <definedName name="PMOSAICOGRAVILLA30X30SUPERBLANCO" localSheetId="0">#REF!</definedName>
    <definedName name="PMOSAICOGRAVILLA30X30SUPERBLANCO">#REF!</definedName>
    <definedName name="PMOSAICOGRAVILLA30X30SUPERCOLOR" localSheetId="0">#REF!</definedName>
    <definedName name="PMOSAICOGRAVILLA30X30SUPERCOLOR">#REF!</definedName>
    <definedName name="PMOSAICOGRAVILLA30X30SUPERGRIS" localSheetId="0">#REF!</definedName>
    <definedName name="PMOSAICOGRAVILLA30X30SUPERGRIS">#REF!</definedName>
    <definedName name="porcent.herram.equi.asfalto">'[30]Analisis Unitarios'!$K$11</definedName>
    <definedName name="porcent.herram.equi.mov.tier">'[30]Analisis Unitarios'!$K$7</definedName>
    <definedName name="porcent.herram.equi.obra.arte">'[30]Analisis Unitarios'!$K$9</definedName>
    <definedName name="porcent.herram.equi.obra.arte.tub">'[30]Analisis Unitarios'!$K$21</definedName>
    <definedName name="porcent.mat.gastable">'[30]Analisis Unitarios'!$K$13</definedName>
    <definedName name="porcentaje" localSheetId="0">[73]Presupuesto!#REF!</definedName>
    <definedName name="porcentaje">[73]Presupuesto!#REF!</definedName>
    <definedName name="porcentaje_2">"$#REF!.$J$12"</definedName>
    <definedName name="porcentaje_3">"$#REF!.$J$12"</definedName>
    <definedName name="porciento" localSheetId="0">#REF!</definedName>
    <definedName name="porciento">#REF!</definedName>
    <definedName name="PORTACANDADO" localSheetId="0">#REF!</definedName>
    <definedName name="PORTACANDADO">#REF!</definedName>
    <definedName name="POZO10" localSheetId="0">#REF!</definedName>
    <definedName name="POZO10">#REF!</definedName>
    <definedName name="POZO8" localSheetId="0">#REF!</definedName>
    <definedName name="POZO8">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 localSheetId="0">#REF!</definedName>
    <definedName name="PPALAREDONDA">#REF!</definedName>
    <definedName name="PPANEL12A24" localSheetId="0">#REF!</definedName>
    <definedName name="PPANEL12A24">#REF!</definedName>
    <definedName name="PPANEL2A4" localSheetId="0">#REF!</definedName>
    <definedName name="PPANEL2A4">#REF!</definedName>
    <definedName name="PPANEL4A8" localSheetId="0">#REF!</definedName>
    <definedName name="PPANEL4A8">#REF!</definedName>
    <definedName name="PPANEL6A12" localSheetId="0">#REF!</definedName>
    <definedName name="PPANEL6A12">#REF!</definedName>
    <definedName name="PPANEL8A16" localSheetId="0">#REF!</definedName>
    <definedName name="PPANEL8A16">#REF!</definedName>
    <definedName name="PPANRLCON100" localSheetId="0">#REF!</definedName>
    <definedName name="PPANRLCON100">#REF!</definedName>
    <definedName name="PPANRLCON60" localSheetId="0">#REF!</definedName>
    <definedName name="PPANRLCON60">#REF!</definedName>
    <definedName name="PPARAGOMA" localSheetId="0">#REF!</definedName>
    <definedName name="PPARAGOMA">#REF!</definedName>
    <definedName name="PPD">'[74]med.mov.de tierras'!$D$6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 localSheetId="0">#REF!</definedName>
    <definedName name="PPERFIL2X2">#REF!</definedName>
    <definedName name="PPERFIL2X3" localSheetId="0">#REF!</definedName>
    <definedName name="PPERFIL2X3">#REF!</definedName>
    <definedName name="PPERFIL2X4" localSheetId="0">#REF!</definedName>
    <definedName name="PPERFIL2X4">#REF!</definedName>
    <definedName name="PPERFIL3X3" localSheetId="0">#REF!</definedName>
    <definedName name="PPERFIL3X3">#REF!</definedName>
    <definedName name="PPERFIL4X4" localSheetId="0">#REF!</definedName>
    <definedName name="PPERFIL4X4">#REF!</definedName>
    <definedName name="PPERFILHG112X112" localSheetId="0">#REF!</definedName>
    <definedName name="PPERFILHG112X112">#REF!</definedName>
    <definedName name="PPERFILHG2X2" localSheetId="0">#REF!</definedName>
    <definedName name="PPERFILHG2X2">#REF!</definedName>
    <definedName name="PPERFILHG2X3" localSheetId="0">#REF!</definedName>
    <definedName name="PPERFILHG2X3">#REF!</definedName>
    <definedName name="PPERFILHG34X34" localSheetId="0">#REF!</definedName>
    <definedName name="PPERFILHG34X34">#REF!</definedName>
    <definedName name="PPINTACRIBCO" localSheetId="0">#REF!</definedName>
    <definedName name="PPINTACRIBCO">#REF!</definedName>
    <definedName name="PPINTACRIEXT" localSheetId="0">#REF!</definedName>
    <definedName name="PPINTACRIEXT">#REF!</definedName>
    <definedName name="PPINTEPOX" localSheetId="0">#REF!</definedName>
    <definedName name="PPINTEPOX">#REF!</definedName>
    <definedName name="PPINTMAN" localSheetId="0">#REF!</definedName>
    <definedName name="PPINTMAN">#REF!</definedName>
    <definedName name="PPLA112X14" localSheetId="0">#REF!</definedName>
    <definedName name="PPLA112X14">#REF!</definedName>
    <definedName name="PPLA12X18" localSheetId="0">#REF!</definedName>
    <definedName name="PPLA12X18">#REF!</definedName>
    <definedName name="PPLA12X316" localSheetId="0">#REF!</definedName>
    <definedName name="PPLA12X316">#REF!</definedName>
    <definedName name="PPLA2X14" localSheetId="0">#REF!</definedName>
    <definedName name="PPLA2X14">#REF!</definedName>
    <definedName name="PPLA34X14" localSheetId="0">#REF!</definedName>
    <definedName name="PPLA34X14">#REF!</definedName>
    <definedName name="PPLA34X316" localSheetId="0">#REF!</definedName>
    <definedName name="PPLA34X316">#REF!</definedName>
    <definedName name="PPLA3X14" localSheetId="0">#REF!</definedName>
    <definedName name="PPLA3X14">#REF!</definedName>
    <definedName name="PPLA4X14" localSheetId="0">#REF!</definedName>
    <definedName name="PPLA4X14">#REF!</definedName>
    <definedName name="PPUERTAENR" localSheetId="0">#REF!</definedName>
    <definedName name="PPUERTAENR">#REF!</definedName>
    <definedName name="PRASTRILLO" localSheetId="0">#REF!</definedName>
    <definedName name="PRASTRILLO">#REF!</definedName>
    <definedName name="pre_asiento_arena" localSheetId="0">#REF!</definedName>
    <definedName name="pre_asiento_arena">#REF!</definedName>
    <definedName name="pre_bote" localSheetId="0">#REF!</definedName>
    <definedName name="pre_bote">#REF!</definedName>
    <definedName name="pre_colg_0.5pulg" localSheetId="0">#REF!</definedName>
    <definedName name="pre_colg_0.5pulg">#REF!</definedName>
    <definedName name="pre_colg_0.75pulg" localSheetId="0">#REF!</definedName>
    <definedName name="pre_colg_0.75pulg">#REF!</definedName>
    <definedName name="pre_colg_1.5pulg" localSheetId="0">#REF!</definedName>
    <definedName name="pre_colg_1.5pulg">#REF!</definedName>
    <definedName name="pre_colg_1pulg" localSheetId="0">#REF!</definedName>
    <definedName name="pre_colg_1pulg">#REF!</definedName>
    <definedName name="pre_colg_2pulg" localSheetId="0">#REF!</definedName>
    <definedName name="pre_colg_2pulg">#REF!</definedName>
    <definedName name="pre_colg_3pulg" localSheetId="0">#REF!</definedName>
    <definedName name="pre_colg_3pulg">#REF!</definedName>
    <definedName name="pre_colg_4pulg" localSheetId="0">#REF!</definedName>
    <definedName name="pre_colg_4pulg">#REF!</definedName>
    <definedName name="pre_excavacion" localSheetId="0">#REF!</definedName>
    <definedName name="pre_excavacion">#REF!</definedName>
    <definedName name="pre_hormigon_124" localSheetId="0">#REF!</definedName>
    <definedName name="pre_hormigon_124">#REF!</definedName>
    <definedName name="pre_relleno" localSheetId="0">#REF!</definedName>
    <definedName name="pre_relleno">#REF!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 localSheetId="0">#REF!</definedName>
    <definedName name="PRECIO">#REF!</definedName>
    <definedName name="Precio_Unitario">[43]ListaPrecios!$A$1:$I$1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PARARPISO" localSheetId="0">#REF!</definedName>
    <definedName name="PREPARARPISO">#REF!</definedName>
    <definedName name="Presupuesto_Maternidad" localSheetId="0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OMEDIO" localSheetId="0">#REF!</definedName>
    <definedName name="PROMEDIO">#REF!</definedName>
    <definedName name="Proyecto" localSheetId="0">#REF!</definedName>
    <definedName name="Proyecto">#REF!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!$A$1:$G$3</definedName>
    <definedName name="prticos" localSheetId="0">[75]peso!#REF!</definedName>
    <definedName name="prticos">[76]peso!#REF!</definedName>
    <definedName name="prticos_2">#N/A</definedName>
    <definedName name="prticos_3">#N/A</definedName>
    <definedName name="Prueba_en_Compactación_con_equipo" localSheetId="0">[12]Insumos!#REF!</definedName>
    <definedName name="Prueba_en_Compactación_con_equipo">[13]Insumos!#REF!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STYROF2X4X1" localSheetId="0">#REF!</definedName>
    <definedName name="PSTYROF2X4X1">#REF!</definedName>
    <definedName name="PTABLETAAMARILLA" localSheetId="0">#REF!</definedName>
    <definedName name="PTABLETAAMARILLA">#REF!</definedName>
    <definedName name="PTABLETAGRIS" localSheetId="0">#REF!</definedName>
    <definedName name="PTABLETAGRIS">#REF!</definedName>
    <definedName name="PTABLETAQUEMADA" localSheetId="0">#REF!</definedName>
    <definedName name="PTABLETAQUEMADA">#REF!</definedName>
    <definedName name="PTABLETAROJA" localSheetId="0">#REF!</definedName>
    <definedName name="PTABLETAROJA">#REF!</definedName>
    <definedName name="PTAFRANCAOBA">[27]Ana!$F$4986</definedName>
    <definedName name="PTAFRANCAOBAM2">[27]Ana!$C$4986</definedName>
    <definedName name="PTAPAC24INTPVC" localSheetId="0">#REF!</definedName>
    <definedName name="PTAPAC24INTPVC">#REF!</definedName>
    <definedName name="PTAPAC24MET" localSheetId="0">#REF!</definedName>
    <definedName name="PTAPAC24MET">#REF!</definedName>
    <definedName name="PTAPAC24TCMET" localSheetId="0">#REF!</definedName>
    <definedName name="PTAPAC24TCMET">#REF!</definedName>
    <definedName name="PTAPAC24TCPVC" localSheetId="0">#REF!</definedName>
    <definedName name="PTAPAC24TCPVC">#REF!</definedName>
    <definedName name="PTAPANCORCAOBA">[27]Ana!$F$4957</definedName>
    <definedName name="PTAPANCORCAOBA2.3X8.4" localSheetId="0">#REF!</definedName>
    <definedName name="PTAPANCORCAOBA2.3X8.4">#REF!</definedName>
    <definedName name="PTAPANCORCAOBA3X8.4" localSheetId="0">#REF!</definedName>
    <definedName name="PTAPANCORCAOBA3X8.4">#REF!</definedName>
    <definedName name="PTAPANCORCAOBAM2">[27]Ana!$C$4957</definedName>
    <definedName name="PTAPANCORPINO">[27]Ana!$F$4948</definedName>
    <definedName name="PTAPANCORPINOM2">[27]Ana!$C$4948</definedName>
    <definedName name="PTAPANESPCAOBA">[27]Ana!$F$4966</definedName>
    <definedName name="PTAPANESPCAOBAM2">[27]Ana!$C$4966</definedName>
    <definedName name="PTAPANVAIVENCAOBA">[27]Ana!$F$4974</definedName>
    <definedName name="PTAPANVAIVENCAOBAM2">[27]Ana!$C$4974</definedName>
    <definedName name="PTAPLY">[27]Ana!$F$4939</definedName>
    <definedName name="PTAPLYM2">[27]Ana!$C$4939</definedName>
    <definedName name="PTEJA16" localSheetId="0">#REF!</definedName>
    <definedName name="PTEJA16">#REF!</definedName>
    <definedName name="PTEJA16ESP" localSheetId="0">#REF!</definedName>
    <definedName name="PTEJA16ESP">#REF!</definedName>
    <definedName name="PTEJA18" localSheetId="0">#REF!</definedName>
    <definedName name="PTEJA18">#REF!</definedName>
    <definedName name="PTEJA18ESP" localSheetId="0">#REF!</definedName>
    <definedName name="PTEJA18ESP">#REF!</definedName>
    <definedName name="PTEJATIPOS" localSheetId="0">#REF!</definedName>
    <definedName name="PTEJATIPOS">#REF!</definedName>
    <definedName name="PTERM114" localSheetId="0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 localSheetId="0">#REF!</definedName>
    <definedName name="PTIMBRECORRIENTE">#REF!</definedName>
    <definedName name="PTINA" localSheetId="0">#REF!</definedName>
    <definedName name="PTINA">#REF!</definedName>
    <definedName name="PTOREXAASB" localSheetId="0">#REF!</definedName>
    <definedName name="PTOREXAASB">#REF!</definedName>
    <definedName name="PTPACISAL2424" localSheetId="0">#REF!</definedName>
    <definedName name="PTPACISAL2424">#REF!</definedName>
    <definedName name="PTUBOHG112X15" localSheetId="0">#REF!</definedName>
    <definedName name="PTUBOHG112X15">#REF!</definedName>
    <definedName name="PTUBOHG114X20" localSheetId="0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" localSheetId="0">#REF!</definedName>
    <definedName name="PUACERASHORMIGON">#REF!</definedName>
    <definedName name="PUACERASHORMIGON_2">#N/A</definedName>
    <definedName name="puacero" localSheetId="0">#REF!</definedName>
    <definedName name="puacero">#REF!</definedName>
    <definedName name="PUACERO_1_2_GRADO40" localSheetId="0">#REF!</definedName>
    <definedName name="PUACERO_1_2_GRADO40">#REF!</definedName>
    <definedName name="PUACERO_1_2_GRADO40_2">#N/A</definedName>
    <definedName name="PUACERO_1_4_GRADO40" localSheetId="0">#REF!</definedName>
    <definedName name="PUACERO_1_4_GRADO40">#REF!</definedName>
    <definedName name="PUACERO_1_4_GRADO40_2">#N/A</definedName>
    <definedName name="PUACERO_1_GRADO40" localSheetId="0">#REF!</definedName>
    <definedName name="PUACERO_1_GRADO40">#REF!</definedName>
    <definedName name="PUACERO_1_GRADO40_2">#N/A</definedName>
    <definedName name="PUACERO_3_4_GRADO40" localSheetId="0">#REF!</definedName>
    <definedName name="PUACERO_3_4_GRADO40">#REF!</definedName>
    <definedName name="PUACERO_3_4_GRADO40_2">#N/A</definedName>
    <definedName name="PUACERO_3_8_GRADO40" localSheetId="0">#REF!</definedName>
    <definedName name="PUACERO_3_8_GRADO40">#REF!</definedName>
    <definedName name="PUACERO_3_8_GRADO40_2">#N/A</definedName>
    <definedName name="PUADOQUINCLASICOGRIS_10X20X20" localSheetId="0">#REF!</definedName>
    <definedName name="PUADOQUINCLASICOGRIS_10X20X20">#REF!</definedName>
    <definedName name="PUADOQUINCLASICOGRIS_10X20X20_2">#N/A</definedName>
    <definedName name="pubaranda" localSheetId="0">#REF!</definedName>
    <definedName name="pubaranda">#REF!</definedName>
    <definedName name="pubaranda_2">#N/A</definedName>
    <definedName name="pubaranda_3">#N/A</definedName>
    <definedName name="PUBLOQUES_4_ACERO_0.80" localSheetId="0">#REF!</definedName>
    <definedName name="PUBLOQUES_4_ACERO_0.80">#REF!</definedName>
    <definedName name="PUBLOQUES_4_ACERO_0.80_2">#N/A</definedName>
    <definedName name="PUBLOQUES_6_ACERO_0.80" localSheetId="0">#REF!</definedName>
    <definedName name="PUBLOQUES_6_ACERO_0.80">#REF!</definedName>
    <definedName name="PUBLOQUES_6_ACERO_0.80_2">#N/A</definedName>
    <definedName name="PUBLOQUES_8_ACERO_0.80" localSheetId="0">#REF!</definedName>
    <definedName name="PUBLOQUES_8_ACERO_0.80">#REF!</definedName>
    <definedName name="PUBLOQUES_8_ACERO_0.80_2">#N/A</definedName>
    <definedName name="PUBLOQUES_8_ACERO_0.80_HOYOSLLENOS" localSheetId="0">#REF!</definedName>
    <definedName name="PUBLOQUES_8_ACERO_0.80_HOYOSLLENOS">#REF!</definedName>
    <definedName name="PUBLOQUES_8_ACERO_0.80_HOYOSLLENOS_2">#N/A</definedName>
    <definedName name="PUBLOQUESDE_8_ACERO_A_0.40_HOYOSLLENOS" localSheetId="0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>#REF!</definedName>
    <definedName name="PUCALICHE" localSheetId="0">#REF!</definedName>
    <definedName name="PUCALICHE">#REF!</definedName>
    <definedName name="PUCALICHE_2">#N/A</definedName>
    <definedName name="PUCAMARAINSPECCION" localSheetId="0">#REF!</definedName>
    <definedName name="PUCAMARAINSPECCION">#REF!</definedName>
    <definedName name="PUCAMARAINSPECCION_2">#N/A</definedName>
    <definedName name="PUCANTOS" localSheetId="0">#REF!</definedName>
    <definedName name="PUCANTOS">#REF!</definedName>
    <definedName name="PUCANTOS_2">#N/A</definedName>
    <definedName name="PUCARETEO" localSheetId="0">#REF!</definedName>
    <definedName name="PUCARETEO">#REF!</definedName>
    <definedName name="PUCARETEO_2">#N/A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CERAMICA15X15PARED" localSheetId="0">'[12]Análisis de Precios'!#REF!</definedName>
    <definedName name="PUCERAMICA15X15PARED">'[13]Análisis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'[12]Análisis de Precios'!#REF!</definedName>
    <definedName name="PUCISTERNA">'[13]Análisis de Precios'!#REF!</definedName>
    <definedName name="PUCOLUMNAS_C1" localSheetId="0">'[33]Análisis de Precios'!$F$210</definedName>
    <definedName name="PUCOLUMNAS_C1">'[34]Análisis de Precios'!$F$210</definedName>
    <definedName name="PUCOLUMNAS_C10" localSheetId="0">'[12]Análisis de Precios'!#REF!</definedName>
    <definedName name="PUCOLUMNAS_C10">'[13]Análisis de Precios'!#REF!</definedName>
    <definedName name="PUCOLUMNAS_C11" localSheetId="0">'[12]Análisis de Precios'!#REF!</definedName>
    <definedName name="PUCOLUMNAS_C11">'[13]Análisis de Precios'!#REF!</definedName>
    <definedName name="PUCOLUMNAS_C12" localSheetId="0">'[12]Análisis de Precios'!#REF!</definedName>
    <definedName name="PUCOLUMNAS_C12">'[13]Análisis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'[12]Análisis de Precios'!#REF!</definedName>
    <definedName name="PUCOLUMNAS_C9">'[13]Análisis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'[12]Análisis de Precios'!#REF!</definedName>
    <definedName name="PUCONTEN">'[13]Análisis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rta_Corred._Alum__Anod._Bce._Vid._Mart._Nor." localSheetId="0">[12]Insumos!#REF!</definedName>
    <definedName name="Puerta_Corred._Alum__Anod._Bce._Vid._Mart._Nor.">[13]Insumos!#REF!</definedName>
    <definedName name="Puerta_Corred._Alum__Anod._Bce._Vid._Transp." localSheetId="0">[12]Insumos!#REF!</definedName>
    <definedName name="Puerta_Corred._Alum__Anod._Bce._Vid._Transp.">[13]Insumos!#REF!</definedName>
    <definedName name="Puerta_Corred._Alum__Anod._Nor._Vid._Bce._Liso" localSheetId="0">[12]Insumos!#REF!</definedName>
    <definedName name="Puerta_Corred._Alum__Anod._Nor._Vid._Bce._Liso">[13]Insumos!#REF!</definedName>
    <definedName name="Puerta_Corred._Alum__Anod._Nor._Vid._Bce._Mart." localSheetId="0">[12]Insumos!#REF!</definedName>
    <definedName name="Puerta_Corred._Alum__Anod._Nor._Vid._Bce._Mart.">[13]Insumos!#REF!</definedName>
    <definedName name="Puerta_Corred._Alum__Anod._Nor._Vid._Transp." localSheetId="0">[12]Insumos!#REF!</definedName>
    <definedName name="Puerta_Corred._Alum__Anod._Nor._Vid._Transp.">[13]Insumos!#REF!</definedName>
    <definedName name="Puerta_corrediza___BCE._VID._TRANSP." localSheetId="0">[12]Insumos!#REF!</definedName>
    <definedName name="Puerta_corrediza___BCE._VID._TRANSP.">[13]Insumos!#REF!</definedName>
    <definedName name="Puerta_corrediza___BCE._VID._TRANSP._LISO" localSheetId="0">[12]Insumos!#REF!</definedName>
    <definedName name="Puerta_corrediza___BCE._VID._TRANSP._LISO">[13]Insumos!#REF!</definedName>
    <definedName name="Puerta_de_Pino_Apanelada" localSheetId="0">[12]Insumos!#REF!</definedName>
    <definedName name="Puerta_de_Pino_Apanelada">[13]Insumos!#REF!</definedName>
    <definedName name="Puerta_Pino_Americano_Tratado" localSheetId="0">[12]Insumos!#REF!</definedName>
    <definedName name="Puerta_Pino_Americano_Tratado">[13]Insumos!#REF!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ERF1X1YMALLA1CONTRA" localSheetId="0">#REF!</definedName>
    <definedName name="PUERTAPERF1X1YMALLA1CONTRA">#REF!</definedName>
    <definedName name="PUERTAPI" localSheetId="0">#REF!</definedName>
    <definedName name="PUERTAPI">#REF!</definedName>
    <definedName name="PUERTAPI802102PAN" localSheetId="0">#REF!</definedName>
    <definedName name="PUERTAPI802102PAN">#REF!</definedName>
    <definedName name="PUERTAPI8021046PAN" localSheetId="0">#REF!</definedName>
    <definedName name="PUERTAPI8021046PAN">#REF!</definedName>
    <definedName name="PUERTAPLE86210CRIS" localSheetId="0">#REF!</definedName>
    <definedName name="PUERTAPLE86210CRIS">#REF!</definedName>
    <definedName name="PUERTAPLY" localSheetId="0">#REF!</definedName>
    <definedName name="PUERTAPLY">#REF!</definedName>
    <definedName name="Puertas_de_Pino_T_Francesa" localSheetId="0">[12]Insumos!#REF!</definedName>
    <definedName name="Puertas_de_Pino_T_Francesa">[13]Insumos!#REF!</definedName>
    <definedName name="Puertas_de_Plywood" localSheetId="0">[12]Insumos!#REF!</definedName>
    <definedName name="Puertas_de_Plywood">[13]Insumos!#REF!</definedName>
    <definedName name="Puertas_de_Plywood_3_16" localSheetId="0">[12]Insumos!#REF!</definedName>
    <definedName name="Puertas_de_Plywood_3_16">[13]Insumos!#REF!</definedName>
    <definedName name="Puertas_Pino_Apanelada" localSheetId="0">[12]Insumos!#REF!</definedName>
    <definedName name="Puertas_Pino_Apanelada">[13]Insumos!#REF!</definedName>
    <definedName name="PUFINOTECHOINCLINADO" localSheetId="0">#REF!</definedName>
    <definedName name="PUFINOTECHOINCLINADO">#REF!</definedName>
    <definedName name="PUFINOTECHOINCLINADO_2">#N/A</definedName>
    <definedName name="PUFINOTECHOPLANO" localSheetId="0">#REF!</definedName>
    <definedName name="PUFINOTECHOPLANO">#REF!</definedName>
    <definedName name="PUFINOTECHOPLANO_2">#N/A</definedName>
    <definedName name="PUGOTEROSCOLGANTES" localSheetId="0">#REF!</definedName>
    <definedName name="PUGOTEROSCOLGANTES">#REF!</definedName>
    <definedName name="PUGOTEROSCOLGANTES_2">#N/A</definedName>
    <definedName name="PUHORMIGON_1_2_4" localSheetId="0">#REF!</definedName>
    <definedName name="PUHORMIGON_1_2_4">#REF!</definedName>
    <definedName name="PUHORMIGON_1_2_4_2">#N/A</definedName>
    <definedName name="PUHORMIGON1_3_5" localSheetId="0">#REF!</definedName>
    <definedName name="PUHORMIGON1_3_5">#REF!</definedName>
    <definedName name="PUHORMIGON1_3_5_2">#N/A</definedName>
    <definedName name="puhormigon280" localSheetId="0">#REF!</definedName>
    <definedName name="puhormigon280">#REF!</definedName>
    <definedName name="PUHORMIGONCICLOPEO" localSheetId="0">#REF!</definedName>
    <definedName name="PUHORMIGONCICLOPEO">#REF!</definedName>
    <definedName name="PUHORMIGONCICLOPEO_2">#N/A</definedName>
    <definedName name="PUHORMIGONSIMPLE210" localSheetId="0">#REF!</definedName>
    <definedName name="PUHORMIGONSIMPLE210">#REF!</definedName>
    <definedName name="PUHORMIGONSIMPLE210_2">#N/A</definedName>
    <definedName name="puinyeccion" localSheetId="0">#REF!</definedName>
    <definedName name="puinyeccion">#REF!</definedName>
    <definedName name="PULESC" localSheetId="0">#REF!</definedName>
    <definedName name="PULESC">#REF!</definedName>
    <definedName name="pulgm" localSheetId="0">#REF!</definedName>
    <definedName name="pulgm">#REF!</definedName>
    <definedName name="Pulido_y_Brillado____De_Luxe" localSheetId="0">[33]Insumos!$B$241:$D$241</definedName>
    <definedName name="Pulido_y_Brillado____De_Luxe">[34]Insumos!$B$241:$D$241</definedName>
    <definedName name="Pulido_y_Brillado_de_Piso" localSheetId="0">[12]Insumos!#REF!</definedName>
    <definedName name="Pulido_y_Brillado_de_Piso">[13]Insumos!#REF!</definedName>
    <definedName name="PULISTELOS1_2BAÑOS" localSheetId="0">#REF!</definedName>
    <definedName name="PULISTELOS1_2BAÑOS">#REF!</definedName>
    <definedName name="PULISTELOS1_2BAÑOS_2">#N/A</definedName>
    <definedName name="PULISTELOSBAÑOS" localSheetId="0">#REF!</definedName>
    <definedName name="PULISTELOSBAÑOS">#REF!</definedName>
    <definedName name="PULISTELOSBAÑOS_2">#N/A</definedName>
    <definedName name="PULMES" localSheetId="0">#REF!</definedName>
    <definedName name="PULMES">#REF!</definedName>
    <definedName name="PULOSA" localSheetId="0">#REF!</definedName>
    <definedName name="PULOSA">#REF!</definedName>
    <definedName name="PULOSA_2">#N/A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YCRISTAL" localSheetId="0">#REF!</definedName>
    <definedName name="PULYCRISTAL">#REF!</definedName>
    <definedName name="PULYSAL" localSheetId="0">#REF!</definedName>
    <definedName name="PULYSAL">#REF!</definedName>
    <definedName name="PUMADERA" localSheetId="0">#REF!</definedName>
    <definedName name="PUMADERA">#REF!</definedName>
    <definedName name="PUMEZCLACALARENAPISOS" localSheetId="0">#REF!</definedName>
    <definedName name="PUMEZCLACALARENAPISOS">#REF!</definedName>
    <definedName name="PUMEZCLACALARENAPISOS_2">#N/A</definedName>
    <definedName name="PUMORTERO1_1" localSheetId="0">'[12]Análisis de Precios'!#REF!</definedName>
    <definedName name="PUMORTERO1_1">'[13]Análisis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 localSheetId="0">#REF!</definedName>
    <definedName name="PUMORTERO1_4PARAPAÑETE">#REF!</definedName>
    <definedName name="PUMORTERO1_4PARAPAÑETE_2">#N/A</definedName>
    <definedName name="PUMORTERO1_5DE1_3" localSheetId="0">#REF!</definedName>
    <definedName name="PUMORTERO1_5DE1_3">#REF!</definedName>
    <definedName name="PUMORTERO1_5DE1_3_2">#N/A</definedName>
    <definedName name="PUMURO_M1" localSheetId="0">#REF!</definedName>
    <definedName name="PUMURO_M1">#REF!</definedName>
    <definedName name="PUMURO_M1_2">#N/A</definedName>
    <definedName name="PUMURO_M2" localSheetId="0">#REF!</definedName>
    <definedName name="PUMURO_M2">#REF!</definedName>
    <definedName name="PUMURO_M2_2">#N/A</definedName>
    <definedName name="punewjersey" localSheetId="0">#REF!</definedName>
    <definedName name="punewjersey">#REF!</definedName>
    <definedName name="PUPAÑETEMAESTREADOEXTERIOR" localSheetId="0">#REF!</definedName>
    <definedName name="PUPAÑETEMAESTREADOEXTERIOR">#REF!</definedName>
    <definedName name="PUPAÑETEMAESTREADOEXTERIOR_2">#N/A</definedName>
    <definedName name="PUPAÑETEMAESTREADOINTERIOR" localSheetId="0">#REF!</definedName>
    <definedName name="PUPAÑETEMAESTREADOINTERIOR">#REF!</definedName>
    <definedName name="PUPAÑETEMAESTREADOINTERIOR_2">#N/A</definedName>
    <definedName name="PUPAÑETEPULIDO" localSheetId="0">#REF!</definedName>
    <definedName name="PUPAÑETEPULIDO">#REF!</definedName>
    <definedName name="PUPAÑETEPULIDO_2">#N/A</definedName>
    <definedName name="PUPAÑETETECHO" localSheetId="0">'[12]Análisis de Precios'!#REF!</definedName>
    <definedName name="PUPAÑETETECHO">'[13]Análisis de Precios'!#REF!</definedName>
    <definedName name="PUPINTURAACRILICAEXTERIOR" localSheetId="0">'[12]Análisis de Precios'!#REF!</definedName>
    <definedName name="PUPINTURAACRILICAEXTERIOR">'[13]Análisis de Precios'!#REF!</definedName>
    <definedName name="PUPINTURAACRILICAINTERIOR" localSheetId="0">'[12]Análisis de Precios'!#REF!</definedName>
    <definedName name="PUPINTURAACRILICAINTERIOR">'[13]Análisis de Precios'!#REF!</definedName>
    <definedName name="PUPINTURACAL" localSheetId="0">'[12]Análisis de Precios'!#REF!</definedName>
    <definedName name="PUPINTURACAL">'[13]Análisis de Precios'!#REF!</definedName>
    <definedName name="PUPINTURAMANTENIMIENTO" localSheetId="0">'[12]Análisis de Precios'!#REF!</definedName>
    <definedName name="PUPINTURAMANTENIMIENTO">'[13]Análisis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 localSheetId="0">'[12]Análisis de Precios'!#REF!</definedName>
    <definedName name="PUPISOCERAMICACRIOLLA20X20">'[13]Análisis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SEPTICO" localSheetId="0">'[12]Análisis de Precios'!#REF!</definedName>
    <definedName name="PUSEPTICO">'[13]Análisis de Precios'!#REF!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'[12]Análisis de Precios'!#REF!</definedName>
    <definedName name="PUVIGA">'[13]Análisis de Precios'!#REF!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 localSheetId="0">#REF!</definedName>
    <definedName name="PUZAPATACOLUMNAS_C1">#REF!</definedName>
    <definedName name="PUZAPATACOLUMNAS_C1_2">#N/A</definedName>
    <definedName name="PUZAPATACOLUMNAS_C2" localSheetId="0">#REF!</definedName>
    <definedName name="PUZAPATACOLUMNAS_C2">#REF!</definedName>
    <definedName name="PUZAPATACOLUMNAS_C2_2">#N/A</definedName>
    <definedName name="PUZAPATACOLUMNAS_C3" localSheetId="0">#REF!</definedName>
    <definedName name="PUZAPATACOLUMNAS_C3">#REF!</definedName>
    <definedName name="PUZAPATACOLUMNAS_C3_2">#N/A</definedName>
    <definedName name="PUZAPATACOLUMNAS_C4" localSheetId="0">#REF!</definedName>
    <definedName name="PUZAPATACOLUMNAS_C4">#REF!</definedName>
    <definedName name="PUZAPATACOLUMNAS_C4_2">#N/A</definedName>
    <definedName name="PUZAPATACOLUMNAS_CC" localSheetId="0">#REF!</definedName>
    <definedName name="PUZAPATACOLUMNAS_CC">#REF!</definedName>
    <definedName name="PUZAPATACOLUMNAS_CC_2">#N/A</definedName>
    <definedName name="PUZAPATACOLUMNAS_CT" localSheetId="0">#REF!</definedName>
    <definedName name="PUZAPATACOLUMNAS_CT">#REF!</definedName>
    <definedName name="PUZAPATACOLUMNAS_CT_2">#N/A</definedName>
    <definedName name="PUZAPATACOMBINADA_C1_C12" localSheetId="0">'[12]Análisis de Precios'!#REF!</definedName>
    <definedName name="PUZAPATACOMBINADA_C1_C12">'[13]Análisis de Precios'!#REF!</definedName>
    <definedName name="PUZAPATACOMBINADA_C1_C4" localSheetId="0">'[12]Análisis de Precios'!#REF!</definedName>
    <definedName name="PUZAPATACOMBINADA_C1_C4">'[13]Análisis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 localSheetId="0">'[33]Análisis de Precios'!$F$201</definedName>
    <definedName name="PUZAPATAMURORAMPA">'[34]Análisis de Precios'!$F$201</definedName>
    <definedName name="PUZOCALOCERAMICACRIOLLADE20" localSheetId="0">'[12]Análisis de Precios'!#REF!</definedName>
    <definedName name="PUZOCALOCERAMICACRIOLLADE20">'[13]Análisis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RTIE586" localSheetId="0">#REF!</definedName>
    <definedName name="PVARTIE586">#REF!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 localSheetId="0">#REF!</definedName>
    <definedName name="PVENTBBVIDRIO">#REF!</definedName>
    <definedName name="PVENTBBVIDRIOB" localSheetId="0">#REF!</definedName>
    <definedName name="PVENTBBVIDRIOB">#REF!</definedName>
    <definedName name="PVENTBCO" localSheetId="0">#REF!</definedName>
    <definedName name="PVENTBCO">#REF!</definedName>
    <definedName name="PVENTSALAAMALUNATVC" localSheetId="0">#REF!</definedName>
    <definedName name="PVENTSALAAMALUNATVC">#REF!</definedName>
    <definedName name="PVIBRAZO30X30BLANCO" localSheetId="0">#REF!</definedName>
    <definedName name="PVIBRAZO30X30BLANCO">#REF!</definedName>
    <definedName name="PVIBRAZO30X30COLOR" localSheetId="0">#REF!</definedName>
    <definedName name="PVIBRAZO30X30COLOR">#REF!</definedName>
    <definedName name="PVIBRAZO30X30GRIS" localSheetId="0">#REF!</definedName>
    <definedName name="PVIBRAZO30X30GRIS">#REF!</definedName>
    <definedName name="PVIBRAZO30X30VERDE" localSheetId="0">#REF!</definedName>
    <definedName name="PVIBRAZO30X30VERDE">#REF!</definedName>
    <definedName name="PVIBRAZO40X40BLANCO" localSheetId="0">#REF!</definedName>
    <definedName name="PVIBRAZO40X40BLANCO">#REF!</definedName>
    <definedName name="PVIBRAZO40X40COLOR" localSheetId="0">#REF!</definedName>
    <definedName name="PVIBRAZO40X40COLOR">#REF!</definedName>
    <definedName name="PVIBRAZO40X40GRIS" localSheetId="0">#REF!</definedName>
    <definedName name="PVIBRAZO40X40GRIS">#REF!</definedName>
    <definedName name="PVIBRAZO40X40VERDE" localSheetId="0">#REF!</definedName>
    <definedName name="PVIBRAZO40X40VERDE">#REF!</definedName>
    <definedName name="PVIBRORUSTICO30X30BLANCO" localSheetId="0">#REF!</definedName>
    <definedName name="PVIBRORUSTICO30X30BLANCO">#REF!</definedName>
    <definedName name="PVIBRORUSTICO30X30COLOR" localSheetId="0">#REF!</definedName>
    <definedName name="PVIBRORUSTICO30X30COLOR">#REF!</definedName>
    <definedName name="PVIBRORUSTICO30X30GRIS" localSheetId="0">#REF!</definedName>
    <definedName name="PVIBRORUSTICO30X30GRIS">#REF!</definedName>
    <definedName name="PVIBRORUSTICO30X30ROJOVIVO" localSheetId="0">#REF!</definedName>
    <definedName name="PVIBRORUSTICO30X30ROJOVIVO">#REF!</definedName>
    <definedName name="PVIBRORUSTICO30X30VERDE" localSheetId="0">#REF!</definedName>
    <definedName name="PVIBRORUSTICO30X30VERDE">#REF!</definedName>
    <definedName name="PVOBRORUSTICO30X30CREMA" localSheetId="0">#REF!</definedName>
    <definedName name="PVOBRORUSTICO30X30CREMA">#REF!</definedName>
    <definedName name="PWINCHE2000K">[27]Ins!$E$592</definedName>
    <definedName name="PZ" localSheetId="0">#REF!</definedName>
    <definedName name="PZ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 localSheetId="0">#REF!</definedName>
    <definedName name="PZGRANITO40BCO">#REF!</definedName>
    <definedName name="PZGRANITOBOTICELLI40BCO" localSheetId="0">#REF!</definedName>
    <definedName name="PZGRANITOBOTICELLI40BCO">#REF!</definedName>
    <definedName name="PZGRANITOBOTICELLI40COL" localSheetId="0">#REF!</definedName>
    <definedName name="PZGRANITOBOTICELLI40COL">#REF!</definedName>
    <definedName name="PZGRANITOPERROY40" localSheetId="0">#REF!</definedName>
    <definedName name="PZGRANITOPERROY40">#REF!</definedName>
    <definedName name="PZMOSAICO25ROJ" localSheetId="0">#REF!</definedName>
    <definedName name="PZMOSAICO25ROJ">#REF!</definedName>
    <definedName name="PZOCALOBARRO10X3" localSheetId="0">#REF!</definedName>
    <definedName name="PZOCALOBARRO10X3">#REF!</definedName>
    <definedName name="PZOCESC12COL" localSheetId="0">#REF!</definedName>
    <definedName name="PZOCESC12COL">#REF!</definedName>
    <definedName name="PZOCESC23BCO" localSheetId="0">#REF!</definedName>
    <definedName name="PZOCESC23BCO">#REF!</definedName>
    <definedName name="PZOCESC23COL" localSheetId="0">#REF!</definedName>
    <definedName name="PZOCESC23COL">#REF!</definedName>
    <definedName name="PZOCESC23GRAVGRIS" localSheetId="0">#REF!</definedName>
    <definedName name="PZOCESC23GRAVGRIS">#REF!</definedName>
    <definedName name="PZOCESC23GRAVSUPERBCO" localSheetId="0">#REF!</definedName>
    <definedName name="PZOCESC23GRAVSUPERBCO">#REF!</definedName>
    <definedName name="PZOCESC23GRIS" localSheetId="0">#REF!</definedName>
    <definedName name="PZOCESC23GRIS">#REF!</definedName>
    <definedName name="PZOCESC4BCO" localSheetId="0">#REF!</definedName>
    <definedName name="PZOCESC4BCO">#REF!</definedName>
    <definedName name="PZOCESC4GRIS" localSheetId="0">#REF!</definedName>
    <definedName name="PZOCESC4GRIS">#REF!</definedName>
    <definedName name="PZOCESCBOTIBCO" localSheetId="0">#REF!</definedName>
    <definedName name="PZOCESCBOTIBCO">#REF!</definedName>
    <definedName name="PZOCESCBOTICOL" localSheetId="0">#REF!</definedName>
    <definedName name="PZOCESCBOTICOL">#REF!</definedName>
    <definedName name="PZOCESCPROYAL" localSheetId="0">#REF!</definedName>
    <definedName name="PZOCESCPROYAL">#REF!</definedName>
    <definedName name="PZOCESCSUPERBCO" localSheetId="0">#REF!</definedName>
    <definedName name="PZOCESCSUPERBCO">#REF!</definedName>
    <definedName name="PZOCESCSUPERCOL" localSheetId="0">#REF!</definedName>
    <definedName name="PZOCESCSUPERCOL">#REF!</definedName>
    <definedName name="PZOCESCVIBCOL" localSheetId="0">#REF!</definedName>
    <definedName name="PZOCESCVIBCOL">#REF!</definedName>
    <definedName name="PZOCESCVIBGRIS" localSheetId="0">#REF!</definedName>
    <definedName name="PZOCESCVIBGRIS">#REF!</definedName>
    <definedName name="qqvarilla">'[51]Analisis Unit. '!$F$36</definedName>
    <definedName name="QUICIOGRA30BCO">[27]Ana!$F$4841</definedName>
    <definedName name="QUICIOGRA40BCO">[27]Ana!$F$4848</definedName>
    <definedName name="QUICIOGRABOTI40COL">[27]Ana!$F$4834</definedName>
    <definedName name="QUICIOLAD">[27]Ana!$F$4862</definedName>
    <definedName name="QUICIOMOS25ROJ">[27]Ana!$F$4855</definedName>
    <definedName name="QUIEBRASOLESVERTCONTRA" localSheetId="0">#REF!</definedName>
    <definedName name="QUIEBRASOLESVERTCONTRA">#REF!</definedName>
    <definedName name="R_" localSheetId="0">[1]Presup.!#REF!</definedName>
    <definedName name="R_">[1]Presup.!#REF!</definedName>
    <definedName name="rastra" localSheetId="0">'[31]Listado Equipos a utilizar'!#REF!</definedName>
    <definedName name="rastra">'[32]Listado Equipos a utilizar'!#REF!</definedName>
    <definedName name="rastrapuas" localSheetId="0">'[31]Listado Equipos a utilizar'!#REF!</definedName>
    <definedName name="rastrapuas">'[32]Listado Equipos a utilizar'!#REF!</definedName>
    <definedName name="RE" localSheetId="0">[22]A!#REF!</definedName>
    <definedName name="RE">[23]A!#REF!</definedName>
    <definedName name="Recursos_Metalicos">[77]Recursos!$B$1:$B$76</definedName>
    <definedName name="REDBUSHG12X38" localSheetId="0">#REF!</definedName>
    <definedName name="REDBUSHG12X38">#REF!</definedName>
    <definedName name="REDPVCDREN3X112" localSheetId="0">#REF!</definedName>
    <definedName name="REDPVCDREN3X112">#REF!</definedName>
    <definedName name="REDPVCDREN3X2" localSheetId="0">#REF!</definedName>
    <definedName name="REDPVCDREN3X2">#REF!</definedName>
    <definedName name="REDPVCDREN4X2" localSheetId="0">#REF!</definedName>
    <definedName name="REDPVCDREN4X2">#REF!</definedName>
    <definedName name="REDPVCDREN4X3" localSheetId="0">#REF!</definedName>
    <definedName name="REDPVCDREN4X3">#REF!</definedName>
    <definedName name="REDPVCDREN6X4" localSheetId="0">#REF!</definedName>
    <definedName name="REDPVCDREN6X4">#REF!</definedName>
    <definedName name="REDPVCPRES112X1" localSheetId="0">#REF!</definedName>
    <definedName name="REDPVCPRES112X1">#REF!</definedName>
    <definedName name="REDPVCPRES2X1" localSheetId="0">#REF!</definedName>
    <definedName name="REDPVCPRES2X1">#REF!</definedName>
    <definedName name="REDPVCPRES34X12" localSheetId="0">#REF!</definedName>
    <definedName name="REDPVCPRES34X12">#REF!</definedName>
    <definedName name="REDPVCPRES4X2" localSheetId="0">#REF!</definedName>
    <definedName name="REDPVCPRES4X2">#REF!</definedName>
    <definedName name="REDPVCPRES4X3" localSheetId="0">#REF!</definedName>
    <definedName name="REDPVCPRES4X3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g.compac.rell">'[44]Costos Mano de Obra'!$O$13</definedName>
    <definedName name="reg.fro.niv.hormigon">'[30]Analisis Unitarios'!$F$110</definedName>
    <definedName name="reg.niv.hid.mat">'[30]Analisis Unitarios'!$E$586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 localSheetId="0">#REF!</definedName>
    <definedName name="REG55USA">#REF!</definedName>
    <definedName name="REG664CRIOLLO" localSheetId="0">#REF!</definedName>
    <definedName name="REG664CRIOLLO">#REF!</definedName>
    <definedName name="REG884CRIOLLO" localSheetId="0">#REF!</definedName>
    <definedName name="REG884CRIOLLO">#REF!</definedName>
    <definedName name="regado.hormigon">'[44]Costos Mano de Obra'!$O$41</definedName>
    <definedName name="Regado_y_Compactación_Tosca___A_M" localSheetId="0">[12]Insumos!#REF!</definedName>
    <definedName name="Regado_y_Compactación_Tosca___A_M">[13]Insumos!#REF!</definedName>
    <definedName name="regi" localSheetId="0">'[78]Pasarela de L=60.00'!#REF!</definedName>
    <definedName name="regi">'[79]Pasarela de L=60.00'!#REF!</definedName>
    <definedName name="REGISTRO" localSheetId="0">#REF!</definedName>
    <definedName name="REGISTRO">#REF!</definedName>
    <definedName name="REGLA" localSheetId="0">#REF!</definedName>
    <definedName name="REGLA">#REF!</definedName>
    <definedName name="Regla_para_Pañete____Preparada" localSheetId="0">[33]Insumos!$B$76:$D$76</definedName>
    <definedName name="Regla_para_Pañete____Preparada">[34]Insumos!$B$76:$D$76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JILLAPISO" localSheetId="0">#REF!</definedName>
    <definedName name="REJILLAPISO">#REF!</definedName>
    <definedName name="REJILLAPISOALUM" localSheetId="0">#REF!</definedName>
    <definedName name="REJILLAPISOALUM">#REF!</definedName>
    <definedName name="Rell.caliche">'[44]Insumos materiales'!$J$32</definedName>
    <definedName name="RELLENOCAL">[27]Ana!$F$5008</definedName>
    <definedName name="RELLENOCALEQ">[27]Ana!$F$5015</definedName>
    <definedName name="RELLENOCALGRAN">[27]Ana!$F$5022</definedName>
    <definedName name="RELLENOCALGRANEQ">[27]Ana!$F$5030</definedName>
    <definedName name="RELLENOGRAN">[27]Ana!$F$4995</definedName>
    <definedName name="RELLENOGRANEQ">[27]Ana!$F$5002</definedName>
    <definedName name="RELLENOGRANZOTECONTRA" localSheetId="0">#REF!</definedName>
    <definedName name="RELLENOGRANZOTECONTRA">#REF!</definedName>
    <definedName name="RELLENOREP">[27]Ana!$F$5035</definedName>
    <definedName name="RELLENOREPEQ">[27]Ana!$F$5041</definedName>
    <definedName name="Remoción_de_Capa_Vegetal" localSheetId="0">[12]Insumos!#REF!</definedName>
    <definedName name="Remoción_de_Capa_Vegetal">[13]Insumos!#REF!</definedName>
    <definedName name="REMOCIONCVMANO">[27]Ana!$F$5045</definedName>
    <definedName name="REMREINSTTRANSFCONTRA" localSheetId="0">#REF!</definedName>
    <definedName name="REMREINSTTRANSFCONTRA">#REF!</definedName>
    <definedName name="rend.retro.3m">'[30]Analisis Unitarios'!$E$528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 localSheetId="0">#REF!</definedName>
    <definedName name="REPARRASTRE4CONTRA">#REF!</definedName>
    <definedName name="REPARRASTRE6CONTRA" localSheetId="0">#REF!</definedName>
    <definedName name="REPARRASTRE6CONTRA">#REF!</definedName>
    <definedName name="REPELLOTECHO">[27]Ana!$F$392</definedName>
    <definedName name="REPLANTEO">[27]Ana!$F$5059</definedName>
    <definedName name="REPLANTEOM">[27]Ana!$F$5060</definedName>
    <definedName name="REPLANTEOM2" localSheetId="0">#REF!</definedName>
    <definedName name="REPLANTEOM2">#REF!</definedName>
    <definedName name="RESANE">[27]Ana!$F$380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PLANTA400CONTRA" localSheetId="0">#REF!</definedName>
    <definedName name="REUBPLANTA400CONTRA">#REF!</definedName>
    <definedName name="REUBSWTRANSF1000CONTRA" localSheetId="0">#REF!</definedName>
    <definedName name="REUBSWTRANSF1000CONTRA">#REF!</definedName>
    <definedName name="REVCER01">[27]Ana!$F$5072</definedName>
    <definedName name="REVCER09">[27]Ana!$F$5080</definedName>
    <definedName name="REVLAD248">[27]Ana!$F$5093</definedName>
    <definedName name="REVLADBIS228">[27]Ana!$F$5086</definedName>
    <definedName name="ROBLEBRA" localSheetId="0">#REF!</definedName>
    <definedName name="ROBLEBRA">#REF!</definedName>
    <definedName name="rodillo" localSheetId="0">'[31]Listado Equipos a utilizar'!#REF!</definedName>
    <definedName name="rodillo">'[32]Listado Equipos a utilizar'!#REF!</definedName>
    <definedName name="rodneu" localSheetId="0">'[31]Listado Equipos a utilizar'!#REF!</definedName>
    <definedName name="rodneu">'[32]Listado Equipos a utilizar'!#REF!</definedName>
    <definedName name="ROSETA" localSheetId="0">#REF!</definedName>
    <definedName name="ROSETA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USTICO" localSheetId="0">#REF!</definedName>
    <definedName name="RUSTICO">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S" localSheetId="0">[14]A!#REF!</definedName>
    <definedName name="S">[15]A!#REF!</definedName>
    <definedName name="SALARIO">'[42]Mano de Obra'!$D$4</definedName>
    <definedName name="SALCAL">[27]Ana!$F$3444</definedName>
    <definedName name="SALTEL">[27]Ana!$F$3454</definedName>
    <definedName name="salud" localSheetId="0">[14]A!#REF!</definedName>
    <definedName name="salud">[15]A!#REF!</definedName>
    <definedName name="SDFSDD" localSheetId="0">#REF!</definedName>
    <definedName name="SDFSDD">#REF!</definedName>
    <definedName name="Seguetas____Ultra" localSheetId="0">[12]Insumos!#REF!</definedName>
    <definedName name="Seguetas____Ultra">[13]Insumos!#REF!</definedName>
    <definedName name="SEGUROS" localSheetId="0">#REF!</definedName>
    <definedName name="SEGURO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EPTICOCAL">[27]Ana!$F$3709</definedName>
    <definedName name="SEPTICOROC">[27]Ana!$F$3724</definedName>
    <definedName name="SEPTICOTIE">[27]Ana!$F$3739</definedName>
    <definedName name="Servicio.Vaciado.con.bomba">'[44]Insumos materiales'!$J$45</definedName>
    <definedName name="SIFONFREGPVC" localSheetId="0">#REF!</definedName>
    <definedName name="SIFONFREGPVC">#REF!</definedName>
    <definedName name="SIFONLAVCROM" localSheetId="0">#REF!</definedName>
    <definedName name="SIFONLAVCROM">#REF!</definedName>
    <definedName name="SIFONLAVPVC" localSheetId="0">#REF!</definedName>
    <definedName name="SIFONLAVPVC">#REF!</definedName>
    <definedName name="SIFONPVC112" localSheetId="0">#REF!</definedName>
    <definedName name="SIFONPVC112">#REF!</definedName>
    <definedName name="SIFONPVC2" localSheetId="0">#REF!</definedName>
    <definedName name="SIFONPVC2">#REF!</definedName>
    <definedName name="SIFONPVC3" localSheetId="0">#REF!</definedName>
    <definedName name="SIFONPVC3">#REF!</definedName>
    <definedName name="SIFONPVC4" localSheetId="0">#REF!</definedName>
    <definedName name="SIFONPVC4">#REF!</definedName>
    <definedName name="SILICONE" localSheetId="0">#REF!</definedName>
    <definedName name="SILICONE">#REF!</definedName>
    <definedName name="SILICOOL">[27]Ana!$F$3331</definedName>
    <definedName name="solap" localSheetId="0">#REF!</definedName>
    <definedName name="solap">#REF!</definedName>
    <definedName name="solvente" localSheetId="0">#REF!</definedName>
    <definedName name="solvente">#REF!</definedName>
    <definedName name="SUB" localSheetId="0">#REF!</definedName>
    <definedName name="SUB">#REF!</definedName>
    <definedName name="SUB_2">#N/A</definedName>
    <definedName name="SUB_3">#N/A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 localSheetId="0">#REF!</definedName>
    <definedName name="SUBAREPOL04">#REF!</definedName>
    <definedName name="SUBAREPOL05" localSheetId="0">#REF!</definedName>
    <definedName name="SUBAREPOL05">#REF!</definedName>
    <definedName name="SUBAREPOL06" localSheetId="0">#REF!</definedName>
    <definedName name="SUBAREPOL06">#REF!</definedName>
    <definedName name="SUBBASE" localSheetId="0">#REF!</definedName>
    <definedName name="SUBBASE">#REF!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 localSheetId="0">#REF!</definedName>
    <definedName name="SUBBLO10MES05">#REF!</definedName>
    <definedName name="SUBBLO10MES06" localSheetId="0">#REF!</definedName>
    <definedName name="SUBBLO10MES06">#REF!</definedName>
    <definedName name="SUBBLO10POL02" localSheetId="0">#REF!</definedName>
    <definedName name="SUBBLO10POL02">#REF!</definedName>
    <definedName name="SUBBLO10POL03" localSheetId="0">#REF!</definedName>
    <definedName name="SUBBLO10POL03">#REF!</definedName>
    <definedName name="SUBBLO10POL04" localSheetId="0">#REF!</definedName>
    <definedName name="SUBBLO10POL04">#REF!</definedName>
    <definedName name="SUBBLO10POL05" localSheetId="0">#REF!</definedName>
    <definedName name="SUBBLO10POL05">#REF!</definedName>
    <definedName name="SUBBLO10POL06" localSheetId="0">#REF!</definedName>
    <definedName name="SUBBLO10POL06">#REF!</definedName>
    <definedName name="SUBBLO12MES02" localSheetId="0">#REF!</definedName>
    <definedName name="SUBBLO12MES02">#REF!</definedName>
    <definedName name="SUBBLO12MES03" localSheetId="0">#REF!</definedName>
    <definedName name="SUBBLO12MES03">#REF!</definedName>
    <definedName name="SUBBLO12MES04" localSheetId="0">#REF!</definedName>
    <definedName name="SUBBLO12MES04">#REF!</definedName>
    <definedName name="SUBBLO12MES05" localSheetId="0">#REF!</definedName>
    <definedName name="SUBBLO12MES05">#REF!</definedName>
    <definedName name="SUBBLO12MES06" localSheetId="0">#REF!</definedName>
    <definedName name="SUBBLO12MES06">#REF!</definedName>
    <definedName name="SUBBLO12POL02" localSheetId="0">#REF!</definedName>
    <definedName name="SUBBLO12POL02">#REF!</definedName>
    <definedName name="SUBBLO12POL03" localSheetId="0">#REF!</definedName>
    <definedName name="SUBBLO12POL03">#REF!</definedName>
    <definedName name="SUBBLO12POL04" localSheetId="0">#REF!</definedName>
    <definedName name="SUBBLO12POL04">#REF!</definedName>
    <definedName name="SUBBLO12POL05" localSheetId="0">#REF!</definedName>
    <definedName name="SUBBLO12POL05">#REF!</definedName>
    <definedName name="SUBBLO12POL06" localSheetId="0">#REF!</definedName>
    <definedName name="SUBBLO12POL06">#REF!</definedName>
    <definedName name="SUBBLO4MES02" localSheetId="0">#REF!</definedName>
    <definedName name="SUBBLO4MES02">#REF!</definedName>
    <definedName name="SUBBLO4MES03" localSheetId="0">#REF!</definedName>
    <definedName name="SUBBLO4MES03">#REF!</definedName>
    <definedName name="SUBBLO4MES04" localSheetId="0">#REF!</definedName>
    <definedName name="SUBBLO4MES04">#REF!</definedName>
    <definedName name="SUBBLO4MES05" localSheetId="0">#REF!</definedName>
    <definedName name="SUBBLO4MES05">#REF!</definedName>
    <definedName name="SUBBLO4MES06" localSheetId="0">#REF!</definedName>
    <definedName name="SUBBLO4MES06">#REF!</definedName>
    <definedName name="SUBBLO4POL02" localSheetId="0">#REF!</definedName>
    <definedName name="SUBBLO4POL02">#REF!</definedName>
    <definedName name="SUBBLO4POL03" localSheetId="0">#REF!</definedName>
    <definedName name="SUBBLO4POL03">#REF!</definedName>
    <definedName name="SUBBLO4POL04" localSheetId="0">#REF!</definedName>
    <definedName name="SUBBLO4POL04">#REF!</definedName>
    <definedName name="SUBBLO4POL05" localSheetId="0">#REF!</definedName>
    <definedName name="SUBBLO4POL05">#REF!</definedName>
    <definedName name="SUBBLO4POL06" localSheetId="0">#REF!</definedName>
    <definedName name="SUBBLO4POL06">#REF!</definedName>
    <definedName name="SUBBLO6MES02" localSheetId="0">#REF!</definedName>
    <definedName name="SUBBLO6MES02">#REF!</definedName>
    <definedName name="SUBBLO6MES03" localSheetId="0">#REF!</definedName>
    <definedName name="SUBBLO6MES03">#REF!</definedName>
    <definedName name="SUBBLO6MES04" localSheetId="0">#REF!</definedName>
    <definedName name="SUBBLO6MES04">#REF!</definedName>
    <definedName name="SUBBLO6MES05" localSheetId="0">#REF!</definedName>
    <definedName name="SUBBLO6MES05">#REF!</definedName>
    <definedName name="SUBBLO6MES06" localSheetId="0">#REF!</definedName>
    <definedName name="SUBBLO6MES06">#REF!</definedName>
    <definedName name="SUBBLO6POL02" localSheetId="0">#REF!</definedName>
    <definedName name="SUBBLO6POL02">#REF!</definedName>
    <definedName name="SUBBLO6POL03" localSheetId="0">#REF!</definedName>
    <definedName name="SUBBLO6POL03">#REF!</definedName>
    <definedName name="SUBBLO6POL04" localSheetId="0">#REF!</definedName>
    <definedName name="SUBBLO6POL04">#REF!</definedName>
    <definedName name="SUBBLO6POL05" localSheetId="0">#REF!</definedName>
    <definedName name="SUBBLO6POL05">#REF!</definedName>
    <definedName name="SUBBLO6POL06" localSheetId="0">#REF!</definedName>
    <definedName name="SUBBLO6POL06">#REF!</definedName>
    <definedName name="SUBBLO8MES02" localSheetId="0">#REF!</definedName>
    <definedName name="SUBBLO8MES02">#REF!</definedName>
    <definedName name="SUBBLO8MES03" localSheetId="0">#REF!</definedName>
    <definedName name="SUBBLO8MES03">#REF!</definedName>
    <definedName name="SUBBLO8MES04" localSheetId="0">#REF!</definedName>
    <definedName name="SUBBLO8MES04">#REF!</definedName>
    <definedName name="SUBBLO8MES05" localSheetId="0">#REF!</definedName>
    <definedName name="SUBBLO8MES05">#REF!</definedName>
    <definedName name="SUBBLO8MES06" localSheetId="0">#REF!</definedName>
    <definedName name="SUBBLO8MES06">#REF!</definedName>
    <definedName name="SUBBLO8POL02" localSheetId="0">#REF!</definedName>
    <definedName name="SUBBLO8POL02">#REF!</definedName>
    <definedName name="SUBBLO8POL03" localSheetId="0">#REF!</definedName>
    <definedName name="SUBBLO8POL03">#REF!</definedName>
    <definedName name="SUBBLO8POL04" localSheetId="0">#REF!</definedName>
    <definedName name="SUBBLO8POL04">#REF!</definedName>
    <definedName name="SUBBLO8POL05" localSheetId="0">#REF!</definedName>
    <definedName name="SUBBLO8POL05">#REF!</definedName>
    <definedName name="SUBBLO8POL06" localSheetId="0">#REF!</definedName>
    <definedName name="SUBBLO8POL06">#REF!</definedName>
    <definedName name="SUBFDAPOL02" localSheetId="0">#REF!</definedName>
    <definedName name="SUBFDAPOL02">#REF!</definedName>
    <definedName name="SUBFDAPOL03" localSheetId="0">#REF!</definedName>
    <definedName name="SUBFDAPOL03">#REF!</definedName>
    <definedName name="SUBFDAPOL04" localSheetId="0">#REF!</definedName>
    <definedName name="SUBFDAPOL04">#REF!</definedName>
    <definedName name="SUBFDAPOL05" localSheetId="0">#REF!</definedName>
    <definedName name="SUBFDAPOL05">#REF!</definedName>
    <definedName name="SUBFDAPOL06" localSheetId="0">#REF!</definedName>
    <definedName name="SUBFDAPOL06">#REF!</definedName>
    <definedName name="SUBGRAMES01" localSheetId="0">#REF!</definedName>
    <definedName name="SUBGRAMES01">#REF!</definedName>
    <definedName name="SUBGRAPOL02" localSheetId="0">#REF!</definedName>
    <definedName name="SUBGRAPOL02">#REF!</definedName>
    <definedName name="SUBGRAPOL03" localSheetId="0">#REF!</definedName>
    <definedName name="SUBGRAPOL03">#REF!</definedName>
    <definedName name="SUBGRAPOL04" localSheetId="0">#REF!</definedName>
    <definedName name="SUBGRAPOL04">#REF!</definedName>
    <definedName name="SUBGRAPOL05" localSheetId="0">#REF!</definedName>
    <definedName name="SUBGRAPOL05">#REF!</definedName>
    <definedName name="SUBGRAPOL06" localSheetId="0">#REF!</definedName>
    <definedName name="SUBGRAPOL06">#REF!</definedName>
    <definedName name="Subida.Mat.pintura">'[44]Costos Mano de Obra'!$O$55</definedName>
    <definedName name="Subida__Bajada_y_Transporte_Cemento" localSheetId="0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m.coloc..gravo.arena">'[30]Analisis Unitarios'!$E$614</definedName>
    <definedName name="sum.coloc.tub.18">'[30]Analisis Unitarios'!$E$1116</definedName>
    <definedName name="sum.coloc.tub.21">'[30]Analisis Unitarios'!$E$1068</definedName>
    <definedName name="sum.coloc.tub.24">'[30]Analisis Unitarios'!$E$1021</definedName>
    <definedName name="sum.coloc.tub.42">'[30]Analisis Unitarios'!$E$925</definedName>
    <definedName name="sum.coloc.tub.60">'[30]Analisis Unitarios'!$E$829</definedName>
    <definedName name="sum.coloc.tub.8">'[30]Analisis Unitarios'!$E$1164</definedName>
    <definedName name="Suministro_y_Regado_de_Tierra_Negra" localSheetId="0">[12]Insumos!#REF!</definedName>
    <definedName name="Suministro_y_Regado_de_Tierra_Negra">[13]Insumos!#REF!</definedName>
    <definedName name="SUMINISTROS" localSheetId="0">#REF!</definedName>
    <definedName name="SUMINISTROS">#REF!</definedName>
    <definedName name="t" localSheetId="0">Todas las Hojas !$A$1:$G$3</definedName>
    <definedName name="t">Todas las Hojas !$A$1:$G$3</definedName>
    <definedName name="TABIQUESBAÑOSM2CONTRA" localSheetId="0">#REF!</definedName>
    <definedName name="TABIQUESBAÑOSM2CONTRA">#REF!</definedName>
    <definedName name="TABLESTACADO" localSheetId="0">'[80]Ana.precios un'!#REF!</definedName>
    <definedName name="TABLESTACADO">'[81]Ana.precios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AGUA" localSheetId="0">#REF!</definedName>
    <definedName name="TANQUEAGUA">#REF!</definedName>
    <definedName name="TAPACISALUM2727" localSheetId="0">#REF!</definedName>
    <definedName name="TAPACISALUM2727">#REF!</definedName>
    <definedName name="TAPAINODNAT" localSheetId="0">#REF!</definedName>
    <definedName name="TAPAINODNAT">#REF!</definedName>
    <definedName name="TAPE" localSheetId="0">#REF!</definedName>
    <definedName name="TAPE">#REF!</definedName>
    <definedName name="TAPONREG2" localSheetId="0">#REF!</definedName>
    <definedName name="TAPONREG2">#REF!</definedName>
    <definedName name="TAPONREG3" localSheetId="0">#REF!</definedName>
    <definedName name="TAPONREG3">#REF!</definedName>
    <definedName name="TAPONREG4" localSheetId="0">#REF!</definedName>
    <definedName name="TAPONREG4">#REF!</definedName>
    <definedName name="TARUGO" localSheetId="0">#REF!</definedName>
    <definedName name="TARUGO">#REF!</definedName>
    <definedName name="tasa" localSheetId="0">#REF!</definedName>
    <definedName name="tasa">#REF!</definedName>
    <definedName name="TC">'[42]Mano de Obra'!$D$14</definedName>
    <definedName name="TECHOASBTIJPIN">[27]Ana!$F$5107</definedName>
    <definedName name="TECHOTEJASFFORROCAO">[27]Ana!$F$5131</definedName>
    <definedName name="TECHOTEJASFFORROCED">[27]Ana!$F$5155</definedName>
    <definedName name="TECHOTEJASFFORROPINTRA">[27]Ana!$F$5179</definedName>
    <definedName name="TECHOTEJASFFORROROBBRA">[27]Ana!$F$5203</definedName>
    <definedName name="TECHOTEJCURVFORROCAO">[27]Ana!$F$5230</definedName>
    <definedName name="TECHOTEJCURVFORROCED">[27]Ana!$F$5257</definedName>
    <definedName name="TECHOTEJCURVFORROPINTRA">[27]Ana!$F$5284</definedName>
    <definedName name="TECHOTEJCURVFORROROBBRA">[27]Ana!$F$5311</definedName>
    <definedName name="TECHOTEJCURVSOBREFINO">[27]Ana!$F$5321</definedName>
    <definedName name="TECHOTEJCURVTIJPIN">[27]Ana!$F$5333</definedName>
    <definedName name="TECHOZIN26TIJPIN">[27]Ana!$F$5344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 localSheetId="0">#REF!</definedName>
    <definedName name="TEEHG112">#REF!</definedName>
    <definedName name="TEEHG12" localSheetId="0">#REF!</definedName>
    <definedName name="TEEHG12">#REF!</definedName>
    <definedName name="TEEHG2" localSheetId="0">#REF!</definedName>
    <definedName name="TEEHG2">#REF!</definedName>
    <definedName name="TEEHG212" localSheetId="0">#REF!</definedName>
    <definedName name="TEEHG212">#REF!</definedName>
    <definedName name="TEEHG3" localSheetId="0">#REF!</definedName>
    <definedName name="TEEHG3">#REF!</definedName>
    <definedName name="TEEHG34" localSheetId="0">#REF!</definedName>
    <definedName name="TEEHG34">#REF!</definedName>
    <definedName name="TEEHG4" localSheetId="0">#REF!</definedName>
    <definedName name="TEEHG4">#REF!</definedName>
    <definedName name="TEEPVCDREN2X2" localSheetId="0">#REF!</definedName>
    <definedName name="TEEPVCDREN2X2">#REF!</definedName>
    <definedName name="TEEPVCDREN3X2" localSheetId="0">#REF!</definedName>
    <definedName name="TEEPVCDREN3X2">#REF!</definedName>
    <definedName name="TEEPVCDREN3X3" localSheetId="0">#REF!</definedName>
    <definedName name="TEEPVCDREN3X3">#REF!</definedName>
    <definedName name="TEEPVCDREN4X2" localSheetId="0">#REF!</definedName>
    <definedName name="TEEPVCDREN4X2">#REF!</definedName>
    <definedName name="TEEPVCDREN4X3" localSheetId="0">#REF!</definedName>
    <definedName name="TEEPVCDREN4X3">#REF!</definedName>
    <definedName name="TEEPVCDREN4X4" localSheetId="0">#REF!</definedName>
    <definedName name="TEEPVCDREN4X4">#REF!</definedName>
    <definedName name="TEEPVCDREN6X3" localSheetId="0">#REF!</definedName>
    <definedName name="TEEPVCDREN6X3">#REF!</definedName>
    <definedName name="TEEPVCDREN6X4" localSheetId="0">#REF!</definedName>
    <definedName name="TEEPVCDREN6X4">#REF!</definedName>
    <definedName name="TEEPVCDREN6X6" localSheetId="0">#REF!</definedName>
    <definedName name="TEEPVCDREN6X6">#REF!</definedName>
    <definedName name="TEEPVCPRES1" localSheetId="0">#REF!</definedName>
    <definedName name="TEEPVCPRES1">#REF!</definedName>
    <definedName name="TEEPVCPRES112" localSheetId="0">#REF!</definedName>
    <definedName name="TEEPVCPRES112">#REF!</definedName>
    <definedName name="TEEPVCPRES12" localSheetId="0">#REF!</definedName>
    <definedName name="TEEPVCPRES12">#REF!</definedName>
    <definedName name="TEEPVCPRES2" localSheetId="0">#REF!</definedName>
    <definedName name="TEEPVCPRES2">#REF!</definedName>
    <definedName name="TEEPVCPRES3" localSheetId="0">#REF!</definedName>
    <definedName name="TEEPVCPRES3">#REF!</definedName>
    <definedName name="TEEPVCPRES34" localSheetId="0">#REF!</definedName>
    <definedName name="TEEPVCPRES34">#REF!</definedName>
    <definedName name="TEEPVCPRES4" localSheetId="0">#REF!</definedName>
    <definedName name="TEEPVCPRES4">#REF!</definedName>
    <definedName name="TEEPVCPRES6" localSheetId="0">#REF!</definedName>
    <definedName name="TEEPVCPRES6">#REF!</definedName>
    <definedName name="TEFLON" localSheetId="0">#REF!</definedName>
    <definedName name="TEFLON">#REF!</definedName>
    <definedName name="TEJAASFINST" localSheetId="0">#REF!</definedName>
    <definedName name="TEJAASFINST">#REF!</definedName>
    <definedName name="tetuii" localSheetId="0">#REF!</definedName>
    <definedName name="tetuii">#REF!</definedName>
    <definedName name="THINNER" localSheetId="0">#REF!</definedName>
    <definedName name="THINNER">#REF!</definedName>
    <definedName name="tie" localSheetId="0">#REF!</definedName>
    <definedName name="tie">#REF!</definedName>
    <definedName name="tiempo.capataz">'[30]Analisis Unitarios'!$K$5</definedName>
    <definedName name="tiempo.giro.180grados.retro.exc.4.5m">'[30]Analisis Unitarios'!$E$406</definedName>
    <definedName name="tiempo.giro.90grados.retro.carguio.3m">'[30]Analisis Unitarios'!$E$442</definedName>
    <definedName name="tiempo.sereno">'[30]Analisis Unitarios'!$K$4</definedName>
    <definedName name="TIMBRE">[27]Ana!$F$3465</definedName>
    <definedName name="TINACOS" localSheetId="0">#REF!</definedName>
    <definedName name="TINACOS">#REF!</definedName>
    <definedName name="_xlnm.Print_Titles" localSheetId="0">'LISTADO MEC. SUELOS N.NOMBRE '!$1:$10</definedName>
    <definedName name="_xlnm.Print_Titles">#REF!</definedName>
    <definedName name="tiza" localSheetId="0">#REF!</definedName>
    <definedName name="tiza">#REF!</definedName>
    <definedName name="TNC" localSheetId="0">'[2]Mano Obra'!$D$17</definedName>
    <definedName name="TNC">'[3]Mano Obra'!$D$17</definedName>
    <definedName name="TO" localSheetId="0">[14]A!#REF!</definedName>
    <definedName name="TO">[15]A!#REF!</definedName>
    <definedName name="Tolas" localSheetId="0">#REF!</definedName>
    <definedName name="Tolas">#REF!</definedName>
    <definedName name="Tolas_2">"$#REF!.$B$13"</definedName>
    <definedName name="Tolas_3">"$#REF!.$B$13"</definedName>
    <definedName name="tony" localSheetId="0">'[78]Pasarela de L=60.00'!#REF!</definedName>
    <definedName name="tony">'[79]Pasarela de L=60.00'!#REF!</definedName>
    <definedName name="Tope_de_Marmolite_C_Normal" localSheetId="0">[12]Insumos!#REF!</definedName>
    <definedName name="Tope_de_Marmolite_C_Normal">[13]Insumos!#REF!</definedName>
    <definedName name="TOPEMARMOLITE" localSheetId="0">#REF!</definedName>
    <definedName name="TOPEMARMOLITE">#REF!</definedName>
    <definedName name="TOPOGRAFIA" localSheetId="0">#REF!</definedName>
    <definedName name="TOPOGRAFIA">#REF!</definedName>
    <definedName name="TOPOGRAFIA_2">#N/A</definedName>
    <definedName name="TOPOGRAFIA_3">#N/A</definedName>
    <definedName name="TORN3X38" localSheetId="0">#REF!</definedName>
    <definedName name="TORN3X38">#REF!</definedName>
    <definedName name="TORNILLO" localSheetId="0">#REF!</definedName>
    <definedName name="TORNILLO">#REF!</definedName>
    <definedName name="TORNILLOS" localSheetId="0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>#REF!</definedName>
    <definedName name="Tornillos_5_x3_8_2">#N/A</definedName>
    <definedName name="Tornillos_5_x3_8_3">#N/A</definedName>
    <definedName name="TORNILLOSFIJARARAN" localSheetId="0">#REF!</definedName>
    <definedName name="TORNILLOSFIJARARAN">#REF!</definedName>
    <definedName name="Tosca" localSheetId="0">[12]Insumos!#REF!</definedName>
    <definedName name="Tosca">[13]Insumos!#REF!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ACTORD">[52]EQUIPOS!$D$14</definedName>
    <definedName name="tractorm" localSheetId="0">'[31]Listado Equipos a utilizar'!#REF!</definedName>
    <definedName name="tractorm">'[32]Listado Equipos a utilizar'!#REF!</definedName>
    <definedName name="TRAGRACAL">[27]Ana!$F$4314</definedName>
    <definedName name="TRAGRAROC">[27]Ana!$F$4323</definedName>
    <definedName name="TRAGRATIE">[27]Ana!$F$4332</definedName>
    <definedName name="TRANINSTVENTYPTA" localSheetId="0">#REF!</definedName>
    <definedName name="TRANINSTVENTYPTA">#REF!</definedName>
    <definedName name="TRANSF750KVACONTRA" localSheetId="0">#REF!</definedName>
    <definedName name="TRANSF750KVACONTRA">#REF!</definedName>
    <definedName name="TRANSMINBARRO" localSheetId="0">#REF!</definedName>
    <definedName name="TRANSMINBARRO">#REF!</definedName>
    <definedName name="transpasf" localSheetId="0">'[31]Listado Equipos a utilizar'!#REF!</definedName>
    <definedName name="transpasf">'[32]Listado Equipos a utilizar'!#REF!</definedName>
    <definedName name="transporte" localSheetId="0">'[37]Resumen Precio Equipos'!$C$30</definedName>
    <definedName name="transporte">'[38]Resumen Precio Equipos'!$C$30</definedName>
    <definedName name="TRANSPTINA" localSheetId="0">#REF!</definedName>
    <definedName name="TRANSPTINA">#REF!</definedName>
    <definedName name="TRANSTEJA165000" localSheetId="0">#REF!</definedName>
    <definedName name="TRANSTEJA165000">#REF!</definedName>
    <definedName name="TRANSTEJA16INT" localSheetId="0">#REF!</definedName>
    <definedName name="TRANSTEJA16INT">#REF!</definedName>
    <definedName name="TRANSTEJA185000" localSheetId="0">#REF!</definedName>
    <definedName name="TRANSTEJA185000">#REF!</definedName>
    <definedName name="TRANSTEJA18INT" localSheetId="0">#REF!</definedName>
    <definedName name="TRANSTEJA18INT">#REF!</definedName>
    <definedName name="Tratamiento_Moldes_para_Barandilla" localSheetId="0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'[27]Ins 2'!$E$51</definedName>
    <definedName name="TRIPLESEAL" localSheetId="0">#REF!</definedName>
    <definedName name="TRIPLESEAL">#REF!</definedName>
    <definedName name="truct" localSheetId="0">[37]Materiales!#REF!</definedName>
    <definedName name="truct">[38]Materiales!#REF!</definedName>
    <definedName name="tub6x14">[24]analisis!$G$2304</definedName>
    <definedName name="tub8x12">[24]analisis!$G$2313</definedName>
    <definedName name="tub8x516">[24]analisis!$G$2322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" localSheetId="0">#REF!</definedName>
    <definedName name="TUBOFLEXC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 localSheetId="0">#REF!</definedName>
    <definedName name="TUBOFLEXI">#REF!</definedName>
    <definedName name="TUBOFLEXL" localSheetId="0">#REF!</definedName>
    <definedName name="TUBOFLEXL">#REF!</definedName>
    <definedName name="TUBOFLEXP" localSheetId="0">#REF!</definedName>
    <definedName name="TUBOFLEXP">#REF!</definedName>
    <definedName name="TUBOFLUO4" localSheetId="0">#REF!</definedName>
    <definedName name="TUBOFLUO4">#REF!</definedName>
    <definedName name="TUBOHG1" localSheetId="0">#REF!</definedName>
    <definedName name="TUBOHG1">#REF!</definedName>
    <definedName name="TUBOHG112" localSheetId="0">#REF!</definedName>
    <definedName name="TUBOHG112">#REF!</definedName>
    <definedName name="TUBOHG12" localSheetId="0">#REF!</definedName>
    <definedName name="TUBOHG12">#REF!</definedName>
    <definedName name="TUBOHG2" localSheetId="0">#REF!</definedName>
    <definedName name="TUBOHG2">#REF!</definedName>
    <definedName name="TUBOHG212" localSheetId="0">#REF!</definedName>
    <definedName name="TUBOHG212">#REF!</definedName>
    <definedName name="TUBOHG3" localSheetId="0">#REF!</definedName>
    <definedName name="TUBOHG3">#REF!</definedName>
    <definedName name="TUBOHG34" localSheetId="0">#REF!</definedName>
    <definedName name="TUBOHG34">#REF!</definedName>
    <definedName name="TUBOHG4" localSheetId="0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 localSheetId="0">#REF!</definedName>
    <definedName name="TUBOPVCDREN112">#REF!</definedName>
    <definedName name="TUBOPVCPRES1" localSheetId="0">#REF!</definedName>
    <definedName name="TUBOPVCPRES1">#REF!</definedName>
    <definedName name="TUBOPVCPRES112" localSheetId="0">#REF!</definedName>
    <definedName name="TUBOPVCPRES112">#REF!</definedName>
    <definedName name="TUBOPVCPRES12" localSheetId="0">#REF!</definedName>
    <definedName name="TUBOPVCPRES12">#REF!</definedName>
    <definedName name="TUBOPVCPRES2" localSheetId="0">#REF!</definedName>
    <definedName name="TUBOPVCPRES2">#REF!</definedName>
    <definedName name="TUBOPVCPRES3" localSheetId="0">#REF!</definedName>
    <definedName name="TUBOPVCPRES3">#REF!</definedName>
    <definedName name="TUBOPVCPRES34" localSheetId="0">#REF!</definedName>
    <definedName name="TUBOPVCPRES34">#REF!</definedName>
    <definedName name="TUBOPVCPRES4" localSheetId="0">#REF!</definedName>
    <definedName name="TUBOPVCPRES4">#REF!</definedName>
    <definedName name="TUBOPVCPRES6" localSheetId="0">#REF!</definedName>
    <definedName name="TUBOPVCPRES6">#REF!</definedName>
    <definedName name="TUBOPVCSDR21X2" localSheetId="0">#REF!</definedName>
    <definedName name="TUBOPVCSDR21X2">#REF!</definedName>
    <definedName name="TUBOPVCSDR21X3" localSheetId="0">#REF!</definedName>
    <definedName name="TUBOPVCSDR21X3">#REF!</definedName>
    <definedName name="TUBOPVCSDR21X4" localSheetId="0">#REF!</definedName>
    <definedName name="TUBOPVCSDR21X4">#REF!</definedName>
    <definedName name="TUBOPVCSDR21X6" localSheetId="0">#REF!</definedName>
    <definedName name="TUBOPVCSDR21X6">#REF!</definedName>
    <definedName name="TUBOPVCSDR21X8" localSheetId="0">#REF!</definedName>
    <definedName name="TUBOPVCSDR21X8">#REF!</definedName>
    <definedName name="TUBOPVCSDR26X1" localSheetId="0">#REF!</definedName>
    <definedName name="TUBOPVCSDR26X1">#REF!</definedName>
    <definedName name="TUBOPVCSDR26X112" localSheetId="0">#REF!</definedName>
    <definedName name="TUBOPVCSDR26X112">#REF!</definedName>
    <definedName name="TUBOPVCSDR26X12" localSheetId="0">#REF!</definedName>
    <definedName name="TUBOPVCSDR26X12">#REF!</definedName>
    <definedName name="TUBOPVCSDR26X2" localSheetId="0">#REF!</definedName>
    <definedName name="TUBOPVCSDR26X2">#REF!</definedName>
    <definedName name="TUBOPVCSDR26X3" localSheetId="0">#REF!</definedName>
    <definedName name="TUBOPVCSDR26X3">#REF!</definedName>
    <definedName name="TUBOPVCSDR26X34" localSheetId="0">#REF!</definedName>
    <definedName name="TUBOPVCSDR26X34">#REF!</definedName>
    <definedName name="TUBOPVCSDR26X4" localSheetId="0">#REF!</definedName>
    <definedName name="TUBOPVCSDR26X4">#REF!</definedName>
    <definedName name="TUBOPVCSDR26X6" localSheetId="0">#REF!</definedName>
    <definedName name="TUBOPVCSDR26X6">#REF!</definedName>
    <definedName name="TUBOPVCSDR26X8" localSheetId="0">#REF!</definedName>
    <definedName name="TUBOPVCSDR26X8">#REF!</definedName>
    <definedName name="TUBOPVCSDR41X2" localSheetId="0">#REF!</definedName>
    <definedName name="TUBOPVCSDR41X2">#REF!</definedName>
    <definedName name="TUBOPVCSDR41X3" localSheetId="0">#REF!</definedName>
    <definedName name="TUBOPVCSDR41X3">#REF!</definedName>
    <definedName name="TUBOPVCSDR41X4" localSheetId="0">#REF!</definedName>
    <definedName name="TUBOPVCSDR41X4">#REF!</definedName>
    <definedName name="TUBOPVCSDR41X6" localSheetId="0">#REF!</definedName>
    <definedName name="TUBOPVCSDR41X6">#REF!</definedName>
    <definedName name="TUBOPVCSDR41X8" localSheetId="0">#REF!</definedName>
    <definedName name="TUBOPVCSDR41X8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ud" localSheetId="0">#REF!</definedName>
    <definedName name="ud">#REF!</definedName>
    <definedName name="UD." localSheetId="0">#REF!</definedName>
    <definedName name="UD.">#REF!</definedName>
    <definedName name="UNIDAD" localSheetId="0">#REF!</definedName>
    <definedName name="UNIDAD">#REF!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 localSheetId="0">#REF!</definedName>
    <definedName name="UNIONPVCPRES2">#REF!</definedName>
    <definedName name="UNIONPVCPRES3" localSheetId="0">#REF!</definedName>
    <definedName name="UNIONPVCPRES3">#REF!</definedName>
    <definedName name="UNIONPVCPRES34" localSheetId="0">#REF!</definedName>
    <definedName name="UNIONPVCPRES34">#REF!</definedName>
    <definedName name="UNIONPVCPRES4" localSheetId="0">#REF!</definedName>
    <definedName name="UNIONPVCPRES4">#REF!</definedName>
    <definedName name="UNIONUNI12HG" localSheetId="0">#REF!</definedName>
    <definedName name="UNIONUNI12HG">#REF!</definedName>
    <definedName name="us" localSheetId="0">#REF!</definedName>
    <definedName name="us">#REF!</definedName>
    <definedName name="uso.vibrador">'[44]Costos Mano de Obra'!$O$42</definedName>
    <definedName name="usos" localSheetId="0">#REF!</definedName>
    <definedName name="usos">#REF!</definedName>
    <definedName name="VACC" localSheetId="0">[28]Precio!$F$31</definedName>
    <definedName name="VACC">[29]Precio!$F$31</definedName>
    <definedName name="vaciado" localSheetId="0">#REF!</definedName>
    <definedName name="vaciado">#REF!</definedName>
    <definedName name="VACIADOAMANO">[27]Ana!$F$3213</definedName>
    <definedName name="VACZ" localSheetId="0">[28]Precio!$F$30</definedName>
    <definedName name="VACZ">[29]Precio!$F$30</definedName>
    <definedName name="VAIVEN" localSheetId="0">#REF!</definedName>
    <definedName name="VAIVEN">#REF!</definedName>
    <definedName name="VALOR" localSheetId="0">#REF!</definedName>
    <definedName name="VALOR">#REF!</definedName>
    <definedName name="valor2" localSheetId="0">[10]Analisis!#REF!</definedName>
    <definedName name="valor2">[11]Analisis!#REF!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 localSheetId="0">#REF!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0">#REF!</definedName>
    <definedName name="VALORQ">#REF!</definedName>
    <definedName name="VALORT" localSheetId="0">#REF!</definedName>
    <definedName name="VALORT">#REF!</definedName>
    <definedName name="VALORV" localSheetId="0">#REF!</definedName>
    <definedName name="VALORV">#REF!</definedName>
    <definedName name="Varias" localSheetId="0">[61]INSUMOS!#REF!</definedName>
    <definedName name="Varias">[61]INSUMOS!#REF!</definedName>
    <definedName name="varillas" localSheetId="0">#REF!</definedName>
    <definedName name="varillas">#REF!</definedName>
    <definedName name="varillas_2">#N/A</definedName>
    <definedName name="varillas_3">#N/A</definedName>
    <definedName name="VCOLGANTE1590" localSheetId="0">#REF!</definedName>
    <definedName name="VCOLGANTE1590">#REF!</definedName>
    <definedName name="Vent._Corred._Alum._Nat._Pint._Polvo_Vid._Transp." localSheetId="0">[12]Insumos!#REF!</definedName>
    <definedName name="Vent._Corred._Alum._Nat._Pint._Polvo_Vid._Transp.">[13]Insumos!#REF!</definedName>
    <definedName name="VENT2SDR41" localSheetId="0">#REF!</definedName>
    <definedName name="VENT2SDR41">#REF!</definedName>
    <definedName name="VENT3SDR41CONTRA" localSheetId="0">#REF!</definedName>
    <definedName name="VENT3SDR41CONTRA">#REF!</definedName>
    <definedName name="VERGRAGRI">[27]Ana!$F$4355</definedName>
    <definedName name="VERGRAGRIPVC" localSheetId="0">#REF!</definedName>
    <definedName name="VERGRAGRIPVC">#REF!</definedName>
    <definedName name="VERGRAGRISCONTRA" localSheetId="0">#REF!</definedName>
    <definedName name="VERGRAGRISCONTRA">#REF!</definedName>
    <definedName name="Vibroquín_Color_40_x40" localSheetId="0">[12]Insumos!#REF!</definedName>
    <definedName name="Vibroquín_Color_40_x40">[13]Insumos!#REF!</definedName>
    <definedName name="Vibroquín_Gris_40_x40" localSheetId="0">[12]Insumos!#REF!</definedName>
    <definedName name="Vibroquín_Gris_40_x40">[13]Insumos!#REF!</definedName>
    <definedName name="VIGASHP" localSheetId="0">#REF!</definedName>
    <definedName name="VIGASHP">#REF!</definedName>
    <definedName name="VIGASHP_2">"$#REF!.$B$109"</definedName>
    <definedName name="VIGASHP_3">"$#REF!.$B$109"</definedName>
    <definedName name="VIOLINAR1CARA" localSheetId="0">#REF!</definedName>
    <definedName name="VIOLINAR1CARA">#REF!</definedName>
    <definedName name="VLP" localSheetId="0">[28]Precio!$F$41</definedName>
    <definedName name="VLP">[29]Precio!$F$41</definedName>
    <definedName name="volteobote" localSheetId="0">'[31]Listado Equipos a utilizar'!#REF!</definedName>
    <definedName name="volteobote">'[32]Listado Equipos a utilizar'!#REF!</definedName>
    <definedName name="volteobotela" localSheetId="0">'[31]Listado Equipos a utilizar'!#REF!</definedName>
    <definedName name="volteobotela">'[32]Listado Equipos a utilizar'!#REF!</definedName>
    <definedName name="volteobotelargo" localSheetId="0">'[31]Listado Equipos a utilizar'!#REF!</definedName>
    <definedName name="volteobotelargo">'[32]Listado Equipos a utilizar'!#REF!</definedName>
    <definedName name="VP" localSheetId="0">[82]analisis1!#REF!</definedName>
    <definedName name="VP">[83]analisis1!#REF!</definedName>
    <definedName name="VSALALUMBCOMAN">[27]Ana!$F$5386</definedName>
    <definedName name="VSALALUMBCOPAL">[27]Ana!$F$5410</definedName>
    <definedName name="VSALALUMBROMAN">[27]Ana!$F$5392</definedName>
    <definedName name="VSALALUMBROVBROMAN">[27]Ana!$F$5398</definedName>
    <definedName name="VSALALUMNATVBROPAL">[27]Ana!$F$5416</definedName>
    <definedName name="VSALALUMNATVCMAN">[27]Ana!$F$5380</definedName>
    <definedName name="VSALALUMNATVCPAL">[27]Ana!$F$5404</definedName>
    <definedName name="VUELO10" localSheetId="0">#REF!</definedName>
    <definedName name="VUELO10">#REF!</definedName>
    <definedName name="VVC" localSheetId="0">[28]Precio!$F$39</definedName>
    <definedName name="VVC">[29]Precio!$F$39</definedName>
    <definedName name="VXCSD" localSheetId="0">#REF!</definedName>
    <definedName name="VXCSD">#REF!</definedName>
    <definedName name="W10X12">[24]analisis!$G$1534</definedName>
    <definedName name="W14X22">[24]analisis!$G$1637</definedName>
    <definedName name="W16X26">[24]analisis!$G$1814</definedName>
    <definedName name="W18X40">[24]analisis!$G$1872</definedName>
    <definedName name="W27X84">[24]analisis!$G$1977</definedName>
    <definedName name="w6x9">[24]analisis!$G$1453</definedName>
    <definedName name="WARE" localSheetId="0" hidden="1">'[39]ANALISIS STO DGO'!#REF!</definedName>
    <definedName name="WARE" hidden="1">'[40]ANALISIS STO DGO'!#REF!</definedName>
    <definedName name="ware." localSheetId="0" hidden="1">'[39]ANALISIS STO DGO'!#REF!</definedName>
    <definedName name="ware." hidden="1">'[40]ANALISIS STO DGO'!#REF!</definedName>
    <definedName name="ware.1" localSheetId="0" hidden="1">'[39]ANALISIS STO DGO'!#REF!</definedName>
    <definedName name="ware.1" hidden="1">'[40]ANALISIS STO DGO'!#REF!</definedName>
    <definedName name="WAREHOUSE" localSheetId="0" hidden="1">'[39]ANALISIS STO DGO'!#REF!</definedName>
    <definedName name="WAREHOUSE" hidden="1">'[40]ANALISIS STO DGO'!#REF!</definedName>
    <definedName name="was" localSheetId="0">#REF!</definedName>
    <definedName name="was">#REF!</definedName>
    <definedName name="wconc" localSheetId="0">#REF!</definedName>
    <definedName name="wconc">#REF!</definedName>
    <definedName name="Wimaldy" localSheetId="0" hidden="1">'[39]ANALISIS STO DGO'!#REF!</definedName>
    <definedName name="Wimaldy" hidden="1">'[40]ANALISIS STO DGO'!#REF!</definedName>
    <definedName name="wimaldy." localSheetId="0">#REF!</definedName>
    <definedName name="wimaldy.">#REF!</definedName>
    <definedName name="wimaldy.." localSheetId="0">#REF!</definedName>
    <definedName name="wimaldy..">#REF!</definedName>
    <definedName name="Wimaldy..." localSheetId="0">#REF!</definedName>
    <definedName name="Wimaldy...">#REF!</definedName>
    <definedName name="YEEPVCDREN2X2" localSheetId="0">#REF!</definedName>
    <definedName name="YEEPVCDREN2X2">#REF!</definedName>
    <definedName name="YEEPVCDREN3X2" localSheetId="0">#REF!</definedName>
    <definedName name="YEEPVCDREN3X2">#REF!</definedName>
    <definedName name="YEEPVCDREN3X3" localSheetId="0">#REF!</definedName>
    <definedName name="YEEPVCDREN3X3">#REF!</definedName>
    <definedName name="YEEPVCDREN4X2" localSheetId="0">#REF!</definedName>
    <definedName name="YEEPVCDREN4X2">#REF!</definedName>
    <definedName name="YEEPVCDREN4X3" localSheetId="0">#REF!</definedName>
    <definedName name="YEEPVCDREN4X3">#REF!</definedName>
    <definedName name="YEEPVCDREN4X4" localSheetId="0">#REF!</definedName>
    <definedName name="YEEPVCDREN4X4">#REF!</definedName>
    <definedName name="YEEPVCDREN6X4" localSheetId="0">#REF!</definedName>
    <definedName name="YEEPVCDREN6X4">#REF!</definedName>
    <definedName name="YEEPVCDREN6X6" localSheetId="0">#REF!</definedName>
    <definedName name="YEEPVCDREN6X6">#REF!</definedName>
    <definedName name="YESO" localSheetId="0">#REF!</definedName>
    <definedName name="YESO">#REF!</definedName>
    <definedName name="YO" localSheetId="0">[22]A!#REF!</definedName>
    <definedName name="YO">[23]A!#REF!</definedName>
    <definedName name="ZABALETAPISO">[27]Ana!$F$4866</definedName>
    <definedName name="ZABALETATECHO">[27]Ana!$F$5372</definedName>
    <definedName name="zap.muro6">'[51]Analisis Unit. '!$D$213</definedName>
    <definedName name="zapata" localSheetId="0">'[12]caseta de planta'!$C:$C</definedName>
    <definedName name="zapata">'[13]caseta de planta'!$C:$C</definedName>
    <definedName name="zapatasdeescaleras" localSheetId="0">#REF!</definedName>
    <definedName name="zapatasdeescaleras">#REF!</definedName>
    <definedName name="ZIN_001" localSheetId="0">#REF!</definedName>
    <definedName name="ZIN_001">#REF!</definedName>
    <definedName name="ZINC24" localSheetId="0">#REF!</definedName>
    <definedName name="ZINC24">#REF!</definedName>
    <definedName name="ZINC26" localSheetId="0">#REF!</definedName>
    <definedName name="ZINC26">#REF!</definedName>
    <definedName name="ZINC27" localSheetId="0">#REF!</definedName>
    <definedName name="ZINC27">#REF!</definedName>
    <definedName name="ZINC29" localSheetId="0">#REF!</definedName>
    <definedName name="ZINC29">#REF!</definedName>
    <definedName name="ZINC34" localSheetId="0">#REF!</definedName>
    <definedName name="ZINC34">#REF!</definedName>
    <definedName name="Zócalo_de_Cerámica_Criolla_de_33___1era" localSheetId="0">[33]Insumos!$B$42:$D$42</definedName>
    <definedName name="Zócalo_de_Cerámica_Criolla_de_33___1era">[34]Insumos!$B$42:$D$42</definedName>
    <definedName name="zocalobotichinorojo" localSheetId="0">#REF!</definedName>
    <definedName name="zocalobotichinorojo">#REF!</definedName>
    <definedName name="ZOCESCGRAPROYAL">[27]Ana!$F$4892</definedName>
    <definedName name="ZOCGRA30BCO">[27]Ana!$F$4899</definedName>
    <definedName name="ZOCGRA30GRIS">[27]Ana!$F$4906</definedName>
    <definedName name="ZOCGRA40BCO">[27]Ana!$F$4913</definedName>
    <definedName name="ZOCGRABOTI40BCO">[27]Ana!$F$4873</definedName>
    <definedName name="ZOCGRABOTI40COL">[27]Ana!$F$4880</definedName>
    <definedName name="ZOCGRAPROYAL40">[27]Ana!$F$4887</definedName>
    <definedName name="ZOCLAD28">[27]Ana!$F$4920</definedName>
    <definedName name="ZOCMOSROJ25">[27]Ana!$F$4927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9" i="1" l="1"/>
  <c r="G361" i="1" s="1"/>
  <c r="F359" i="1"/>
  <c r="F358" i="1"/>
  <c r="F344" i="1"/>
  <c r="F343" i="1"/>
  <c r="F342" i="1"/>
  <c r="F341" i="1"/>
  <c r="F340" i="1"/>
  <c r="F339" i="1"/>
  <c r="F338" i="1"/>
  <c r="F337" i="1"/>
  <c r="F336" i="1"/>
  <c r="F335" i="1"/>
  <c r="G344" i="1" s="1"/>
  <c r="F332" i="1"/>
  <c r="F331" i="1"/>
  <c r="F330" i="1"/>
  <c r="F329" i="1"/>
  <c r="F328" i="1"/>
  <c r="F327" i="1"/>
  <c r="F326" i="1"/>
  <c r="F325" i="1"/>
  <c r="F324" i="1"/>
  <c r="F323" i="1"/>
  <c r="G332" i="1" s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G298" i="1" s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G277" i="1" s="1"/>
  <c r="C261" i="1"/>
  <c r="F261" i="1" s="1"/>
  <c r="F260" i="1"/>
  <c r="F259" i="1"/>
  <c r="F258" i="1"/>
  <c r="F257" i="1"/>
  <c r="F256" i="1"/>
  <c r="F255" i="1"/>
  <c r="F254" i="1"/>
  <c r="F253" i="1"/>
  <c r="F252" i="1"/>
  <c r="F246" i="1"/>
  <c r="F245" i="1"/>
  <c r="F244" i="1"/>
  <c r="F243" i="1"/>
  <c r="F241" i="1"/>
  <c r="F240" i="1"/>
  <c r="F239" i="1"/>
  <c r="F238" i="1"/>
  <c r="G235" i="1"/>
  <c r="F235" i="1"/>
  <c r="F232" i="1"/>
  <c r="F231" i="1"/>
  <c r="F230" i="1"/>
  <c r="F229" i="1"/>
  <c r="F226" i="1"/>
  <c r="F225" i="1"/>
  <c r="F224" i="1"/>
  <c r="F221" i="1"/>
  <c r="G221" i="1" s="1"/>
  <c r="F214" i="1"/>
  <c r="C214" i="1"/>
  <c r="C213" i="1"/>
  <c r="F213" i="1" s="1"/>
  <c r="C212" i="1"/>
  <c r="F208" i="1"/>
  <c r="F207" i="1"/>
  <c r="F206" i="1"/>
  <c r="F205" i="1"/>
  <c r="F204" i="1"/>
  <c r="F203" i="1"/>
  <c r="F202" i="1"/>
  <c r="F201" i="1"/>
  <c r="F200" i="1"/>
  <c r="F199" i="1"/>
  <c r="F196" i="1"/>
  <c r="G196" i="1" s="1"/>
  <c r="F193" i="1"/>
  <c r="G193" i="1" s="1"/>
  <c r="G189" i="1"/>
  <c r="F189" i="1"/>
  <c r="F186" i="1"/>
  <c r="F185" i="1"/>
  <c r="F182" i="1"/>
  <c r="F181" i="1"/>
  <c r="F180" i="1"/>
  <c r="C180" i="1"/>
  <c r="F179" i="1"/>
  <c r="F178" i="1"/>
  <c r="F175" i="1"/>
  <c r="G175" i="1" s="1"/>
  <c r="F172" i="1"/>
  <c r="F171" i="1"/>
  <c r="C171" i="1"/>
  <c r="C170" i="1" s="1"/>
  <c r="F170" i="1" s="1"/>
  <c r="F169" i="1"/>
  <c r="F168" i="1"/>
  <c r="F167" i="1"/>
  <c r="F166" i="1"/>
  <c r="F165" i="1"/>
  <c r="F164" i="1"/>
  <c r="F157" i="1"/>
  <c r="F156" i="1"/>
  <c r="F155" i="1"/>
  <c r="F153" i="1"/>
  <c r="F152" i="1"/>
  <c r="F150" i="1"/>
  <c r="F149" i="1"/>
  <c r="C147" i="1"/>
  <c r="F147" i="1" s="1"/>
  <c r="C146" i="1"/>
  <c r="F146" i="1" s="1"/>
  <c r="F145" i="1"/>
  <c r="F144" i="1"/>
  <c r="F143" i="1"/>
  <c r="F142" i="1"/>
  <c r="C141" i="1"/>
  <c r="F141" i="1" s="1"/>
  <c r="F140" i="1"/>
  <c r="F139" i="1"/>
  <c r="F138" i="1"/>
  <c r="F137" i="1"/>
  <c r="F135" i="1"/>
  <c r="F132" i="1"/>
  <c r="C131" i="1"/>
  <c r="F131" i="1" s="1"/>
  <c r="H130" i="1"/>
  <c r="F130" i="1"/>
  <c r="C130" i="1"/>
  <c r="H128" i="1" s="1"/>
  <c r="F129" i="1"/>
  <c r="F128" i="1"/>
  <c r="F127" i="1"/>
  <c r="G132" i="1" s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G103" i="1" s="1"/>
  <c r="F86" i="1"/>
  <c r="F85" i="1"/>
  <c r="G86" i="1" s="1"/>
  <c r="F82" i="1"/>
  <c r="G82" i="1" s="1"/>
  <c r="F79" i="1"/>
  <c r="C79" i="1"/>
  <c r="C78" i="1"/>
  <c r="F78" i="1" s="1"/>
  <c r="G79" i="1" s="1"/>
  <c r="F75" i="1"/>
  <c r="C74" i="1"/>
  <c r="F74" i="1" s="1"/>
  <c r="F73" i="1"/>
  <c r="F72" i="1"/>
  <c r="G75" i="1" s="1"/>
  <c r="F69" i="1"/>
  <c r="F68" i="1"/>
  <c r="F67" i="1"/>
  <c r="C66" i="1"/>
  <c r="F66" i="1" s="1"/>
  <c r="F65" i="1"/>
  <c r="F64" i="1"/>
  <c r="F59" i="1"/>
  <c r="F58" i="1"/>
  <c r="G59" i="1" s="1"/>
  <c r="F55" i="1"/>
  <c r="F54" i="1"/>
  <c r="F53" i="1"/>
  <c r="G50" i="1"/>
  <c r="F50" i="1"/>
  <c r="F47" i="1"/>
  <c r="F46" i="1"/>
  <c r="F45" i="1"/>
  <c r="G47" i="1" s="1"/>
  <c r="F42" i="1"/>
  <c r="F41" i="1"/>
  <c r="F38" i="1"/>
  <c r="F37" i="1"/>
  <c r="F36" i="1"/>
  <c r="F35" i="1"/>
  <c r="F34" i="1"/>
  <c r="F33" i="1"/>
  <c r="H32" i="1"/>
  <c r="F32" i="1"/>
  <c r="C32" i="1"/>
  <c r="C40" i="1" s="1"/>
  <c r="F31" i="1"/>
  <c r="F30" i="1"/>
  <c r="F29" i="1"/>
  <c r="F28" i="1"/>
  <c r="F27" i="1"/>
  <c r="F26" i="1"/>
  <c r="F25" i="1"/>
  <c r="F24" i="1"/>
  <c r="F23" i="1"/>
  <c r="F22" i="1"/>
  <c r="F21" i="1"/>
  <c r="F20" i="1"/>
  <c r="F13" i="1"/>
  <c r="F12" i="1"/>
  <c r="G226" i="1" l="1"/>
  <c r="G261" i="1"/>
  <c r="G300" i="1"/>
  <c r="G353" i="1" s="1"/>
  <c r="G13" i="1"/>
  <c r="G15" i="1" s="1"/>
  <c r="G349" i="1" s="1"/>
  <c r="G55" i="1"/>
  <c r="G124" i="1"/>
  <c r="G172" i="1"/>
  <c r="G182" i="1"/>
  <c r="G186" i="1"/>
  <c r="G208" i="1"/>
  <c r="C211" i="1"/>
  <c r="F211" i="1" s="1"/>
  <c r="G232" i="1"/>
  <c r="G241" i="1"/>
  <c r="G246" i="1"/>
  <c r="G320" i="1"/>
  <c r="G346" i="1" s="1"/>
  <c r="G354" i="1" s="1"/>
  <c r="G248" i="1"/>
  <c r="G352" i="1" s="1"/>
  <c r="G157" i="1"/>
  <c r="F40" i="1"/>
  <c r="C39" i="1"/>
  <c r="F39" i="1" s="1"/>
  <c r="G42" i="1" s="1"/>
  <c r="G159" i="1" s="1"/>
  <c r="G350" i="1" s="1"/>
  <c r="G69" i="1"/>
  <c r="F212" i="1"/>
  <c r="G214" i="1" s="1"/>
  <c r="G216" i="1" s="1"/>
  <c r="G351" i="1" s="1"/>
  <c r="H212" i="1"/>
  <c r="H216" i="1" s="1"/>
  <c r="I216" i="1"/>
  <c r="G356" i="1" l="1"/>
  <c r="H359" i="1" l="1"/>
  <c r="G364" i="1"/>
  <c r="G371" i="1" l="1"/>
  <c r="G372" i="1"/>
  <c r="G370" i="1"/>
  <c r="G369" i="1"/>
  <c r="G368" i="1"/>
  <c r="G373" i="1"/>
  <c r="G375" i="1"/>
  <c r="G374" i="1"/>
  <c r="G376" i="1" l="1"/>
  <c r="G378" i="1" s="1"/>
  <c r="G380" i="1" s="1"/>
  <c r="G386" i="1" s="1"/>
</calcChain>
</file>

<file path=xl/sharedStrings.xml><?xml version="1.0" encoding="utf-8"?>
<sst xmlns="http://schemas.openxmlformats.org/spreadsheetml/2006/main" count="887" uniqueCount="383">
  <si>
    <t>MINISTERIO  DE OBRAS PUBLICAS Y COMUNICACIONES</t>
  </si>
  <si>
    <t>MOPC, SANTO DOMINGO, REP. DOM.</t>
  </si>
  <si>
    <t>PRESUPUESTOS DE EDIFICACIONES.</t>
  </si>
  <si>
    <t>PRESUP:      No. 45-18    PARA  LA  REHABILITACION  DEL  LABORATORIO DE MECANICA  DE  SUELO DEL  MINISTERIO</t>
  </si>
  <si>
    <t xml:space="preserve">                                           DE   OBRAS   PUBLICAS   Y   COMUNICACIONES  ( MOPC )  UBICADO   EN   SANTO   DOMINGO</t>
  </si>
  <si>
    <t xml:space="preserve">                                           REPUBLICA   DOMINICANA.-</t>
  </si>
  <si>
    <t>No.</t>
  </si>
  <si>
    <t>PARTIDAS</t>
  </si>
  <si>
    <t>CANT.</t>
  </si>
  <si>
    <t>UD</t>
  </si>
  <si>
    <t>P.U.</t>
  </si>
  <si>
    <t>VALOR</t>
  </si>
  <si>
    <t>SUB-TOTAL</t>
  </si>
  <si>
    <t>I.-</t>
  </si>
  <si>
    <t>PRELIMINARES  GENERALES</t>
  </si>
  <si>
    <t>a.-</t>
  </si>
  <si>
    <t>Verja provisional de madera y zinc en acera frontal</t>
  </si>
  <si>
    <t>ml</t>
  </si>
  <si>
    <t>b.-</t>
  </si>
  <si>
    <t>Letrero en obra (16' x 10')</t>
  </si>
  <si>
    <t>ud</t>
  </si>
  <si>
    <t>SUB-TOTAL PRELIMINARES</t>
  </si>
  <si>
    <t>RD$</t>
  </si>
  <si>
    <t>II.-</t>
  </si>
  <si>
    <t>PRIMER NIVEL</t>
  </si>
  <si>
    <t>1.-</t>
  </si>
  <si>
    <t>PRELIMINARES</t>
  </si>
  <si>
    <t>Desmontar ventanas existentes</t>
  </si>
  <si>
    <t>m2</t>
  </si>
  <si>
    <t>Desmontar ptas. de madera de una hoja</t>
  </si>
  <si>
    <t>c.-</t>
  </si>
  <si>
    <t>Desmontar ptas. de madera de dos hojas</t>
  </si>
  <si>
    <t>d.-</t>
  </si>
  <si>
    <t>Desmontar ptas. De madera en cubs. De baños</t>
  </si>
  <si>
    <t>e.-</t>
  </si>
  <si>
    <t>Desmontar ptas. De tola y hierro de dos hojas</t>
  </si>
  <si>
    <t>f.-</t>
  </si>
  <si>
    <t>Desmonte de inodoros</t>
  </si>
  <si>
    <t>g.-</t>
  </si>
  <si>
    <t>Desmonte de orinales</t>
  </si>
  <si>
    <t>h.-</t>
  </si>
  <si>
    <t>Desmonte de lavamanos</t>
  </si>
  <si>
    <t>i.-</t>
  </si>
  <si>
    <t>Desmontar plafones (incl. Plafón y rieles)</t>
  </si>
  <si>
    <t>j.-</t>
  </si>
  <si>
    <t>Desmontar plafones (incl. Solo Plafon)</t>
  </si>
  <si>
    <t>k.-</t>
  </si>
  <si>
    <t>Demolición de muros de blocks</t>
  </si>
  <si>
    <t>l.-</t>
  </si>
  <si>
    <t>Demolición de cerámica en baños, cocina y mesetas de laboratorios</t>
  </si>
  <si>
    <t>m.-</t>
  </si>
  <si>
    <t xml:space="preserve">Demolición de pisos </t>
  </si>
  <si>
    <t>n.-</t>
  </si>
  <si>
    <t>Demolición de zócalos</t>
  </si>
  <si>
    <t>ñ.-</t>
  </si>
  <si>
    <t>Demolición de hormigón armado en meseta de cocina</t>
  </si>
  <si>
    <t>m3</t>
  </si>
  <si>
    <t>o.-</t>
  </si>
  <si>
    <t>Demolición de hormigón en rampa</t>
  </si>
  <si>
    <t>p.-</t>
  </si>
  <si>
    <t>Demolición de pisos en escalera</t>
  </si>
  <si>
    <t>q.-</t>
  </si>
  <si>
    <t xml:space="preserve">Demolición de fino de techo </t>
  </si>
  <si>
    <t>r.-</t>
  </si>
  <si>
    <t>Eliminación de bajantes pluviales Ø 4"</t>
  </si>
  <si>
    <t>s.-</t>
  </si>
  <si>
    <t>Acarreo y traslado de escombros al lugar de bote</t>
  </si>
  <si>
    <t>t.-</t>
  </si>
  <si>
    <t xml:space="preserve">Bote y recogida de escombros </t>
  </si>
  <si>
    <t>u.-</t>
  </si>
  <si>
    <t>Replanteo</t>
  </si>
  <si>
    <t>pa</t>
  </si>
  <si>
    <t>v.-</t>
  </si>
  <si>
    <t>Fumigación</t>
  </si>
  <si>
    <t>2-</t>
  </si>
  <si>
    <t>MOVIMIENTO DE TIERRA</t>
  </si>
  <si>
    <t>Excavación en caliche a mano para muros nuevos</t>
  </si>
  <si>
    <t>Relleno de reposición</t>
  </si>
  <si>
    <t>Bote de material</t>
  </si>
  <si>
    <t>3.-</t>
  </si>
  <si>
    <t>HORMIGON ARMADO</t>
  </si>
  <si>
    <t>Zapata de muro de 0.15mts (0.45x0.25)mts. Para muros nuevos</t>
  </si>
  <si>
    <t>4.-</t>
  </si>
  <si>
    <t>MUROS DE BLOQUES</t>
  </si>
  <si>
    <t>Suministro y colocación de muros de bloques de 0.15m con Ø 3/8" a 0.80  B.N.P.</t>
  </si>
  <si>
    <t>Suministro y colocación de muros de bloques de 0.15m con Ø 3/8" a 0.80  S.N.P.</t>
  </si>
  <si>
    <t>Suministro y colocación de muros de polivinil en divisiones de baños</t>
  </si>
  <si>
    <t>5.-</t>
  </si>
  <si>
    <t>TERMINACION DE SUPERFICIE</t>
  </si>
  <si>
    <t>Suministro y colocación de pañete interior en muros</t>
  </si>
  <si>
    <t xml:space="preserve">Suministro y colocación de cantos </t>
  </si>
  <si>
    <t>6.-</t>
  </si>
  <si>
    <t>TERMINACIÓN  DE TECHOS</t>
  </si>
  <si>
    <t>Suministro y colocación de Fino de techo en losas horizontales (con mortero de cemento-arena, e=8 cm promedio en pendientes de techos)</t>
  </si>
  <si>
    <t xml:space="preserve">Suministro y colocación de Zabaletas en techo </t>
  </si>
  <si>
    <t>Suministro y colocación de Impermeabilizante acrílico</t>
  </si>
  <si>
    <t>Suministro y colocación de bajante pluvial 3"</t>
  </si>
  <si>
    <t>Suministro y colocación de bajante pluvial 4"</t>
  </si>
  <si>
    <t>Reparación y limpieza de bajante pluvial 4" existentes</t>
  </si>
  <si>
    <t>7.-</t>
  </si>
  <si>
    <t>TERMINACION DE PISOS</t>
  </si>
  <si>
    <t>Suministro y colocación de piso de granito vaciado cristalizado de (1.20x1.20)mts fondo blanco, con perfiles de aluminio en oficinas y áreas sociales</t>
  </si>
  <si>
    <t>Piso de H.A. frotado C/Malla e=0.15 mt en áreas de laboratorios y accesos</t>
  </si>
  <si>
    <t>Suministro y colocación de piso de granito fondo blanco, piedra gris de (0.30 x 0.30)m en baños</t>
  </si>
  <si>
    <t xml:space="preserve">Suministro y colocación de Zócalos vaciado de granito fondo blanco de 1.20mts. </t>
  </si>
  <si>
    <t>8.-</t>
  </si>
  <si>
    <t>PLAFONES</t>
  </si>
  <si>
    <t>Suministro y colocación de  plafón PVC (2" x 2") incl. Plafón y rieles</t>
  </si>
  <si>
    <t>Suministro y colocación de plafón PVC (2" x 2" ) incl. Solo plafón</t>
  </si>
  <si>
    <t>9.-</t>
  </si>
  <si>
    <t>REVESTIMIENTOS</t>
  </si>
  <si>
    <t>Suministro y colocación de cerámica blanca de (0.20 x 0.20) en baños, cocina y mesetas de laboratorios</t>
  </si>
  <si>
    <t>10.-</t>
  </si>
  <si>
    <t>TERMINACION DE COCINA</t>
  </si>
  <si>
    <t>Suministro y colocación de gabinetes de piso en madera Andiroba</t>
  </si>
  <si>
    <t>pl</t>
  </si>
  <si>
    <t>Suministro y colocación de tope de granito natural</t>
  </si>
  <si>
    <t>p2</t>
  </si>
  <si>
    <t>11.-</t>
  </si>
  <si>
    <t>PORTAJE</t>
  </si>
  <si>
    <t>Reparación de puerta de vidrio natural con marco de aluminio blanco (1.60 x 2.10)m, incluye desmontar y montar</t>
  </si>
  <si>
    <t>Suministro y colocación de puerta comercial de aluminio blanco y vidrio claro de 1/4" (1.40x2.20)m dos hojas</t>
  </si>
  <si>
    <t>Suministro y colocación de puerta de cristal flotante con laminado frost  (0.90 x 2.10)m</t>
  </si>
  <si>
    <t>Suministro y colocación de vidrio fijo claro de 1/4" y aluminio</t>
  </si>
  <si>
    <t>Suministro y colocación de puertas de polimetal (1.00 x 2.03)m</t>
  </si>
  <si>
    <t>Suministro y colocación de puertas de polimetal (2.00 x 2.20)m dos hojas</t>
  </si>
  <si>
    <t>Suministro y colocación de puertas de polimetal (1.40 x 2.03)m dos hojas</t>
  </si>
  <si>
    <t>Suministro y colocación de puertas de polimetal (1.00 x 2.15)m</t>
  </si>
  <si>
    <t>Suministro y colocación de puertas de polimetal (1.00 x 2.20)m</t>
  </si>
  <si>
    <t>Suministro y colocación de puertas de polimetal (0.70 x 2.20)m</t>
  </si>
  <si>
    <t>Suministro y colocación de puerta PVC en baños de (0.75 x 1.80)m</t>
  </si>
  <si>
    <t>Suministro y colocación de puerta PVC en baños de (0.95 x 1.80)m para minusválidos</t>
  </si>
  <si>
    <t xml:space="preserve">Suministro y colocación de puertas de barras metálicas </t>
  </si>
  <si>
    <t xml:space="preserve">Suministro y colocación de transon fijo de tola metálica </t>
  </si>
  <si>
    <t xml:space="preserve">Suministro y colocación de celosías de vidrio </t>
  </si>
  <si>
    <t>12.-</t>
  </si>
  <si>
    <t>INSTALACIONES SANITARIAS</t>
  </si>
  <si>
    <t xml:space="preserve">Suministro de inodoro sencillo de dos cuerpos </t>
  </si>
  <si>
    <t>Suministro de lavamanos empotrado incluye mezcladora</t>
  </si>
  <si>
    <t>Suministro de fregadero doble de acero inoxidable incluye mezcladora</t>
  </si>
  <si>
    <t>Suministro de fregadero sencillo de acero inoxidable incluye mezcladora</t>
  </si>
  <si>
    <t xml:space="preserve">Suministro de vertedero revestido incluye desagüe y llave de chorro </t>
  </si>
  <si>
    <t>Suministro y colocación  de columna de agua fría de Ø 1''</t>
  </si>
  <si>
    <t>Suministro y colocación de bajante de descarga Ø 4''</t>
  </si>
  <si>
    <t>Suministro y colocación de ventilación Ø 3''</t>
  </si>
  <si>
    <t>Suministro y colocación de tapón registro Ø 3''</t>
  </si>
  <si>
    <t>Caja de inspección (0.60x0.60x0.75)m</t>
  </si>
  <si>
    <t>Trampa de grasa (0.80x0.80x0.75)m</t>
  </si>
  <si>
    <t>Suministro de dispensador de papel higiénico</t>
  </si>
  <si>
    <t>Suministro de dispensador de jabón liquido</t>
  </si>
  <si>
    <t>Suministro de dispensador de papel toalla</t>
  </si>
  <si>
    <t xml:space="preserve">Tuberías y piezas por aparato </t>
  </si>
  <si>
    <t xml:space="preserve">Mano de obra plomero  </t>
  </si>
  <si>
    <t>Suministro y colocación  de tubería de agua potable Ø 1/2'' PVC</t>
  </si>
  <si>
    <t>Suministro y colocación de tubería de arrastre de Ø 8''</t>
  </si>
  <si>
    <t>Suministro y colocación  de válvula de paso Ø 1/2''</t>
  </si>
  <si>
    <t>13.-</t>
  </si>
  <si>
    <t>PINTURA (DOS MANOS)</t>
  </si>
  <si>
    <t>Raspillado en muros de escalera existente</t>
  </si>
  <si>
    <t>Suministro y aplicación de Pintura acrílica de base en muros nuevos</t>
  </si>
  <si>
    <t>Suministro y aplicación de Pintura acrílica en exterior incluye muros nuevos y existentes</t>
  </si>
  <si>
    <t>Suministro y aplicación de Pintura acrílica en interior incluye muros nuevos y existentes</t>
  </si>
  <si>
    <t>Suministro y aplicación de Pintura mantenimiento en puertas de rejas de hierro y tola</t>
  </si>
  <si>
    <t>Suministro y aplicación de Pintura mantenimiento puertas de madera existentes a pintura (ambos lados)</t>
  </si>
  <si>
    <t>14.-</t>
  </si>
  <si>
    <t>VARIOS GENERALES:</t>
  </si>
  <si>
    <t>Suministro y colocación de tope de granito natural en baño</t>
  </si>
  <si>
    <t>Construcción Rampa en acera frontal</t>
  </si>
  <si>
    <t>b.1</t>
  </si>
  <si>
    <t xml:space="preserve">Excavación para zapata de muros </t>
  </si>
  <si>
    <t>b.2</t>
  </si>
  <si>
    <t>b.3</t>
  </si>
  <si>
    <t>b.4</t>
  </si>
  <si>
    <t>Relleno compactado con material Caliche</t>
  </si>
  <si>
    <t>b.5</t>
  </si>
  <si>
    <t>Zapata de muros (0.45x0.25)mts.</t>
  </si>
  <si>
    <t>b.6</t>
  </si>
  <si>
    <t xml:space="preserve">Piso de H.A. frotado C/Malla e=0.08 mt </t>
  </si>
  <si>
    <t>b.7</t>
  </si>
  <si>
    <t>Muros de blocks de 0.15 con Ø 3/8" a 0.80mts.</t>
  </si>
  <si>
    <t>b.8</t>
  </si>
  <si>
    <t>Pañete liso exterior en muros de blocks</t>
  </si>
  <si>
    <t>b.9</t>
  </si>
  <si>
    <t xml:space="preserve">Escalones de cemento </t>
  </si>
  <si>
    <t>b.10</t>
  </si>
  <si>
    <t xml:space="preserve">Pintura acrílica en muros </t>
  </si>
  <si>
    <t>b.11</t>
  </si>
  <si>
    <t>Baranda de tubo de hierro Ø 2"</t>
  </si>
  <si>
    <t>Construcción Rampa en pasillo frontal</t>
  </si>
  <si>
    <t>c.1</t>
  </si>
  <si>
    <t>c.2</t>
  </si>
  <si>
    <t>Construcción Rampa en pasillo posterior</t>
  </si>
  <si>
    <t>d.1</t>
  </si>
  <si>
    <t>d.2</t>
  </si>
  <si>
    <t>Construcción Rampa en callejón posterior</t>
  </si>
  <si>
    <t>e.1</t>
  </si>
  <si>
    <t>e.2</t>
  </si>
  <si>
    <t xml:space="preserve">Suministro y colocación de Counter en recepción </t>
  </si>
  <si>
    <t>SUB TOTAL  PRIMER NIVEL</t>
  </si>
  <si>
    <t>III.-</t>
  </si>
  <si>
    <t>SEGUNDO  NIVEL</t>
  </si>
  <si>
    <t>Desmontar puertas de madera en cubiculos de baños</t>
  </si>
  <si>
    <t>g,-</t>
  </si>
  <si>
    <t>2.-</t>
  </si>
  <si>
    <t>MUROS</t>
  </si>
  <si>
    <t>Suministro y colocación de divisiones de paneles laminados con estructuras de aluminio (Sheetrock)</t>
  </si>
  <si>
    <t>Suministro y colocación de bajante pluvial 3" (Dos niveles)</t>
  </si>
  <si>
    <t>Reparación y limpieza de bajante pluvial 3" (Dos niveles)</t>
  </si>
  <si>
    <t>TERMINACION DE PISOS:</t>
  </si>
  <si>
    <t xml:space="preserve">Suministro y colocación de piso de granito fondo blanco, piedra gris de (0.30 x 0.30)m </t>
  </si>
  <si>
    <t xml:space="preserve">Suministro y colocación de Zócalos de granito fondo blanco de (0.30)m </t>
  </si>
  <si>
    <t>PLAFONES:</t>
  </si>
  <si>
    <t>REVESTIMIENTOS:</t>
  </si>
  <si>
    <t>Suministro y colocación de Revestimiento de cerámica de (0.20 x 0.20)m en Paredes de baños H=1.60 mts.</t>
  </si>
  <si>
    <t>PORTAJE:</t>
  </si>
  <si>
    <t>Suministro y colocación de puertas de polimetal (0.80 x 2.10) en baños</t>
  </si>
  <si>
    <t>INSTALACIONES SANITARIA</t>
  </si>
  <si>
    <t>Suministro de inodoros blanco completos</t>
  </si>
  <si>
    <t>Suministro de lavamanos de pared con mezcladora</t>
  </si>
  <si>
    <t>Suministro y colocación de columna de agua fría Ø 1"</t>
  </si>
  <si>
    <t>Suministro y colocación de bajante de descarga 4"</t>
  </si>
  <si>
    <t>Suministro y colocación de ventilación de 3"</t>
  </si>
  <si>
    <t>Tuberías y piezas por aparatos</t>
  </si>
  <si>
    <t>Mano de obra general plomería</t>
  </si>
  <si>
    <t>Raspillado en muros interiores, exteriores y techos</t>
  </si>
  <si>
    <t>Suministro y aplicación de Pintura acrílica en techos</t>
  </si>
  <si>
    <t>Suministro y aplicación de Pintura acrílica en exterior</t>
  </si>
  <si>
    <t>Suministro y aplicación de Pintura acrílica en interior</t>
  </si>
  <si>
    <t>SUB TOTAL SEGUNDO NIVEL</t>
  </si>
  <si>
    <t>V.-</t>
  </si>
  <si>
    <t>DESARENADOR (2.65x1.00x1.60)m</t>
  </si>
  <si>
    <t>p.a</t>
  </si>
  <si>
    <t>Excavación en caliche a mano</t>
  </si>
  <si>
    <t>Losa de fondo (e=0.15)m</t>
  </si>
  <si>
    <t>Losa de techo (e=0.10)m</t>
  </si>
  <si>
    <t>Viga (0.15x0.20)mts.</t>
  </si>
  <si>
    <t>Hormigón ciclópeo en losa de fondo</t>
  </si>
  <si>
    <t>Suministro y colocación de muros de bloques de 0.15m con Ø 3/8" a 0.20m</t>
  </si>
  <si>
    <t>Suministro y colocación de pañete pulido en muros y losa de fondo</t>
  </si>
  <si>
    <t>Suministro y colocación de zabaletas</t>
  </si>
  <si>
    <t>Suministro y colocación de fino en losa superior</t>
  </si>
  <si>
    <t>VARIOS</t>
  </si>
  <si>
    <t>Tapas metálicas (D=0.60)m</t>
  </si>
  <si>
    <t>Rejilla metálica</t>
  </si>
  <si>
    <t>Escalera de hierro (2 uds)</t>
  </si>
  <si>
    <t>Tuberías y piezas</t>
  </si>
  <si>
    <t>SUB TOTAL DESARENADOR</t>
  </si>
  <si>
    <t>IV.-</t>
  </si>
  <si>
    <t>ESTRUCTURA METALICA</t>
  </si>
  <si>
    <t>Preparación preliminar para colocacion estructura metálica en entrada</t>
  </si>
  <si>
    <t>Demolición de antepecho</t>
  </si>
  <si>
    <t>Excavación zapata de pedestal</t>
  </si>
  <si>
    <t>Zapata Z1 de pedestal (1.00x1.00x0.40)m. (2 uds)</t>
  </si>
  <si>
    <t>Pedestal en hormigón armado de (0.50x0.50x0.50)m. (2 uds)</t>
  </si>
  <si>
    <t>Viga en hormigón armado de (0.15x0.20)m apoyo de antepecho</t>
  </si>
  <si>
    <t xml:space="preserve">Suministro y colocación de antepecho de block 6" (incluye </t>
  </si>
  <si>
    <t>Suministro y colocación de fraguache</t>
  </si>
  <si>
    <t>Suministro y colocación en superficie de hormigón (vigas)</t>
  </si>
  <si>
    <t>Techo de Entrada</t>
  </si>
  <si>
    <t>Conexión Placa Base W8x35 Plano (4) ver Detalle (4)</t>
  </si>
  <si>
    <t>Conexión EndTab W8x35 - W8x28 Plano (4) ver Detalle (8)</t>
  </si>
  <si>
    <t>Conexión HSS 2-1/2X1-1/2X1/4 - HSS3X3X1/4 Plano (4) ver Detalle (9)</t>
  </si>
  <si>
    <t>Conexión HSS3X3X1/4 - W8x28 Plano (4) ver Detalle (10)</t>
  </si>
  <si>
    <t>Conexión HSS3X3X1/4 - Col. W8x35 Plano (4) ver Detalle (13)</t>
  </si>
  <si>
    <t>Conexión HSS3X3X1/4 - Viga Hormigón Plano (4) ver Detalle (16)</t>
  </si>
  <si>
    <t>Columna W8X35 de 4.60 m + Conexión Placa Base W8X35 Plano (4) ver Detalle (4) ( incluye Fabricación &amp; Pintura de Taller)</t>
  </si>
  <si>
    <t>Viga W8X28 de 8.85 m + Conexión EndTab W8x35 - W8x28 Plano (4) ver Detalle (8) ( incluye Fabricación &amp; Pintura de Taller)</t>
  </si>
  <si>
    <t>Larguero HSS3X3X1/4 de 2.10 m + Conexión HSS3X3X1/4 - Col. W8x35 Plano (4) ver Detalle (13) ( incluye Fabricación &amp; Pintura de Taller)</t>
  </si>
  <si>
    <t>Larguero HSS3X3X1/4 de 2.10 m + Conexión HSS3X3X1/4 - W8x28 Plano (4) ver Detalle (10) ( incluye Fabricación &amp; Pintura de Taller)</t>
  </si>
  <si>
    <t>Larguero HSS3X3X1/4 de 2.50 m + Conexión HSS3X3X1/4 - Col. W8x35 Plano (4) ver Detalle (13) ( incluye Fabricación &amp; Pintura de Taller)</t>
  </si>
  <si>
    <t>Larguero HSS3X3X1/4 de 2.50 m + Conexión HSS3X3X1/4 - W8x28 Plano (4) ver Detalle (10) ( incluye Fabricación &amp; Pintura de Taller)</t>
  </si>
  <si>
    <t>Larguero HSS3X3X1/4 de 4.82 m + Conexión HSS3X3X1/4 - Viga Hormigón Plano (4) ver Detalle (16) ( incluye Fabricación &amp; Pintura de Taller)</t>
  </si>
  <si>
    <t>Correa HSS2-1/2X1-1/2X1/4 de 9.45 m + Conexión HSS2-1/2X1-1/2X1/4 - HSS3X3X1/4 Plano (4) ver Detalle (9) ( incluye Fabricación &amp; Pintura de Taller)</t>
  </si>
  <si>
    <t>Techo Área de Descarga y Oficinas</t>
  </si>
  <si>
    <t>Unión Correa a Tubular Plano (3) ver Detalle (5)</t>
  </si>
  <si>
    <t>Conexión Escudera en entrada Principal Plano (3) ver Detalle (9)</t>
  </si>
  <si>
    <t>Conexión HSS a Cols (ESQS) Plano (3) ver Detalle (13)</t>
  </si>
  <si>
    <t>Conexión HSS a Cols (Centrales) Plano (3) ver Detalle (14)</t>
  </si>
  <si>
    <t>Sección D-D' Plano (3) ver Detalle (15)</t>
  </si>
  <si>
    <t>Placa a Viga 15x30 Plano (3) ver Detalle (16)</t>
  </si>
  <si>
    <t>Travesaño HSS4X4X1/2 de 2.55 m + Conexión HSS a Cols (Esqs) Plano (3) ver Detalle (13) (incluye Fabricación &amp; Pintura de Taller)</t>
  </si>
  <si>
    <t>Travesaño HSS4X4X1/2 de 11.14 m + Conexión HSS a Cols (Esqs) Plano (3) ver Detalle (13) (incluye Fabricación &amp; Pintura de Taller)</t>
  </si>
  <si>
    <t>Travesaño HSS4X4X1/2 de 4.08 m + Conexión HSS a Cols (Esqs) Plano (3) ver Detalle (13) (incluye Fabricación &amp; Pintura de Taller)</t>
  </si>
  <si>
    <t>Travesaño HSS4X4X1/2 de 17.40 m + Conexión HSS a Cols (Esqs) Plano (3) ver Detalle (13) ( incluye Fabricación &amp; Pintura de Taller)</t>
  </si>
  <si>
    <t>Travesaño HSS4X4X1/2 de 1.90 m + Conexión HSS a Cols (Esqs) Plano (3) ver Detalle (13) ( incluye Fabricación &amp; Pintura de Taller)</t>
  </si>
  <si>
    <t>Tijerilla HSS4X4X1/2 y 12.90 m  ( incluye Fabricación &amp; Pintura de Taller)</t>
  </si>
  <si>
    <t>Entrada Principal HSS4X4X1/2 y HSS2X2X1/4 y Cubierta con Policarbonato Acrílico Transparente ( incluye Fabricación &amp; Pintura de Taller)</t>
  </si>
  <si>
    <t>Cubierta Perfil Z 6'' x 1/16 Galvanizada de 2.55 m (incluye Fabricación &amp; Pintura de Taller)</t>
  </si>
  <si>
    <t>Cubierta Perfil Z 6'' x 1/16 Galvanizada y 11.14 m  ( incluye Fabricación &amp; Pintura de Taller)</t>
  </si>
  <si>
    <t>Cubierta Perfil Z 6'' x 1/16 Galvanizada y 4.08 m (incluye Fabricación &amp; Pintura de Taller)</t>
  </si>
  <si>
    <t>Cubierta con Policarbonato Acrílico Transparente</t>
  </si>
  <si>
    <t>Flashing en Junta con  Cubrefalta de 42'' des. Natural</t>
  </si>
  <si>
    <t>Viga VA1 (0.15 x 0.30 x 11.09)m - f'c 210 kg/cm2 @ 28d - As 4 Ø1/2''- Est Ø 3/8'' @ 0.20 m AD</t>
  </si>
  <si>
    <t xml:space="preserve">SUB-TOTAL  ESTRUCTURA METALICA </t>
  </si>
  <si>
    <t>VI.-</t>
  </si>
  <si>
    <t xml:space="preserve">INSTALACION ELECTRICA </t>
  </si>
  <si>
    <t>a .-</t>
  </si>
  <si>
    <t xml:space="preserve">S/C Salidas de iluminación en techo (solo alambrar) </t>
  </si>
  <si>
    <t>b .-</t>
  </si>
  <si>
    <t xml:space="preserve">S/C Salidas de iluminación EMT de pared </t>
  </si>
  <si>
    <t>c .-</t>
  </si>
  <si>
    <t xml:space="preserve">S/C Salidas de interruptores sencillos </t>
  </si>
  <si>
    <t>d .-</t>
  </si>
  <si>
    <t xml:space="preserve">S/C Salidas de interruptores dobles </t>
  </si>
  <si>
    <t>e .-</t>
  </si>
  <si>
    <t>S/C Salidas de interruptores tres-vías</t>
  </si>
  <si>
    <t>f .-</t>
  </si>
  <si>
    <t>S/C Salidas de tomacorrientes 120V dobles aterrizado y polarizado</t>
  </si>
  <si>
    <t>g .-</t>
  </si>
  <si>
    <t>S/C Salidas de tomacorrientes 120V-UPS dobles aterrizado y polarizado</t>
  </si>
  <si>
    <t>h .-</t>
  </si>
  <si>
    <t>S/C Salidas de tomacorrientes 220V dobles aterrizado y polarizado</t>
  </si>
  <si>
    <t>i .-</t>
  </si>
  <si>
    <t>S/C Salidas de Datas</t>
  </si>
  <si>
    <t>j .-</t>
  </si>
  <si>
    <t>S/C de Lámparas fluorescentes 2' x 4', 3T-32W, tipo plafón</t>
  </si>
  <si>
    <t>k .-</t>
  </si>
  <si>
    <t>S/C de Lámparas  Reflector LED 100Watts,  uso exterior</t>
  </si>
  <si>
    <t>l .-</t>
  </si>
  <si>
    <t xml:space="preserve">S/C de Lámparas  Aplique de pared, vandálicas </t>
  </si>
  <si>
    <t>m .-</t>
  </si>
  <si>
    <t xml:space="preserve">S/C de un Aire Acondicionado de 1.0 Tons, Inverter </t>
  </si>
  <si>
    <t>n .-</t>
  </si>
  <si>
    <t xml:space="preserve">S/C de un Aire Acondicionado de 1.5 Tons, Inverter </t>
  </si>
  <si>
    <t>ñ .-</t>
  </si>
  <si>
    <t xml:space="preserve">S/C de un Aire Acondicionado de 2.0 Tons, Inverter </t>
  </si>
  <si>
    <t>o .-</t>
  </si>
  <si>
    <t xml:space="preserve">S/C de un Aire Acondicionado de 4.0 Tons, Inverter </t>
  </si>
  <si>
    <t>p .-</t>
  </si>
  <si>
    <t xml:space="preserve">S/C de un Aire Acondicionado de 5.0 Tons, Inverter </t>
  </si>
  <si>
    <t xml:space="preserve">S/C Salidas de iluminación en techo </t>
  </si>
  <si>
    <t>S/C Salidas de interruptores dobles</t>
  </si>
  <si>
    <t xml:space="preserve">S/C de un Aire Acondicionado de 3.0 Tons, Inverter </t>
  </si>
  <si>
    <t>PANELES Y ALIMENTADORES</t>
  </si>
  <si>
    <t>Suministro y Colocación de PANEL PA formado por: TLM 20-42C, Trifásico, 200 Amp, 40- Breaker THQL 20A/1P, 1- Breaker THQL 20A/2P</t>
  </si>
  <si>
    <t>Suministro y Colocación de Alimentador desde Panel Board General a PA  formado por: 3C-THW  #2 (P) 1 C-THW  #4 (N) 1C-THW  #8 (T) en ducto Ø  1 1/2" P.V.C. SDR-26 (distancia asumida, confirmar en obra)</t>
  </si>
  <si>
    <t>Suministro y Colocación de  PANEL PB  formado por: TLM 20-30C, Trifásico, 200 Amp, 1- Breaker THQL 80A/2P, 3- Breaker THQL 60A/2P,  1- Breaker THQL 40A/2P, 4- Breaker THQL 30A/2P, 3- Breaker THQL 20A/2P</t>
  </si>
  <si>
    <t>Suministro y Colocación de Alimentador desde Panel Board General a PA2  formado por: 3C-THW  #3/0 (P) 1 C-THW  #1/0 (N) 1C-THW  #2 (T) en ducto Ø  1 1/2" P.V.C. SDR-26 (distancia asumida, confirmar en obra)</t>
  </si>
  <si>
    <t xml:space="preserve">Suministro y Colocación de Alimentador desde Panel PB a Unidades de A/A de 5.0 Tons formado por: 2C-THW  #2 (P) 1C-THW  #14 (T) en ducto Ø  3/4" P.V.C. SDR-26 </t>
  </si>
  <si>
    <t xml:space="preserve">Suministro y Colocación de Alimentador desde Panel PB a una Unidad de A/A de 4.0 Tons formado por: 2C-THW  #6   (P) 1C-THW  #14 (T)   en ducto Ø  3/4" P.V.C. SDR-26 </t>
  </si>
  <si>
    <t>Suministro y Colocación de Alimentador desde Panel PB a una Unidad de A/A de 3.0 Tons formado por: 2C-THW  #6   (P) 1C-THW  #14 (T)   en ducto Ø  3/4" P.V.C. SDR-27</t>
  </si>
  <si>
    <t xml:space="preserve">Suministro y Colocación de Alimentador desde Panel PB a  una Unidad de A/A de 2.0 Tons formado por: 2C-THW  #10   (P) 1C-THW  #14 (T)   en ducto Ø  3/4" P.V.C. SDR-26 </t>
  </si>
  <si>
    <t xml:space="preserve">Suministro y Colocación de Alimentador desde Panel PB a tres Unidades de A/A de 1.5 Tons formado por: 2C-THW  #12   (P) 1C-THW  #14 (T)   en ducto Ø  3/4" P.V.C. SDR-26 </t>
  </si>
  <si>
    <t>Suministro y Colocación de Alimentador desde Panel PB a tres Unidades de A/A de 1.0 Tons formado por: 2C-THW  #12   (P) 1C-THW  #14 (T)   en ducto Ø  3/4" P.V.C. SDR-27</t>
  </si>
  <si>
    <t xml:space="preserve">SUB-TOTAL  INSTALACION ELECTRICA </t>
  </si>
  <si>
    <t>RESUMEN</t>
  </si>
  <si>
    <t>SUB-TOTAL PRELIMINAR GENERAL</t>
  </si>
  <si>
    <t>SUB-TOTAL PRIMER NIVEL</t>
  </si>
  <si>
    <t>SUB-TOTAL SEGUNDO NIVEL</t>
  </si>
  <si>
    <t>SUB-TOTAL DESARENADOR</t>
  </si>
  <si>
    <t>SUB-TOTAL RESUMEN</t>
  </si>
  <si>
    <t xml:space="preserve"> LIMPIEZA CONTINUA Y FINAL </t>
  </si>
  <si>
    <t>Limpieza continua y  final</t>
  </si>
  <si>
    <t xml:space="preserve">SUB-TOTAL  LIMPIEZA CONTINUA Y FINAL </t>
  </si>
  <si>
    <t>SUB-TOTAL GENERAL</t>
  </si>
  <si>
    <t>GASTOS  INDIRECTOS</t>
  </si>
  <si>
    <t>DIRECCION  TECNICA</t>
  </si>
  <si>
    <t>INSPECCION  Y SUPERVISION  DE  OBRAS</t>
  </si>
  <si>
    <t>IMPREVISTOS</t>
  </si>
  <si>
    <t xml:space="preserve">SEGUROS Y FIANZAS </t>
  </si>
  <si>
    <t>GASTOS ADMINISTRATIVOS</t>
  </si>
  <si>
    <t xml:space="preserve">TRANSPORTE </t>
  </si>
  <si>
    <t>LEY -686 (Ley de Pensiones y Jubilaciones a los Trabajadores Sindicalizados del Área de la Construcción y todas sus Ramas Afines).</t>
  </si>
  <si>
    <t xml:space="preserve">CODIA </t>
  </si>
  <si>
    <t xml:space="preserve">ITBIS ( 18% de la Dirección Técnica ) </t>
  </si>
  <si>
    <t>SUB-TOTAL GASTOS  INDIRECTOS</t>
  </si>
  <si>
    <t xml:space="preserve">TOTAL GENERAL </t>
  </si>
  <si>
    <t>NOTAS:</t>
  </si>
  <si>
    <t>a)</t>
  </si>
  <si>
    <t>Presupuesto preparado de acuerdo a volantes No.674 - 18 d/f  29/06/ 2018 de la Dirección General  de Edificaciones del MOPC.-</t>
  </si>
  <si>
    <t>b)</t>
  </si>
  <si>
    <t>Los volúmenes de este presupuesto serán pagados de acuerdo a levantamiento en obra y a las cubicaciones realizadas por el la supervisión y aprobada por el MOPC.-</t>
  </si>
  <si>
    <t>c)</t>
  </si>
  <si>
    <t>Los planos pueden variar en obra previa verificación y autorización del supervisor.-</t>
  </si>
  <si>
    <t>d)</t>
  </si>
  <si>
    <t>Los precios alzados (P.A.) y todos los precios serán pagados en las cubicaciones mediante desglose de partidas previa autorización del MOPC.-</t>
  </si>
  <si>
    <t>e)</t>
  </si>
  <si>
    <t xml:space="preserve"> La partida de Inspección y Supervisión de Obras pertenece al MOPC.-</t>
  </si>
  <si>
    <t>f)</t>
  </si>
  <si>
    <t xml:space="preserve"> La partida de Imprevistos solo podrá ser utilizada previa autorización del MOPC.-</t>
  </si>
  <si>
    <t>Santo Domingo, D. N.</t>
  </si>
  <si>
    <t>29 de junio de 2018</t>
  </si>
  <si>
    <t>ml/ms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</si>
</sst>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00"/>
    <numFmt numFmtId="167" formatCode="[$$-409]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indexed="8"/>
      <name val="Helvetica Neue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6" fillId="0" borderId="0" applyNumberFormat="0" applyFill="0" applyBorder="0" applyProtection="0">
      <alignment vertical="top" wrapText="1"/>
    </xf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" fontId="10" fillId="0" borderId="0" applyNumberFormat="0"/>
    <xf numFmtId="0" fontId="1" fillId="0" borderId="0"/>
    <xf numFmtId="0" fontId="10" fillId="0" borderId="0"/>
    <xf numFmtId="167" fontId="9" fillId="0" borderId="0"/>
    <xf numFmtId="0" fontId="10" fillId="0" borderId="0"/>
  </cellStyleXfs>
  <cellXfs count="158">
    <xf numFmtId="0" fontId="0" fillId="0" borderId="0" xfId="0"/>
    <xf numFmtId="43" fontId="2" fillId="0" borderId="0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43" fontId="3" fillId="0" borderId="0" xfId="1" applyFont="1" applyFill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4" fontId="2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4" fontId="3" fillId="0" borderId="0" xfId="6" applyNumberFormat="1" applyFont="1" applyFill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vertical="center"/>
    </xf>
    <xf numFmtId="4" fontId="3" fillId="0" borderId="0" xfId="6" applyNumberFormat="1" applyFont="1" applyFill="1" applyAlignment="1">
      <alignment vertical="center"/>
    </xf>
    <xf numFmtId="4" fontId="2" fillId="0" borderId="0" xfId="6" applyNumberFormat="1" applyFont="1" applyFill="1" applyAlignment="1">
      <alignment vertical="center" wrapText="1"/>
    </xf>
    <xf numFmtId="43" fontId="2" fillId="0" borderId="0" xfId="1" applyFont="1" applyFill="1" applyAlignment="1">
      <alignment vertical="center" wrapText="1"/>
    </xf>
    <xf numFmtId="43" fontId="2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6" applyFont="1" applyFill="1" applyBorder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0" fontId="3" fillId="0" borderId="0" xfId="6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0" borderId="0" xfId="3" applyFont="1" applyFill="1" applyBorder="1" applyAlignment="1">
      <alignment vertical="center" wrapText="1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4" fontId="3" fillId="0" borderId="0" xfId="6" applyNumberFormat="1" applyFont="1" applyFill="1" applyAlignment="1">
      <alignment vertical="center" wrapText="1"/>
    </xf>
    <xf numFmtId="43" fontId="3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" fontId="3" fillId="0" borderId="0" xfId="7" applyNumberFormat="1" applyFont="1" applyFill="1" applyBorder="1" applyAlignment="1">
      <alignment vertical="center"/>
    </xf>
    <xf numFmtId="0" fontId="3" fillId="0" borderId="0" xfId="7" applyFont="1" applyFill="1" applyAlignment="1">
      <alignment vertical="center"/>
    </xf>
    <xf numFmtId="0" fontId="5" fillId="0" borderId="0" xfId="0" applyFont="1" applyFill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3" fontId="3" fillId="0" borderId="0" xfId="1" applyFont="1" applyFill="1" applyAlignment="1">
      <alignment vertical="center" wrapText="1"/>
    </xf>
    <xf numFmtId="43" fontId="3" fillId="0" borderId="0" xfId="1" applyFont="1" applyFill="1" applyAlignment="1">
      <alignment horizontal="center" vertical="center" wrapText="1"/>
    </xf>
    <xf numFmtId="0" fontId="2" fillId="0" borderId="0" xfId="6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horizontal="center"/>
    </xf>
    <xf numFmtId="43" fontId="2" fillId="0" borderId="0" xfId="1" applyFont="1" applyFill="1" applyAlignment="1"/>
    <xf numFmtId="43" fontId="2" fillId="0" borderId="0" xfId="1" applyFont="1" applyFill="1" applyBorder="1" applyAlignment="1"/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vertical="center" wrapText="1"/>
    </xf>
    <xf numFmtId="0" fontId="7" fillId="0" borderId="0" xfId="9" applyFont="1" applyAlignment="1">
      <alignment horizontal="left" vertical="center" wrapText="1"/>
    </xf>
    <xf numFmtId="165" fontId="7" fillId="0" borderId="0" xfId="9" applyNumberFormat="1" applyFont="1" applyAlignment="1">
      <alignment horizontal="center" vertical="center" wrapText="1"/>
    </xf>
    <xf numFmtId="0" fontId="7" fillId="0" borderId="0" xfId="9" applyFont="1" applyAlignment="1">
      <alignment horizontal="center" vertical="center" wrapText="1"/>
    </xf>
    <xf numFmtId="164" fontId="7" fillId="0" borderId="0" xfId="10" applyFont="1" applyAlignment="1">
      <alignment horizontal="center" vertical="center" wrapText="1"/>
    </xf>
    <xf numFmtId="0" fontId="8" fillId="0" borderId="0" xfId="9" applyFont="1" applyAlignment="1">
      <alignment horizontal="left" vertical="center" wrapText="1"/>
    </xf>
    <xf numFmtId="0" fontId="8" fillId="0" borderId="0" xfId="9" applyFont="1" applyAlignment="1">
      <alignment vertical="center" wrapText="1"/>
    </xf>
    <xf numFmtId="43" fontId="8" fillId="0" borderId="0" xfId="1" applyFont="1" applyAlignment="1">
      <alignment horizontal="center" wrapText="1"/>
    </xf>
    <xf numFmtId="43" fontId="8" fillId="0" borderId="0" xfId="1" applyFont="1" applyAlignment="1">
      <alignment wrapText="1"/>
    </xf>
    <xf numFmtId="0" fontId="8" fillId="0" borderId="0" xfId="9" applyFont="1" applyAlignment="1">
      <alignment vertical="top" wrapText="1"/>
    </xf>
    <xf numFmtId="43" fontId="7" fillId="0" borderId="0" xfId="9" applyNumberFormat="1" applyFont="1" applyAlignment="1">
      <alignment horizontal="center" vertical="center" wrapText="1"/>
    </xf>
    <xf numFmtId="0" fontId="8" fillId="0" borderId="0" xfId="9" applyFont="1" applyAlignment="1">
      <alignment vertical="center"/>
    </xf>
    <xf numFmtId="43" fontId="8" fillId="0" borderId="0" xfId="1" applyFont="1" applyAlignment="1">
      <alignment horizontal="center"/>
    </xf>
    <xf numFmtId="43" fontId="8" fillId="0" borderId="0" xfId="1" applyFont="1" applyAlignment="1"/>
    <xf numFmtId="0" fontId="8" fillId="0" borderId="0" xfId="9" applyFont="1" applyAlignment="1">
      <alignment vertical="top"/>
    </xf>
    <xf numFmtId="164" fontId="7" fillId="0" borderId="0" xfId="9" applyNumberFormat="1" applyFont="1" applyAlignment="1">
      <alignment wrapText="1"/>
    </xf>
    <xf numFmtId="0" fontId="8" fillId="0" borderId="0" xfId="9" applyFont="1" applyAlignment="1">
      <alignment horizontal="center" vertical="center" wrapText="1"/>
    </xf>
    <xf numFmtId="164" fontId="8" fillId="0" borderId="0" xfId="10" applyFont="1" applyAlignment="1">
      <alignment horizontal="center" wrapText="1"/>
    </xf>
    <xf numFmtId="0" fontId="8" fillId="0" borderId="0" xfId="9" applyFont="1" applyAlignment="1">
      <alignment horizontal="center" vertical="top" wrapText="1"/>
    </xf>
    <xf numFmtId="164" fontId="8" fillId="0" borderId="0" xfId="10" applyFont="1" applyAlignment="1">
      <alignment wrapText="1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43" fontId="3" fillId="0" borderId="0" xfId="1" applyFont="1" applyFill="1" applyAlignment="1"/>
    <xf numFmtId="4" fontId="3" fillId="0" borderId="0" xfId="0" applyNumberFormat="1" applyFont="1" applyFill="1" applyAlignment="1"/>
    <xf numFmtId="0" fontId="5" fillId="0" borderId="0" xfId="0" applyFont="1" applyFill="1"/>
    <xf numFmtId="43" fontId="5" fillId="0" borderId="0" xfId="0" applyNumberFormat="1" applyFont="1" applyFill="1" applyAlignment="1">
      <alignment horizontal="center"/>
    </xf>
    <xf numFmtId="0" fontId="5" fillId="0" borderId="0" xfId="0" applyFont="1"/>
    <xf numFmtId="0" fontId="3" fillId="0" borderId="0" xfId="0" applyFont="1" applyFill="1" applyAlignment="1">
      <alignment vertical="justify"/>
    </xf>
    <xf numFmtId="4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43" fontId="2" fillId="0" borderId="0" xfId="1" applyFont="1" applyFill="1" applyAlignment="1">
      <alignment horizontal="right"/>
    </xf>
    <xf numFmtId="4" fontId="5" fillId="0" borderId="0" xfId="0" applyNumberFormat="1" applyFont="1" applyFill="1"/>
    <xf numFmtId="0" fontId="3" fillId="0" borderId="0" xfId="0" applyFont="1" applyFill="1" applyAlignment="1">
      <alignment vertical="top"/>
    </xf>
    <xf numFmtId="43" fontId="3" fillId="0" borderId="0" xfId="1" applyFont="1" applyFill="1" applyAlignment="1">
      <alignment vertical="top"/>
    </xf>
    <xf numFmtId="4" fontId="3" fillId="0" borderId="0" xfId="0" applyNumberFormat="1" applyFont="1" applyFill="1" applyAlignment="1">
      <alignment horizontal="center" vertical="top"/>
    </xf>
    <xf numFmtId="43" fontId="3" fillId="0" borderId="0" xfId="1" applyFont="1" applyFill="1" applyAlignment="1">
      <alignment horizontal="right" vertical="top"/>
    </xf>
    <xf numFmtId="43" fontId="5" fillId="0" borderId="0" xfId="0" applyNumberFormat="1" applyFont="1" applyAlignment="1">
      <alignment horizontal="center"/>
    </xf>
    <xf numFmtId="43" fontId="3" fillId="0" borderId="0" xfId="1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43" fontId="5" fillId="0" borderId="0" xfId="1" applyFont="1" applyFill="1"/>
    <xf numFmtId="0" fontId="5" fillId="0" borderId="0" xfId="0" applyFont="1" applyFill="1" applyAlignment="1">
      <alignment vertical="center" wrapText="1"/>
    </xf>
    <xf numFmtId="43" fontId="3" fillId="0" borderId="0" xfId="1" applyFont="1" applyFill="1" applyAlignment="1">
      <alignment horizontal="center"/>
    </xf>
    <xf numFmtId="0" fontId="5" fillId="0" borderId="0" xfId="0" applyFont="1" applyFill="1" applyAlignment="1">
      <alignment vertical="top" wrapText="1"/>
    </xf>
    <xf numFmtId="4" fontId="2" fillId="0" borderId="0" xfId="11" applyNumberFormat="1" applyFont="1" applyFill="1" applyAlignment="1">
      <alignment horizontal="right"/>
    </xf>
    <xf numFmtId="43" fontId="5" fillId="0" borderId="0" xfId="1" applyFont="1" applyFill="1" applyAlignment="1"/>
    <xf numFmtId="43" fontId="3" fillId="0" borderId="0" xfId="1" applyFont="1" applyFill="1" applyAlignment="1">
      <alignment horizontal="center" vertical="top"/>
    </xf>
    <xf numFmtId="43" fontId="3" fillId="0" borderId="0" xfId="1" applyFont="1" applyFill="1" applyAlignment="1">
      <alignment horizontal="right" vertical="center"/>
    </xf>
    <xf numFmtId="165" fontId="2" fillId="0" borderId="0" xfId="12" applyNumberFormat="1" applyFont="1" applyFill="1" applyBorder="1" applyAlignment="1">
      <alignment horizontal="center" vertical="center" wrapText="1"/>
    </xf>
    <xf numFmtId="0" fontId="2" fillId="0" borderId="0" xfId="12" applyFont="1" applyFill="1" applyBorder="1" applyAlignment="1">
      <alignment vertical="center" wrapText="1"/>
    </xf>
    <xf numFmtId="43" fontId="3" fillId="0" borderId="0" xfId="1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vertical="center" wrapText="1"/>
    </xf>
    <xf numFmtId="43" fontId="2" fillId="0" borderId="0" xfId="1" applyFont="1" applyFill="1" applyBorder="1" applyAlignment="1">
      <alignment vertical="center" wrapText="1"/>
    </xf>
    <xf numFmtId="165" fontId="3" fillId="0" borderId="0" xfId="12" applyNumberFormat="1" applyFont="1" applyFill="1" applyBorder="1" applyAlignment="1">
      <alignment horizontal="center" vertical="center" wrapText="1"/>
    </xf>
    <xf numFmtId="0" fontId="3" fillId="0" borderId="0" xfId="12" applyFont="1" applyFill="1" applyBorder="1" applyAlignment="1">
      <alignment vertical="center" wrapText="1"/>
    </xf>
    <xf numFmtId="10" fontId="3" fillId="0" borderId="0" xfId="2" applyNumberFormat="1" applyFont="1" applyFill="1" applyAlignment="1">
      <alignment vertical="center"/>
    </xf>
    <xf numFmtId="4" fontId="2" fillId="0" borderId="0" xfId="11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2" fillId="0" borderId="0" xfId="13" applyNumberFormat="1" applyFont="1" applyFill="1" applyAlignment="1">
      <alignment vertical="center"/>
    </xf>
    <xf numFmtId="4" fontId="3" fillId="0" borderId="0" xfId="13" applyFont="1" applyFill="1" applyAlignment="1">
      <alignment vertical="center"/>
    </xf>
    <xf numFmtId="4" fontId="3" fillId="0" borderId="0" xfId="14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6" fontId="2" fillId="0" borderId="0" xfId="13" applyNumberFormat="1" applyFont="1" applyFill="1" applyAlignment="1">
      <alignment horizontal="center" vertical="center"/>
    </xf>
    <xf numFmtId="0" fontId="2" fillId="0" borderId="0" xfId="15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0" fontId="3" fillId="0" borderId="0" xfId="13" applyNumberFormat="1" applyFont="1" applyFill="1" applyBorder="1" applyAlignment="1">
      <alignment horizontal="center" vertical="center"/>
    </xf>
    <xf numFmtId="166" fontId="3" fillId="0" borderId="0" xfId="13" applyNumberFormat="1" applyFont="1" applyFill="1" applyAlignment="1">
      <alignment horizontal="center" vertical="center"/>
    </xf>
    <xf numFmtId="0" fontId="3" fillId="0" borderId="0" xfId="13" applyNumberFormat="1" applyFont="1" applyFill="1" applyAlignment="1">
      <alignment horizontal="center" vertical="center"/>
    </xf>
    <xf numFmtId="0" fontId="3" fillId="0" borderId="0" xfId="13" applyNumberFormat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0" fontId="3" fillId="0" borderId="0" xfId="17" applyFont="1" applyFill="1" applyAlignment="1">
      <alignment horizontal="center" vertical="center"/>
    </xf>
    <xf numFmtId="0" fontId="3" fillId="0" borderId="0" xfId="17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" fontId="3" fillId="0" borderId="0" xfId="6" applyNumberFormat="1" applyFont="1" applyFill="1" applyAlignment="1">
      <alignment vertical="center" wrapText="1"/>
    </xf>
    <xf numFmtId="0" fontId="3" fillId="0" borderId="0" xfId="13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" fontId="2" fillId="0" borderId="0" xfId="6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</cellXfs>
  <cellStyles count="18">
    <cellStyle name="Millares" xfId="1" builtinId="3"/>
    <cellStyle name="Millares 24" xfId="10"/>
    <cellStyle name="Millares 3 2 2" xfId="11"/>
    <cellStyle name="Normal" xfId="0" builtinId="0"/>
    <cellStyle name="Normal 13 2 2" xfId="5"/>
    <cellStyle name="Normal 14" xfId="9"/>
    <cellStyle name="Normal 14 2 2" xfId="14"/>
    <cellStyle name="Normal 15" xfId="16"/>
    <cellStyle name="Normal 15 2" xfId="15"/>
    <cellStyle name="Normal 16" xfId="7"/>
    <cellStyle name="Normal 2 2" xfId="3"/>
    <cellStyle name="Normal 2 2 2 2" xfId="4"/>
    <cellStyle name="Normal 2 4" xfId="8"/>
    <cellStyle name="Normal 8 2" xfId="6"/>
    <cellStyle name="Normal_EDIFICIO VILLA OLIMPICA 2" xfId="13"/>
    <cellStyle name="Normal_ESTACION DE BOMBEROS, SECTOR MANDINGA" xfId="12"/>
    <cellStyle name="Normal_RESIDENCIAL SAN ANDRES 2" xfId="17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680607</xdr:colOff>
      <xdr:row>0</xdr:row>
      <xdr:rowOff>189633</xdr:rowOff>
    </xdr:from>
    <xdr:to>
      <xdr:col>5</xdr:col>
      <xdr:colOff>876294</xdr:colOff>
      <xdr:row>2</xdr:row>
      <xdr:rowOff>136175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6982" y="189633"/>
          <a:ext cx="1119612" cy="3275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efs01\kfwpresupuesto\Documents%20and%20Settings\Soraya%20%20Mora\My%20Documents\SEE-KFW\BAHORUCO%20(NEIBA)\Documentos%20Soraya\SEE-2003\A.%20DE%20C.%20ARROYO%20PAL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eefs01/kfwpresupuesto/Documents%20and%20Settings/Soraya%20%20Mora/My%20Documents/SEE-KFW/BAHORUCO%20(NEIBA)/Documentos%20Soraya/SEE-2003/A.%20DE%20C.%20ARROYO%20PAL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chez%20ramirez/iteco/EDIFICIO%20ADMINISTRATIVO%20ITECO/PRESUPUESTO%20edificio%20administrativo%20ITE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Users\yanel\Documents\PERSONALTRABAJOS\YANEL%200IS0E\YANEL%20FERNANDEZ\ITECO\edf.%20administrativo\PRESUPUESTO%20edificio%20administrativo%20ITE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Users/yanel/Documents/PERSONALTRABAJOS/YANEL%200IS0E/YANEL%20FERNANDEZ/ITECO/edf.%20administrativo/PRESUPUESTO%20edificio%20administrativo%20ITE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%20donald%202007\DONALD%20PC%20VOL%202\Archivo%20Horacio\Proyectos%20Ingenieria%20Metalica\Concurso%20Mao\Presupuestos\Presupuesto%20gener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8\Users\Users\supervision\AppData\Local\Microsoft\Windows\Temporary%20Internet%20Files\Low\Content.IE5\ALDN6VTN\CARPETA%20GENERAL\San%20Francisco%20de%20Macoris\Analisis%20de%20Precios%20Unitari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0.0.18/Users/Users/supervision/AppData/Local/Microsoft/Windows/Temporary%20Internet%20Files/Low/Content.IE5/ALDN6VTN/CARPETA%20GENERAL/San%20Francisco%20de%20Macoris/Analisis%20de%20Precios%20Unitario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ng.%20Tony%20Hernandez\Escritorio\Comedor%20Juegos%20Regionales%20Bayaguan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bencosme/Downloads/Administrador%20de%20Obras%208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01\ingenieria\Documents%20and%20Settings\Raul%20N.%20%20Rizek\My%20Documents\Carretera%20Sto.%20Dgo.%20-%20Samana\Precios%20Rincon%20de%20Molinillo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Eva%20L.%20JImenez%20Pagan\My%20Documents\Banco%20Central\Martin%20Fernandez%20-%20Calles\Presup.%20dise&#241;o%20original%20(30-mar-04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felicia/Desktop/MIS%20ARCHIVOS/OBRAS%20ESPECIALES/Mecanica%20de%20suelos-Estructura%20Metalica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OYECTO%20PIEDRA%20BLANCA\JOEL\APC\InaconsaACT\Volumenes%20del%20Presupuesto\bPrimer%20Nivel\CIAceros%201erN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Tony%20Hernandez\Mis%20documentos\presupuesto\presupuesto\SANCHEZ%20CURIEL\CADENA%20MAR%20PROYECTO\LOLIN%20NAVE%20PTA%20CAN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Tony%20Hernandez/Mis%20documentos/presupuesto/presupuesto/SANCHEZ%20CURIEL/CADENA%20MAR%20PROYECTO/LOLIN%20NAVE%20PTA%20CAN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ardo%20Leslie/Documents/PRESUPUESTO%20GARDEN%20TOWER%20(Autosaved)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ime/Documents/Oficina%20Comision%20Desarrollo%20Provincial/Iglesia%20Catalina/Iglesia%20Catalina%20(version%201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pynet-17\E\LICITACION%20VILLAS%20TIPO%20PRESIDENCIAL%20BISONO\Villa%20%20Presidencial4,5,6%20BISONO-ultimo%20DEFINITIV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net-17/E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adp/AppData/Local/Temp/Rar$DIa0.969/ANALISIS/MURO%20DE%20GAVIONES%20RIO%20PANSO/Presupuesto%20Canalizacion%20rio%20Ocoa,%20%20%20R.D.,jio%202012%20-%20copia%20(1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03\Almacen%20(D)\LP\Mis%20doc.%20of\OZORIA%202006\LAS%20AMERICAS\PRESUPUESTO\PRES.%20TUNEL%20CHARLE%20REV%20ABRIL%2007\TUNEL%20CHARLES%20ABRIL%20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Documents%20and%20Settings\yfernandez\Mis%20documentos\poyectos\PRESUPUESTO%20RESIDENCIA%20ORQUIDEA%20TIPO%20A%20definitivo%20AGOSTO2006(1)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Documents%20and%20Settings/yfernandez/Mis%20documentos/poyectos/PRESUPUESTO%20RESIDENCIA%20ORQUIDEA%20TIPO%20A%20definitivo%20AGOSTO2006(1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eriales"/>
      <sheetName val="Mano Obra"/>
      <sheetName val="Análisis costo SEE- KfW"/>
      <sheetName val="Lista P.U."/>
      <sheetName val="Sheet1"/>
      <sheetName val="Sheet2"/>
      <sheetName val="Sheet3"/>
    </sheetNames>
    <sheetDataSet>
      <sheetData sheetId="0"/>
      <sheetData sheetId="1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 Obr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</sheetData>
      <sheetData sheetId="8">
        <row r="14">
          <cell r="D14">
            <v>1240</v>
          </cell>
        </row>
      </sheetData>
      <sheetData sheetId="9" refreshError="1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 term"/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</sheetNames>
    <sheetDataSet>
      <sheetData sheetId="0" refreshError="1">
        <row r="1512">
          <cell r="G1512">
            <v>3526.1216021874998</v>
          </cell>
        </row>
      </sheetData>
      <sheetData sheetId="1">
        <row r="1512">
          <cell r="G1512">
            <v>3526.1216021874998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91">
          <cell r="F391">
            <v>14781.061545997285</v>
          </cell>
        </row>
      </sheetData>
      <sheetData sheetId="9">
        <row r="14">
          <cell r="D14">
            <v>1240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/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/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/>
          </cell>
          <cell r="E131" t="str">
            <v/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/>
          </cell>
          <cell r="E138" t="str">
            <v/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5"/>
      <sheetName val="Insumos"/>
      <sheetName val="Análisis de Precios"/>
      <sheetName val="caseta de pla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Cubicación"/>
      <sheetName val="Pagos"/>
      <sheetName val="Res-Financiero"/>
      <sheetName val="Senalizacion"/>
      <sheetName val="Preci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E10" t="str">
            <v>P.A.</v>
          </cell>
        </row>
        <row r="12">
          <cell r="E12" t="str">
            <v/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/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/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5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5">
          <cell r="F5">
            <v>22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E10" t="str">
            <v>P.A.</v>
          </cell>
        </row>
        <row r="12">
          <cell r="E12" t="str">
            <v/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/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/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5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5">
          <cell r="F35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Equipos a utilizar"/>
      <sheetName val="Hoja1"/>
      <sheetName val="Analisis de Precios Unitarios"/>
      <sheetName val="Hoja3"/>
    </sheetNames>
    <sheetDataSet>
      <sheetData sheetId="0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CAMPAMENTO2"/>
      <sheetName val="ingenieria"/>
      <sheetName val="MANT.TRANSITO"/>
      <sheetName val="Analisis de Costos Ace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>
        <row r="13">
          <cell r="I13">
            <v>5208.2</v>
          </cell>
        </row>
      </sheetData>
      <sheetData sheetId="1">
        <row r="39">
          <cell r="G39">
            <v>37.200000000000003</v>
          </cell>
        </row>
      </sheetData>
      <sheetData sheetId="2"/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/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>
        <row r="13">
          <cell r="I13">
            <v>5208.2</v>
          </cell>
        </row>
      </sheetData>
      <sheetData sheetId="10"/>
      <sheetData sheetId="11"/>
      <sheetData sheetId="12"/>
      <sheetData sheetId="13">
        <row r="39">
          <cell r="G39">
            <v>37.200000000000003</v>
          </cell>
        </row>
      </sheetData>
      <sheetData sheetId="14"/>
      <sheetData sheetId="15"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recio Equipos"/>
      <sheetName val="O.M. y Salarios"/>
      <sheetName val="Materiales"/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1" refreshError="1"/>
      <sheetData sheetId="2" refreshError="1"/>
      <sheetData sheetId="3">
        <row r="13">
          <cell r="I13">
            <v>5208.2</v>
          </cell>
        </row>
      </sheetData>
      <sheetData sheetId="4">
        <row r="39">
          <cell r="G39">
            <v>37.200000000000003</v>
          </cell>
        </row>
      </sheetData>
      <sheetData sheetId="5"/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</sheetData>
      <sheetData sheetId="8"/>
      <sheetData sheetId="9">
        <row r="13">
          <cell r="I13">
            <v>5208.2</v>
          </cell>
        </row>
      </sheetData>
      <sheetData sheetId="10"/>
      <sheetData sheetId="11">
        <row r="13">
          <cell r="I13">
            <v>5208.2</v>
          </cell>
        </row>
      </sheetData>
      <sheetData sheetId="12"/>
      <sheetData sheetId="13"/>
      <sheetData sheetId="14"/>
      <sheetData sheetId="15"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</sheetNames>
    <sheetDataSet>
      <sheetData sheetId="0"/>
      <sheetData sheetId="1">
        <row r="4">
          <cell r="D4">
            <v>4377</v>
          </cell>
        </row>
        <row r="8">
          <cell r="D8">
            <v>350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15">
          <cell r="D15">
            <v>268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anica de Suelos"/>
      <sheetName val="ListaPrecios"/>
      <sheetName val="Presupuesto"/>
      <sheetName val="Conexiones"/>
      <sheetName val="Cotizaciones"/>
      <sheetName val="AISC 13th Ed Properties Viewer"/>
      <sheetName val="Informe de Cuantía"/>
      <sheetName val="HormigónArmado"/>
      <sheetName val="M.O. MinisterioTrabajo"/>
    </sheetNames>
    <sheetDataSet>
      <sheetData sheetId="0"/>
      <sheetData sheetId="1">
        <row r="1">
          <cell r="A1" t="str">
            <v>ID</v>
          </cell>
          <cell r="B1" t="str">
            <v>Partida</v>
          </cell>
          <cell r="C1" t="str">
            <v>Vol</v>
          </cell>
          <cell r="D1" t="str">
            <v>Desp.</v>
          </cell>
          <cell r="E1" t="str">
            <v>Ud</v>
          </cell>
          <cell r="F1" t="str">
            <v>Costo Unitario</v>
          </cell>
          <cell r="G1" t="str">
            <v>ITBIS</v>
          </cell>
          <cell r="H1" t="str">
            <v>Importe</v>
          </cell>
          <cell r="I1" t="str">
            <v>Precio Unitario</v>
          </cell>
        </row>
        <row r="3">
          <cell r="A3">
            <v>1</v>
          </cell>
          <cell r="B3" t="str">
            <v>Análisis de Precio Unitario de 2.00 Ud de Conexión Placa Base W8X35 Plano (4) ver Detalle (4):</v>
          </cell>
          <cell r="C3">
            <v>0</v>
          </cell>
          <cell r="D3">
            <v>1</v>
          </cell>
          <cell r="E3">
            <v>1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0</v>
          </cell>
          <cell r="B4" t="str">
            <v>Materiales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 t="str">
            <v>lbm</v>
          </cell>
          <cell r="B5" t="str">
            <v>Placas</v>
          </cell>
          <cell r="C5">
            <v>0</v>
          </cell>
          <cell r="D5" t="str">
            <v>m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 t="str">
            <v>perimeter</v>
          </cell>
        </row>
        <row r="6">
          <cell r="A6">
            <v>40.833333333333329</v>
          </cell>
          <cell r="B6" t="str">
            <v>Plate 1/1 ''</v>
          </cell>
          <cell r="C6">
            <v>3.4453125</v>
          </cell>
          <cell r="D6">
            <v>0</v>
          </cell>
          <cell r="E6" t="str">
            <v>p2</v>
          </cell>
          <cell r="F6">
            <v>951.82499999999982</v>
          </cell>
          <cell r="G6">
            <v>171.33</v>
          </cell>
          <cell r="H6">
            <v>3869.62</v>
          </cell>
          <cell r="I6">
            <v>2</v>
          </cell>
        </row>
        <row r="7">
          <cell r="A7">
            <v>40.833333333333329</v>
          </cell>
          <cell r="B7" t="str">
            <v>Plate 1/1 ''</v>
          </cell>
          <cell r="C7">
            <v>0</v>
          </cell>
          <cell r="D7">
            <v>0</v>
          </cell>
          <cell r="E7" t="str">
            <v>p2</v>
          </cell>
          <cell r="F7">
            <v>951.82499999999982</v>
          </cell>
          <cell r="G7">
            <v>171.33</v>
          </cell>
          <cell r="H7">
            <v>0</v>
          </cell>
          <cell r="I7">
            <v>2</v>
          </cell>
        </row>
        <row r="8">
          <cell r="A8">
            <v>0</v>
          </cell>
          <cell r="B8" t="str">
            <v>Tornillos, Esparragos y Pernos: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A9">
            <v>0</v>
          </cell>
          <cell r="B9" t="str">
            <v>Perno ø 1 3/8'' x 25 21/32'' F1554 A36</v>
          </cell>
          <cell r="C9">
            <v>16</v>
          </cell>
          <cell r="D9">
            <v>0</v>
          </cell>
          <cell r="E9" t="str">
            <v>Ud</v>
          </cell>
          <cell r="F9">
            <v>995</v>
          </cell>
          <cell r="G9">
            <v>179.1</v>
          </cell>
          <cell r="H9">
            <v>18785.599999999999</v>
          </cell>
          <cell r="I9">
            <v>0</v>
          </cell>
        </row>
        <row r="10">
          <cell r="A10">
            <v>0</v>
          </cell>
          <cell r="B10" t="str">
            <v>Grout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>
            <v>0</v>
          </cell>
          <cell r="B11" t="str">
            <v>Mortero Listo Grout 640 kg/cm²</v>
          </cell>
          <cell r="C11">
            <v>2</v>
          </cell>
          <cell r="D11">
            <v>0.02</v>
          </cell>
          <cell r="E11" t="str">
            <v>fdas</v>
          </cell>
          <cell r="F11">
            <v>650</v>
          </cell>
          <cell r="G11">
            <v>117</v>
          </cell>
          <cell r="H11">
            <v>1564.68</v>
          </cell>
          <cell r="I11">
            <v>0</v>
          </cell>
        </row>
        <row r="12">
          <cell r="A12">
            <v>0</v>
          </cell>
          <cell r="B12" t="str">
            <v>Mano de Obra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A13">
            <v>0</v>
          </cell>
          <cell r="B13" t="str">
            <v>Frabricación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A14">
            <v>0</v>
          </cell>
          <cell r="B14" t="str">
            <v>SandBlasting Superficie Metálicas</v>
          </cell>
          <cell r="C14">
            <v>0.64016001</v>
          </cell>
          <cell r="D14">
            <v>1.2939359513561158E-4</v>
          </cell>
          <cell r="E14" t="str">
            <v>m2</v>
          </cell>
          <cell r="F14">
            <v>169.5</v>
          </cell>
          <cell r="G14">
            <v>30.51</v>
          </cell>
          <cell r="H14">
            <v>128.05000000000001</v>
          </cell>
          <cell r="I14">
            <v>0</v>
          </cell>
        </row>
        <row r="15">
          <cell r="A15">
            <v>0</v>
          </cell>
          <cell r="B15" t="str">
            <v>Fabricación Estructura Metalica - Placa</v>
          </cell>
          <cell r="C15">
            <v>7.0341796874999987E-2</v>
          </cell>
          <cell r="D15">
            <v>0</v>
          </cell>
          <cell r="E15" t="str">
            <v>ton</v>
          </cell>
          <cell r="F15">
            <v>22000</v>
          </cell>
          <cell r="G15">
            <v>3960</v>
          </cell>
          <cell r="H15">
            <v>1826.07</v>
          </cell>
          <cell r="I15">
            <v>0</v>
          </cell>
        </row>
        <row r="16">
          <cell r="A16">
            <v>0</v>
          </cell>
          <cell r="B16" t="str">
            <v>Pintura de Taller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>
            <v>0</v>
          </cell>
          <cell r="B17" t="str">
            <v>MO-1001-12 [PEM] Pintor Estructura Metálica</v>
          </cell>
          <cell r="C17">
            <v>9.6993940909090911E-3</v>
          </cell>
          <cell r="D17">
            <v>0</v>
          </cell>
          <cell r="E17" t="str">
            <v>Día</v>
          </cell>
          <cell r="F17">
            <v>848.23529411764707</v>
          </cell>
          <cell r="G17">
            <v>152.68</v>
          </cell>
          <cell r="H17">
            <v>9.7100000000000009</v>
          </cell>
          <cell r="I17">
            <v>0</v>
          </cell>
        </row>
        <row r="18">
          <cell r="A18">
            <v>0</v>
          </cell>
          <cell r="B18" t="str">
            <v>MO-1001-14 [AyEM] Ayudante Estructuras Metálica</v>
          </cell>
          <cell r="C18">
            <v>9.6993940909090911E-3</v>
          </cell>
          <cell r="D18">
            <v>0</v>
          </cell>
          <cell r="E18" t="str">
            <v>Día</v>
          </cell>
          <cell r="F18">
            <v>996.47058823529414</v>
          </cell>
          <cell r="G18">
            <v>179.36</v>
          </cell>
          <cell r="H18">
            <v>11.4</v>
          </cell>
          <cell r="I18">
            <v>0</v>
          </cell>
        </row>
        <row r="19">
          <cell r="A19">
            <v>0</v>
          </cell>
          <cell r="B19" t="str">
            <v>Servicios, Herramientas y Equipos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A20">
            <v>0</v>
          </cell>
          <cell r="B20" t="str">
            <v>Compresor p/ Pintura</v>
          </cell>
          <cell r="C20">
            <v>7.7595152727272729E-2</v>
          </cell>
          <cell r="D20">
            <v>0</v>
          </cell>
          <cell r="E20" t="str">
            <v>Hr</v>
          </cell>
          <cell r="F20">
            <v>63.56</v>
          </cell>
          <cell r="G20">
            <v>11.44</v>
          </cell>
          <cell r="H20">
            <v>5.82</v>
          </cell>
          <cell r="I20">
            <v>0</v>
          </cell>
        </row>
        <row r="21">
          <cell r="A21">
            <v>1</v>
          </cell>
          <cell r="B21" t="str">
            <v>Conexión Placa Base W8X35 Plano (4) ver Detalle (4)</v>
          </cell>
          <cell r="C21">
            <v>2</v>
          </cell>
          <cell r="D21">
            <v>0</v>
          </cell>
          <cell r="E21" t="str">
            <v>Ud</v>
          </cell>
          <cell r="F21">
            <v>0</v>
          </cell>
          <cell r="G21">
            <v>186.24026655560186</v>
          </cell>
          <cell r="H21">
            <v>0</v>
          </cell>
          <cell r="I21">
            <v>13100.474999999999</v>
          </cell>
        </row>
        <row r="23">
          <cell r="A23">
            <v>2</v>
          </cell>
          <cell r="B23" t="str">
            <v>Análisis de Precio Unitario de 2.00 Ud de Conexión EndTab W8x35 - W8x28 Plano (4) ver Detalle (8):</v>
          </cell>
          <cell r="C23">
            <v>0</v>
          </cell>
          <cell r="D23">
            <v>2</v>
          </cell>
          <cell r="E23">
            <v>2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A24">
            <v>0</v>
          </cell>
          <cell r="B24" t="str">
            <v>Materiales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A25" t="str">
            <v>lbm</v>
          </cell>
          <cell r="B25" t="str">
            <v>Placas</v>
          </cell>
          <cell r="C25">
            <v>0</v>
          </cell>
          <cell r="D25" t="str">
            <v>m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>perimeter</v>
          </cell>
        </row>
        <row r="26">
          <cell r="A26">
            <v>20.416666666666664</v>
          </cell>
          <cell r="B26" t="str">
            <v>Plate 1/2 ''</v>
          </cell>
          <cell r="C26">
            <v>1.5555555555555556</v>
          </cell>
          <cell r="D26">
            <v>0</v>
          </cell>
          <cell r="E26" t="str">
            <v>p2</v>
          </cell>
          <cell r="F26">
            <v>475.91249999999991</v>
          </cell>
          <cell r="G26">
            <v>85.66</v>
          </cell>
          <cell r="H26">
            <v>873.56</v>
          </cell>
          <cell r="I26">
            <v>24</v>
          </cell>
        </row>
        <row r="27">
          <cell r="A27">
            <v>40.833333333333329</v>
          </cell>
          <cell r="B27" t="str">
            <v>Plate 1/1 ''</v>
          </cell>
          <cell r="C27">
            <v>0</v>
          </cell>
          <cell r="D27">
            <v>0</v>
          </cell>
          <cell r="E27" t="str">
            <v>p2</v>
          </cell>
          <cell r="F27">
            <v>951.82499999999982</v>
          </cell>
          <cell r="G27">
            <v>171.33</v>
          </cell>
          <cell r="H27">
            <v>0</v>
          </cell>
          <cell r="I27">
            <v>24</v>
          </cell>
        </row>
        <row r="28">
          <cell r="A28">
            <v>0</v>
          </cell>
          <cell r="B28" t="str">
            <v>Tornillos, Esparragos y Pernos: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A29">
            <v>0</v>
          </cell>
          <cell r="B29" t="str">
            <v>Tornillo pasante de Ø 1/2''</v>
          </cell>
          <cell r="C29">
            <v>16</v>
          </cell>
          <cell r="D29">
            <v>0</v>
          </cell>
          <cell r="E29" t="str">
            <v>ud</v>
          </cell>
          <cell r="F29">
            <v>12</v>
          </cell>
          <cell r="G29">
            <v>2.16</v>
          </cell>
          <cell r="H29">
            <v>226.56</v>
          </cell>
          <cell r="I29">
            <v>0</v>
          </cell>
        </row>
        <row r="30">
          <cell r="A30">
            <v>0</v>
          </cell>
          <cell r="B30" t="str">
            <v>Mano de Obra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A31">
            <v>0</v>
          </cell>
          <cell r="B31" t="str">
            <v>Frabricación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A32">
            <v>0</v>
          </cell>
          <cell r="B32" t="str">
            <v>SandBlasting Superficie Metálicas</v>
          </cell>
          <cell r="C32">
            <v>3.4683801600000002</v>
          </cell>
          <cell r="D32">
            <v>1.2939359513561158E-4</v>
          </cell>
          <cell r="E32" t="str">
            <v>m2</v>
          </cell>
          <cell r="F32">
            <v>169.5</v>
          </cell>
          <cell r="G32">
            <v>30.51</v>
          </cell>
          <cell r="H32">
            <v>693.8</v>
          </cell>
          <cell r="I32">
            <v>0</v>
          </cell>
        </row>
        <row r="33">
          <cell r="A33">
            <v>0</v>
          </cell>
          <cell r="B33" t="str">
            <v>Fabricación Estructura Metalica - Placa</v>
          </cell>
          <cell r="C33">
            <v>1.5879629629629629E-2</v>
          </cell>
          <cell r="D33">
            <v>0</v>
          </cell>
          <cell r="E33" t="str">
            <v>ton</v>
          </cell>
          <cell r="F33">
            <v>22000</v>
          </cell>
          <cell r="G33">
            <v>3960</v>
          </cell>
          <cell r="H33">
            <v>412.24</v>
          </cell>
          <cell r="I33">
            <v>0</v>
          </cell>
        </row>
        <row r="34">
          <cell r="A34">
            <v>0</v>
          </cell>
          <cell r="B34" t="str">
            <v>Pintura de Taller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>
            <v>0</v>
          </cell>
          <cell r="B35" t="str">
            <v>MO-1001-12 [PEM] Pintor Estructura Metálica</v>
          </cell>
          <cell r="C35">
            <v>5.2551214545454548E-2</v>
          </cell>
          <cell r="D35">
            <v>0</v>
          </cell>
          <cell r="E35" t="str">
            <v>Día</v>
          </cell>
          <cell r="F35">
            <v>848.23529411764707</v>
          </cell>
          <cell r="G35">
            <v>152.68</v>
          </cell>
          <cell r="H35">
            <v>52.6</v>
          </cell>
          <cell r="I35">
            <v>0</v>
          </cell>
        </row>
        <row r="36">
          <cell r="A36">
            <v>0</v>
          </cell>
          <cell r="B36" t="str">
            <v>MO-1001-14 [AyEM] Ayudante Estructuras Metálica</v>
          </cell>
          <cell r="C36">
            <v>5.2551214545454548E-2</v>
          </cell>
          <cell r="D36">
            <v>0</v>
          </cell>
          <cell r="E36" t="str">
            <v>Día</v>
          </cell>
          <cell r="F36">
            <v>996.47058823529414</v>
          </cell>
          <cell r="G36">
            <v>179.36</v>
          </cell>
          <cell r="H36">
            <v>61.79</v>
          </cell>
          <cell r="I36">
            <v>0</v>
          </cell>
        </row>
        <row r="37">
          <cell r="A37">
            <v>0</v>
          </cell>
          <cell r="B37" t="str">
            <v>Servicios, Herramientas y Equipos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A38">
            <v>0</v>
          </cell>
          <cell r="B38" t="str">
            <v>Compresor p/ Pintura</v>
          </cell>
          <cell r="C38">
            <v>0.42040971636363639</v>
          </cell>
          <cell r="D38">
            <v>0</v>
          </cell>
          <cell r="E38" t="str">
            <v>Hr</v>
          </cell>
          <cell r="F38">
            <v>63.56</v>
          </cell>
          <cell r="G38">
            <v>11.44</v>
          </cell>
          <cell r="H38">
            <v>31.53</v>
          </cell>
          <cell r="I38">
            <v>0</v>
          </cell>
        </row>
        <row r="39">
          <cell r="A39">
            <v>2</v>
          </cell>
          <cell r="B39" t="str">
            <v>Conexión EndTab W8x35 - W8x28 Plano (4) ver Detalle (8)</v>
          </cell>
          <cell r="C39">
            <v>2</v>
          </cell>
          <cell r="D39">
            <v>0</v>
          </cell>
          <cell r="E39" t="str">
            <v>Ud</v>
          </cell>
          <cell r="F39">
            <v>0</v>
          </cell>
          <cell r="G39">
            <v>74.059661807580184</v>
          </cell>
          <cell r="H39">
            <v>0</v>
          </cell>
          <cell r="I39">
            <v>1176.04</v>
          </cell>
        </row>
        <row r="41">
          <cell r="A41">
            <v>3</v>
          </cell>
          <cell r="B41" t="str">
            <v>Análisis de Precio Unitario de 12.00 Ud de Conexión HSS2-1/2X1-1/2X1/4 - HSS3X3X1/4 Plano (4) ver Detalle (9):</v>
          </cell>
          <cell r="C41">
            <v>0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0</v>
          </cell>
          <cell r="B42" t="str">
            <v>Materiales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lbm</v>
          </cell>
          <cell r="B43" t="str">
            <v>Placas</v>
          </cell>
          <cell r="C43">
            <v>0</v>
          </cell>
          <cell r="D43" t="str">
            <v>m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>perimeter</v>
          </cell>
        </row>
        <row r="44">
          <cell r="A44">
            <v>81.666666666666657</v>
          </cell>
          <cell r="B44" t="str">
            <v>Plate 2/1 ''</v>
          </cell>
          <cell r="C44">
            <v>0</v>
          </cell>
          <cell r="D44">
            <v>0</v>
          </cell>
          <cell r="E44" t="str">
            <v>p2</v>
          </cell>
          <cell r="F44">
            <v>1903.6499999999996</v>
          </cell>
          <cell r="G44">
            <v>342.66</v>
          </cell>
          <cell r="H44">
            <v>0</v>
          </cell>
          <cell r="I44">
            <v>2</v>
          </cell>
        </row>
        <row r="45">
          <cell r="A45">
            <v>4.9000000000000004</v>
          </cell>
          <cell r="B45" t="str">
            <v>L3X3X1/4</v>
          </cell>
          <cell r="C45">
            <v>1</v>
          </cell>
          <cell r="D45">
            <v>0</v>
          </cell>
          <cell r="E45" t="str">
            <v>pl</v>
          </cell>
          <cell r="F45">
            <v>114.21900000000001</v>
          </cell>
          <cell r="G45">
            <v>20.56</v>
          </cell>
          <cell r="H45">
            <v>134.78</v>
          </cell>
          <cell r="I45">
            <v>8.3333333333333329E-2</v>
          </cell>
        </row>
        <row r="46">
          <cell r="A46">
            <v>40.833333333333329</v>
          </cell>
          <cell r="B46" t="str">
            <v>Plate 1/1 ''</v>
          </cell>
          <cell r="C46">
            <v>0</v>
          </cell>
          <cell r="D46">
            <v>0</v>
          </cell>
          <cell r="E46" t="str">
            <v>p2</v>
          </cell>
          <cell r="F46">
            <v>951.82499999999982</v>
          </cell>
          <cell r="G46">
            <v>171.33</v>
          </cell>
          <cell r="H46">
            <v>0</v>
          </cell>
          <cell r="I46">
            <v>2</v>
          </cell>
        </row>
        <row r="47">
          <cell r="A47">
            <v>0</v>
          </cell>
          <cell r="B47" t="str">
            <v>Tornillos, Esparragos y Pernos: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 t="str">
            <v>Perno Ø  - A325   3/4'' x 2 1/2''</v>
          </cell>
          <cell r="C48">
            <v>0</v>
          </cell>
          <cell r="D48">
            <v>0</v>
          </cell>
          <cell r="E48" t="str">
            <v>Ud</v>
          </cell>
          <cell r="F48">
            <v>36.347457627118644</v>
          </cell>
          <cell r="G48">
            <v>6.54</v>
          </cell>
          <cell r="H48">
            <v>0</v>
          </cell>
          <cell r="I48">
            <v>0</v>
          </cell>
        </row>
        <row r="49">
          <cell r="A49">
            <v>0</v>
          </cell>
          <cell r="B49" t="str">
            <v>Grout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>
            <v>0</v>
          </cell>
          <cell r="B50" t="str">
            <v>Electrodo E70XX Universal 1/8''</v>
          </cell>
          <cell r="C50">
            <v>1.7999999999999998</v>
          </cell>
          <cell r="D50">
            <v>0.02</v>
          </cell>
          <cell r="E50" t="str">
            <v>Lbs</v>
          </cell>
          <cell r="F50">
            <v>98</v>
          </cell>
          <cell r="G50">
            <v>17.64</v>
          </cell>
          <cell r="H50">
            <v>212.32</v>
          </cell>
          <cell r="I50">
            <v>0</v>
          </cell>
        </row>
        <row r="51">
          <cell r="A51">
            <v>0</v>
          </cell>
          <cell r="B51" t="str">
            <v>Mano de Obra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>
            <v>0</v>
          </cell>
          <cell r="B52" t="str">
            <v>Frabricación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A53">
            <v>0</v>
          </cell>
          <cell r="B53" t="str">
            <v>SandBlasting Superficie Metálicas</v>
          </cell>
          <cell r="C53">
            <v>7.7419200000000002E-3</v>
          </cell>
          <cell r="D53">
            <v>1.2939359513561158E-4</v>
          </cell>
          <cell r="E53" t="str">
            <v>m2</v>
          </cell>
          <cell r="F53">
            <v>169.5</v>
          </cell>
          <cell r="G53">
            <v>30.51</v>
          </cell>
          <cell r="H53">
            <v>1.55</v>
          </cell>
          <cell r="I53">
            <v>0</v>
          </cell>
        </row>
        <row r="54">
          <cell r="A54">
            <v>0</v>
          </cell>
          <cell r="B54" t="str">
            <v>Fabricación Estructura Metalica - Viga</v>
          </cell>
          <cell r="C54">
            <v>2.4499999999999999E-3</v>
          </cell>
          <cell r="D54">
            <v>0</v>
          </cell>
          <cell r="E54" t="str">
            <v>ton</v>
          </cell>
          <cell r="F54">
            <v>11999.999999999998</v>
          </cell>
          <cell r="G54">
            <v>2160</v>
          </cell>
          <cell r="H54">
            <v>34.69</v>
          </cell>
          <cell r="I54">
            <v>0</v>
          </cell>
        </row>
        <row r="55">
          <cell r="A55">
            <v>0</v>
          </cell>
          <cell r="B55" t="str">
            <v>Pintura de Taller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A56">
            <v>0</v>
          </cell>
          <cell r="B56" t="str">
            <v>MO-1001-12 [PEM] Pintor Estructura Metálica</v>
          </cell>
          <cell r="C56">
            <v>1.1730181818181819E-4</v>
          </cell>
          <cell r="D56">
            <v>0</v>
          </cell>
          <cell r="E56" t="str">
            <v>Día</v>
          </cell>
          <cell r="F56">
            <v>848.23529411764707</v>
          </cell>
          <cell r="G56">
            <v>152.68</v>
          </cell>
          <cell r="H56">
            <v>0.12</v>
          </cell>
          <cell r="I56">
            <v>0</v>
          </cell>
        </row>
        <row r="57">
          <cell r="A57">
            <v>0</v>
          </cell>
          <cell r="B57" t="str">
            <v>MO-1001-14 [AyEM] Ayudante Estructuras Metálica</v>
          </cell>
          <cell r="C57">
            <v>1.1730181818181819E-4</v>
          </cell>
          <cell r="D57">
            <v>0</v>
          </cell>
          <cell r="E57" t="str">
            <v>Día</v>
          </cell>
          <cell r="F57">
            <v>996.47058823529414</v>
          </cell>
          <cell r="G57">
            <v>179.36</v>
          </cell>
          <cell r="H57">
            <v>0.14000000000000001</v>
          </cell>
          <cell r="I57">
            <v>0</v>
          </cell>
        </row>
        <row r="58">
          <cell r="A58">
            <v>0</v>
          </cell>
          <cell r="B58" t="str">
            <v>Servicios, Herramientas y Equipos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A59">
            <v>0</v>
          </cell>
          <cell r="B59" t="str">
            <v>Compresor p/ Pintura</v>
          </cell>
          <cell r="C59">
            <v>9.3841454545454551E-4</v>
          </cell>
          <cell r="D59">
            <v>0</v>
          </cell>
          <cell r="E59" t="str">
            <v>Hr</v>
          </cell>
          <cell r="F59">
            <v>63.56</v>
          </cell>
          <cell r="G59">
            <v>11.44</v>
          </cell>
          <cell r="H59">
            <v>7.0000000000000007E-2</v>
          </cell>
          <cell r="I59">
            <v>0</v>
          </cell>
        </row>
        <row r="60">
          <cell r="A60">
            <v>3</v>
          </cell>
          <cell r="B60" t="str">
            <v>Conexión HSS2-1/2X1-1/2X1/4 - HSS3X3X1/4 Plano (4) ver Detalle (9)</v>
          </cell>
          <cell r="C60">
            <v>12</v>
          </cell>
          <cell r="D60">
            <v>0</v>
          </cell>
          <cell r="E60" t="str">
            <v>Ud</v>
          </cell>
          <cell r="F60">
            <v>0</v>
          </cell>
          <cell r="G60">
            <v>78.300000000000011</v>
          </cell>
          <cell r="H60">
            <v>0</v>
          </cell>
          <cell r="I60">
            <v>31.9725</v>
          </cell>
        </row>
        <row r="62">
          <cell r="A62">
            <v>4</v>
          </cell>
          <cell r="B62" t="str">
            <v>Análisis de Precio Unitario de 2.00 Ud de Conexión HSS3X3X1/4 - W8x28 Plano (4) ver Detalle (10):</v>
          </cell>
          <cell r="C62">
            <v>0</v>
          </cell>
          <cell r="D62">
            <v>0</v>
          </cell>
          <cell r="E62">
            <v>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A63">
            <v>0</v>
          </cell>
          <cell r="B63" t="str">
            <v>Materiales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A64" t="str">
            <v>lbm</v>
          </cell>
          <cell r="B64" t="str">
            <v>Placas</v>
          </cell>
          <cell r="C64">
            <v>0</v>
          </cell>
          <cell r="D64" t="str">
            <v>m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>perimeter</v>
          </cell>
        </row>
        <row r="65">
          <cell r="A65">
            <v>81.666666666666657</v>
          </cell>
          <cell r="B65" t="str">
            <v>Plate 2/1 ''</v>
          </cell>
          <cell r="C65">
            <v>0</v>
          </cell>
          <cell r="D65">
            <v>0</v>
          </cell>
          <cell r="E65" t="str">
            <v>p2</v>
          </cell>
          <cell r="F65">
            <v>1903.6499999999996</v>
          </cell>
          <cell r="G65">
            <v>342.66</v>
          </cell>
          <cell r="H65">
            <v>0</v>
          </cell>
          <cell r="I65">
            <v>2</v>
          </cell>
        </row>
        <row r="66">
          <cell r="A66">
            <v>9.8000000000000007</v>
          </cell>
          <cell r="B66" t="str">
            <v>L5X3X3/8</v>
          </cell>
          <cell r="C66">
            <v>0.91666666666666663</v>
          </cell>
          <cell r="D66">
            <v>0</v>
          </cell>
          <cell r="E66" t="str">
            <v>pl</v>
          </cell>
          <cell r="F66">
            <v>228.43800000000002</v>
          </cell>
          <cell r="G66">
            <v>41.12</v>
          </cell>
          <cell r="H66">
            <v>247.09</v>
          </cell>
          <cell r="I66">
            <v>0.1111111111111111</v>
          </cell>
        </row>
        <row r="67">
          <cell r="A67">
            <v>40.833333333333329</v>
          </cell>
          <cell r="B67" t="str">
            <v>Plate 1/1 ''</v>
          </cell>
          <cell r="C67">
            <v>0</v>
          </cell>
          <cell r="D67">
            <v>0</v>
          </cell>
          <cell r="E67" t="str">
            <v>p2</v>
          </cell>
          <cell r="F67">
            <v>951.82499999999982</v>
          </cell>
          <cell r="G67">
            <v>171.33</v>
          </cell>
          <cell r="H67">
            <v>0</v>
          </cell>
          <cell r="I67">
            <v>2</v>
          </cell>
        </row>
        <row r="68">
          <cell r="A68">
            <v>0</v>
          </cell>
          <cell r="B68" t="str">
            <v>Tornillos, Esparragos y Pernos: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A69">
            <v>0</v>
          </cell>
          <cell r="B69" t="str">
            <v>Perno Ø  - A325   3/8'' x 2 3/4''</v>
          </cell>
          <cell r="C69">
            <v>4</v>
          </cell>
          <cell r="D69">
            <v>0</v>
          </cell>
          <cell r="E69" t="str">
            <v>Ud</v>
          </cell>
          <cell r="F69">
            <v>31.194915254237291</v>
          </cell>
          <cell r="G69">
            <v>5.62</v>
          </cell>
          <cell r="H69">
            <v>147.26</v>
          </cell>
          <cell r="I69">
            <v>0</v>
          </cell>
        </row>
        <row r="70">
          <cell r="A70">
            <v>0</v>
          </cell>
          <cell r="B70" t="str">
            <v>Grout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A71">
            <v>0</v>
          </cell>
          <cell r="B71" t="str">
            <v>Mortero Listo Grout 640 kg/cm²</v>
          </cell>
          <cell r="C71">
            <v>0</v>
          </cell>
          <cell r="D71">
            <v>0.02</v>
          </cell>
          <cell r="E71" t="str">
            <v>fdas</v>
          </cell>
          <cell r="F71">
            <v>650</v>
          </cell>
          <cell r="G71">
            <v>117</v>
          </cell>
          <cell r="H71">
            <v>0</v>
          </cell>
          <cell r="I71">
            <v>0</v>
          </cell>
        </row>
        <row r="72">
          <cell r="A72">
            <v>0</v>
          </cell>
          <cell r="B72" t="str">
            <v>Mano de Obra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A73">
            <v>0</v>
          </cell>
          <cell r="B73" t="str">
            <v>Frabricación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A74">
            <v>0</v>
          </cell>
          <cell r="B74" t="str">
            <v>SandBlasting Superficie Metálicas</v>
          </cell>
          <cell r="C74">
            <v>9.4623466666666663E-3</v>
          </cell>
          <cell r="D74">
            <v>1.2939359513561158E-4</v>
          </cell>
          <cell r="E74" t="str">
            <v>m2</v>
          </cell>
          <cell r="F74">
            <v>169.5</v>
          </cell>
          <cell r="G74">
            <v>30.51</v>
          </cell>
          <cell r="H74">
            <v>1.89</v>
          </cell>
          <cell r="I74">
            <v>0</v>
          </cell>
        </row>
        <row r="75">
          <cell r="A75">
            <v>0</v>
          </cell>
          <cell r="B75" t="str">
            <v>Fabricación Estructura Metalica - Placa</v>
          </cell>
          <cell r="C75">
            <v>4.4916666666666672E-3</v>
          </cell>
          <cell r="D75">
            <v>0</v>
          </cell>
          <cell r="E75" t="str">
            <v>ton</v>
          </cell>
          <cell r="F75">
            <v>22000</v>
          </cell>
          <cell r="G75">
            <v>3960</v>
          </cell>
          <cell r="H75">
            <v>116.6</v>
          </cell>
          <cell r="I75">
            <v>0</v>
          </cell>
        </row>
        <row r="76">
          <cell r="A76">
            <v>0</v>
          </cell>
          <cell r="B76" t="str">
            <v>Pintura de Taller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A77">
            <v>0</v>
          </cell>
          <cell r="B77" t="str">
            <v>MO-1001-12 [PEM] Pintor Estructura Metálica</v>
          </cell>
          <cell r="C77">
            <v>1.5770577777777777E-3</v>
          </cell>
          <cell r="D77">
            <v>0</v>
          </cell>
          <cell r="E77" t="str">
            <v>Día</v>
          </cell>
          <cell r="F77">
            <v>848.23529411764707</v>
          </cell>
          <cell r="G77">
            <v>152.68</v>
          </cell>
          <cell r="H77">
            <v>1.58</v>
          </cell>
          <cell r="I77">
            <v>0</v>
          </cell>
        </row>
        <row r="78">
          <cell r="A78">
            <v>0</v>
          </cell>
          <cell r="B78" t="str">
            <v>MO-1001-14 [AyEM] Ayudante Estructuras Metálica</v>
          </cell>
          <cell r="C78">
            <v>1.5770577777777777E-3</v>
          </cell>
          <cell r="D78">
            <v>0</v>
          </cell>
          <cell r="E78" t="str">
            <v>Día</v>
          </cell>
          <cell r="F78">
            <v>996.47058823529414</v>
          </cell>
          <cell r="G78">
            <v>179.36</v>
          </cell>
          <cell r="H78">
            <v>1.85</v>
          </cell>
          <cell r="I78">
            <v>0</v>
          </cell>
        </row>
        <row r="79">
          <cell r="A79">
            <v>0</v>
          </cell>
          <cell r="B79" t="str">
            <v>Servicios, Herramientas y Equipos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A80">
            <v>0</v>
          </cell>
          <cell r="B80" t="str">
            <v>Compresor p/ Pintura</v>
          </cell>
          <cell r="C80">
            <v>1.2616462222222222E-2</v>
          </cell>
          <cell r="D80">
            <v>0</v>
          </cell>
          <cell r="E80" t="str">
            <v>Hr</v>
          </cell>
          <cell r="F80">
            <v>63.56</v>
          </cell>
          <cell r="G80">
            <v>11.44</v>
          </cell>
          <cell r="H80">
            <v>0.95</v>
          </cell>
          <cell r="I80">
            <v>0</v>
          </cell>
        </row>
        <row r="81">
          <cell r="A81">
            <v>4</v>
          </cell>
          <cell r="B81" t="str">
            <v>Conexión HSS3X3X1/4 - W8x28 Plano (4) ver Detalle (10)</v>
          </cell>
          <cell r="C81">
            <v>2</v>
          </cell>
          <cell r="D81">
            <v>0</v>
          </cell>
          <cell r="E81" t="str">
            <v>Ud</v>
          </cell>
          <cell r="F81">
            <v>0</v>
          </cell>
          <cell r="G81">
            <v>57.575510204081645</v>
          </cell>
          <cell r="H81">
            <v>0</v>
          </cell>
          <cell r="I81">
            <v>258.61000000000007</v>
          </cell>
        </row>
        <row r="83">
          <cell r="A83">
            <v>5</v>
          </cell>
          <cell r="B83" t="str">
            <v>Análisis de Precio Unitario de 2.00 Ud de Conexión HSS3X3X1/4 - Col. W8x35 Plano (4) ver Detalle (13):</v>
          </cell>
          <cell r="C83">
            <v>0</v>
          </cell>
          <cell r="D83">
            <v>0</v>
          </cell>
          <cell r="E83">
            <v>5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</row>
        <row r="84">
          <cell r="A84">
            <v>0</v>
          </cell>
          <cell r="B84" t="str">
            <v>Materiales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A85" t="str">
            <v>lbm</v>
          </cell>
          <cell r="B85" t="str">
            <v>Placas</v>
          </cell>
          <cell r="C85">
            <v>0</v>
          </cell>
          <cell r="D85" t="str">
            <v>m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 t="str">
            <v>perimeter</v>
          </cell>
        </row>
        <row r="86">
          <cell r="A86">
            <v>81.666666666666657</v>
          </cell>
          <cell r="B86" t="str">
            <v>Plate 2/1 ''</v>
          </cell>
          <cell r="C86">
            <v>0</v>
          </cell>
          <cell r="D86">
            <v>0</v>
          </cell>
          <cell r="E86" t="str">
            <v>p2</v>
          </cell>
          <cell r="F86">
            <v>1903.6499999999996</v>
          </cell>
          <cell r="G86">
            <v>342.66</v>
          </cell>
          <cell r="H86">
            <v>0</v>
          </cell>
          <cell r="I86">
            <v>2</v>
          </cell>
        </row>
        <row r="87">
          <cell r="A87">
            <v>9.8000000000000007</v>
          </cell>
          <cell r="B87" t="str">
            <v>L5X3X3/8</v>
          </cell>
          <cell r="C87">
            <v>0.91666666666666663</v>
          </cell>
          <cell r="D87">
            <v>0</v>
          </cell>
          <cell r="E87" t="str">
            <v>pl</v>
          </cell>
          <cell r="F87">
            <v>228.43800000000002</v>
          </cell>
          <cell r="G87">
            <v>41.12</v>
          </cell>
          <cell r="H87">
            <v>247.09</v>
          </cell>
          <cell r="I87">
            <v>0.1111111111111111</v>
          </cell>
        </row>
        <row r="88">
          <cell r="A88">
            <v>40.833333333333329</v>
          </cell>
          <cell r="B88" t="str">
            <v>Plate 1/1 ''</v>
          </cell>
          <cell r="C88">
            <v>0</v>
          </cell>
          <cell r="D88">
            <v>0</v>
          </cell>
          <cell r="E88" t="str">
            <v>p2</v>
          </cell>
          <cell r="F88">
            <v>951.82499999999982</v>
          </cell>
          <cell r="G88">
            <v>171.33</v>
          </cell>
          <cell r="H88">
            <v>0</v>
          </cell>
          <cell r="I88">
            <v>2</v>
          </cell>
        </row>
        <row r="89">
          <cell r="A89">
            <v>0</v>
          </cell>
          <cell r="B89" t="str">
            <v>Tornillos, Esparragos y Pernos: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A90">
            <v>0</v>
          </cell>
          <cell r="B90" t="str">
            <v>Perno Ø  - A325   3/8'' x 2 3/4''</v>
          </cell>
          <cell r="C90">
            <v>4</v>
          </cell>
          <cell r="D90">
            <v>0</v>
          </cell>
          <cell r="E90" t="str">
            <v>Ud</v>
          </cell>
          <cell r="F90">
            <v>31.194915254237291</v>
          </cell>
          <cell r="G90">
            <v>5.62</v>
          </cell>
          <cell r="H90">
            <v>147.26</v>
          </cell>
          <cell r="I90">
            <v>0</v>
          </cell>
        </row>
        <row r="91">
          <cell r="A91">
            <v>0</v>
          </cell>
          <cell r="B91" t="str">
            <v>Grout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</row>
        <row r="92">
          <cell r="A92">
            <v>0</v>
          </cell>
          <cell r="B92" t="str">
            <v>Mortero Listo Grout 640 kg/cm²</v>
          </cell>
          <cell r="C92">
            <v>0</v>
          </cell>
          <cell r="D92">
            <v>0.02</v>
          </cell>
          <cell r="E92" t="str">
            <v>fdas</v>
          </cell>
          <cell r="F92">
            <v>650</v>
          </cell>
          <cell r="G92">
            <v>117</v>
          </cell>
          <cell r="H92">
            <v>0</v>
          </cell>
          <cell r="I92">
            <v>0</v>
          </cell>
        </row>
        <row r="93">
          <cell r="A93">
            <v>0</v>
          </cell>
          <cell r="B93" t="str">
            <v>Mano de Obra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A94">
            <v>0</v>
          </cell>
          <cell r="B94" t="str">
            <v>Frabricación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A95">
            <v>0</v>
          </cell>
          <cell r="B95" t="str">
            <v>SandBlasting Superficie Metálicas</v>
          </cell>
          <cell r="C95">
            <v>9.4623466666666663E-3</v>
          </cell>
          <cell r="D95">
            <v>1.2939359513561158E-4</v>
          </cell>
          <cell r="E95" t="str">
            <v>m2</v>
          </cell>
          <cell r="F95">
            <v>169.5</v>
          </cell>
          <cell r="G95">
            <v>30.51</v>
          </cell>
          <cell r="H95">
            <v>1.89</v>
          </cell>
          <cell r="I95">
            <v>0</v>
          </cell>
        </row>
        <row r="96">
          <cell r="A96">
            <v>0</v>
          </cell>
          <cell r="B96" t="str">
            <v>Fabricación Estructura Metalica - Placa</v>
          </cell>
          <cell r="C96">
            <v>4.4916666666666672E-3</v>
          </cell>
          <cell r="D96">
            <v>0</v>
          </cell>
          <cell r="E96" t="str">
            <v>ton</v>
          </cell>
          <cell r="F96">
            <v>22000</v>
          </cell>
          <cell r="G96">
            <v>3960</v>
          </cell>
          <cell r="H96">
            <v>116.6</v>
          </cell>
          <cell r="I96">
            <v>0</v>
          </cell>
        </row>
        <row r="97">
          <cell r="A97">
            <v>0</v>
          </cell>
          <cell r="B97" t="str">
            <v>Pintura de Taller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A98">
            <v>0</v>
          </cell>
          <cell r="B98" t="str">
            <v>MO-1001-12 [PEM] Pintor Estructura Metálica</v>
          </cell>
          <cell r="C98">
            <v>1.5770577777777777E-3</v>
          </cell>
          <cell r="D98">
            <v>0</v>
          </cell>
          <cell r="E98" t="str">
            <v>Día</v>
          </cell>
          <cell r="F98">
            <v>848.23529411764707</v>
          </cell>
          <cell r="G98">
            <v>152.68</v>
          </cell>
          <cell r="H98">
            <v>1.58</v>
          </cell>
          <cell r="I98">
            <v>0</v>
          </cell>
        </row>
        <row r="99">
          <cell r="A99">
            <v>0</v>
          </cell>
          <cell r="B99" t="str">
            <v>MO-1001-14 [AyEM] Ayudante Estructuras Metálica</v>
          </cell>
          <cell r="C99">
            <v>1.5770577777777777E-3</v>
          </cell>
          <cell r="D99">
            <v>0</v>
          </cell>
          <cell r="E99" t="str">
            <v>Día</v>
          </cell>
          <cell r="F99">
            <v>996.47058823529414</v>
          </cell>
          <cell r="G99">
            <v>179.36</v>
          </cell>
          <cell r="H99">
            <v>1.85</v>
          </cell>
          <cell r="I99">
            <v>0</v>
          </cell>
        </row>
        <row r="100">
          <cell r="A100">
            <v>0</v>
          </cell>
          <cell r="B100" t="str">
            <v>Servicios, Herramientas y Equipos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A101">
            <v>0</v>
          </cell>
          <cell r="B101" t="str">
            <v>Compresor p/ Pintura</v>
          </cell>
          <cell r="C101">
            <v>1.2616462222222222E-2</v>
          </cell>
          <cell r="D101">
            <v>0</v>
          </cell>
          <cell r="E101" t="str">
            <v>Hr</v>
          </cell>
          <cell r="F101">
            <v>63.56</v>
          </cell>
          <cell r="G101">
            <v>11.44</v>
          </cell>
          <cell r="H101">
            <v>0.95</v>
          </cell>
          <cell r="I101">
            <v>0</v>
          </cell>
        </row>
        <row r="102">
          <cell r="A102">
            <v>5</v>
          </cell>
          <cell r="B102" t="str">
            <v>Conexión HSS3X3X1/4 - Col. W8x35 Plano (4) ver Detalle (13)</v>
          </cell>
          <cell r="C102">
            <v>2</v>
          </cell>
          <cell r="D102">
            <v>0</v>
          </cell>
          <cell r="E102" t="str">
            <v>Ud</v>
          </cell>
          <cell r="F102">
            <v>0</v>
          </cell>
          <cell r="G102">
            <v>57.575510204081645</v>
          </cell>
          <cell r="H102">
            <v>0</v>
          </cell>
          <cell r="I102">
            <v>258.61000000000007</v>
          </cell>
        </row>
        <row r="104">
          <cell r="A104">
            <v>6</v>
          </cell>
          <cell r="B104" t="str">
            <v>Análisis de Precio Unitario de 6.00 Ud de Conexión HSS3X3X1/4 - Viga Hormigón Plano (4) ver Detalle (16):</v>
          </cell>
          <cell r="C104">
            <v>0</v>
          </cell>
          <cell r="D104">
            <v>0</v>
          </cell>
          <cell r="E104">
            <v>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A105">
            <v>0</v>
          </cell>
          <cell r="B105" t="str">
            <v>Materiales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</row>
        <row r="106">
          <cell r="A106" t="str">
            <v>lbm</v>
          </cell>
          <cell r="B106" t="str">
            <v>Placas</v>
          </cell>
          <cell r="C106">
            <v>0</v>
          </cell>
          <cell r="D106" t="str">
            <v>m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 t="str">
            <v>perimeter</v>
          </cell>
        </row>
        <row r="107">
          <cell r="A107">
            <v>10.208333333333332</v>
          </cell>
          <cell r="B107" t="str">
            <v>Plate 1/4 ''</v>
          </cell>
          <cell r="C107">
            <v>1.3333333333333333</v>
          </cell>
          <cell r="D107">
            <v>0</v>
          </cell>
          <cell r="E107" t="str">
            <v>p2</v>
          </cell>
          <cell r="F107">
            <v>237.95624999999995</v>
          </cell>
          <cell r="G107">
            <v>42.83</v>
          </cell>
          <cell r="H107">
            <v>374.38</v>
          </cell>
          <cell r="I107">
            <v>2</v>
          </cell>
        </row>
        <row r="108">
          <cell r="A108">
            <v>9.8000000000000007</v>
          </cell>
          <cell r="B108" t="str">
            <v>L5X3X3/8</v>
          </cell>
          <cell r="C108">
            <v>0</v>
          </cell>
          <cell r="D108">
            <v>0</v>
          </cell>
          <cell r="E108" t="str">
            <v>pl</v>
          </cell>
          <cell r="F108">
            <v>228.43800000000002</v>
          </cell>
          <cell r="G108">
            <v>41.12</v>
          </cell>
          <cell r="H108">
            <v>0</v>
          </cell>
          <cell r="I108">
            <v>0.1111111111111111</v>
          </cell>
        </row>
        <row r="109">
          <cell r="A109">
            <v>40.833333333333329</v>
          </cell>
          <cell r="B109" t="str">
            <v>Plate 1/1 ''</v>
          </cell>
          <cell r="C109">
            <v>0</v>
          </cell>
          <cell r="D109">
            <v>0</v>
          </cell>
          <cell r="E109" t="str">
            <v>p2</v>
          </cell>
          <cell r="F109">
            <v>951.82499999999982</v>
          </cell>
          <cell r="G109">
            <v>171.33</v>
          </cell>
          <cell r="H109">
            <v>0</v>
          </cell>
          <cell r="I109">
            <v>2</v>
          </cell>
        </row>
        <row r="110">
          <cell r="A110">
            <v>0</v>
          </cell>
          <cell r="B110" t="str">
            <v>Tornillos, Esparragos y Pernos: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</row>
        <row r="111">
          <cell r="A111">
            <v>0</v>
          </cell>
          <cell r="B111" t="str">
            <v>Perno Ø  - A325   3/8'' x 2 3/4''</v>
          </cell>
          <cell r="C111">
            <v>12</v>
          </cell>
          <cell r="D111">
            <v>0</v>
          </cell>
          <cell r="E111" t="str">
            <v>Ud</v>
          </cell>
          <cell r="F111">
            <v>31.194915254237291</v>
          </cell>
          <cell r="G111">
            <v>5.62</v>
          </cell>
          <cell r="H111">
            <v>441.78</v>
          </cell>
          <cell r="I111">
            <v>0</v>
          </cell>
        </row>
        <row r="112">
          <cell r="A112">
            <v>0</v>
          </cell>
          <cell r="B112" t="str">
            <v>Grout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A113">
            <v>0</v>
          </cell>
          <cell r="B113" t="str">
            <v>Mortero Listo Grout 640 kg/cm²</v>
          </cell>
          <cell r="C113">
            <v>1</v>
          </cell>
          <cell r="D113">
            <v>0.02</v>
          </cell>
          <cell r="E113" t="str">
            <v>fdas</v>
          </cell>
          <cell r="F113">
            <v>650</v>
          </cell>
          <cell r="G113">
            <v>117</v>
          </cell>
          <cell r="H113">
            <v>782.34</v>
          </cell>
          <cell r="I113">
            <v>0</v>
          </cell>
        </row>
        <row r="114">
          <cell r="A114">
            <v>0</v>
          </cell>
          <cell r="B114" t="str">
            <v>Mano de Obra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A115">
            <v>0</v>
          </cell>
          <cell r="B115" t="str">
            <v>Frabricación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</row>
        <row r="116">
          <cell r="A116">
            <v>0</v>
          </cell>
          <cell r="B116" t="str">
            <v>SandBlasting Superficie Metálicas</v>
          </cell>
          <cell r="C116">
            <v>0.24774144000000001</v>
          </cell>
          <cell r="D116">
            <v>1.2939359513561158E-4</v>
          </cell>
          <cell r="E116" t="str">
            <v>m2</v>
          </cell>
          <cell r="F116">
            <v>169.5</v>
          </cell>
          <cell r="G116">
            <v>30.51</v>
          </cell>
          <cell r="H116">
            <v>49.56</v>
          </cell>
          <cell r="I116">
            <v>0</v>
          </cell>
        </row>
        <row r="117">
          <cell r="A117">
            <v>0</v>
          </cell>
          <cell r="B117" t="str">
            <v>Fabricación Estructura Metalica - Placa</v>
          </cell>
          <cell r="C117">
            <v>6.8055555555555551E-3</v>
          </cell>
          <cell r="D117">
            <v>0</v>
          </cell>
          <cell r="E117" t="str">
            <v>ton</v>
          </cell>
          <cell r="F117">
            <v>22000</v>
          </cell>
          <cell r="G117">
            <v>3960</v>
          </cell>
          <cell r="H117">
            <v>176.67</v>
          </cell>
          <cell r="I117">
            <v>0</v>
          </cell>
        </row>
        <row r="118">
          <cell r="A118">
            <v>0</v>
          </cell>
          <cell r="B118" t="str">
            <v>Pintura de Taller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A119">
            <v>0</v>
          </cell>
          <cell r="B119" t="str">
            <v>MO-1001-12 [PEM] Pintor Estructura Metálica</v>
          </cell>
          <cell r="C119">
            <v>4.1290239999999999E-2</v>
          </cell>
          <cell r="D119">
            <v>0</v>
          </cell>
          <cell r="E119" t="str">
            <v>Día</v>
          </cell>
          <cell r="F119">
            <v>848.23529411764707</v>
          </cell>
          <cell r="G119">
            <v>152.68</v>
          </cell>
          <cell r="H119">
            <v>41.33</v>
          </cell>
          <cell r="I119">
            <v>0</v>
          </cell>
        </row>
        <row r="120">
          <cell r="A120">
            <v>0</v>
          </cell>
          <cell r="B120" t="str">
            <v>MO-1001-14 [AyEM] Ayudante Estructuras Metálica</v>
          </cell>
          <cell r="C120">
            <v>4.1290239999999999E-2</v>
          </cell>
          <cell r="D120">
            <v>0</v>
          </cell>
          <cell r="E120" t="str">
            <v>Día</v>
          </cell>
          <cell r="F120">
            <v>996.47058823529414</v>
          </cell>
          <cell r="G120">
            <v>179.36</v>
          </cell>
          <cell r="H120">
            <v>48.55</v>
          </cell>
          <cell r="I120">
            <v>0</v>
          </cell>
        </row>
        <row r="121">
          <cell r="A121">
            <v>0</v>
          </cell>
          <cell r="B121" t="str">
            <v>Servicios, Herramientas y Equipos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A122">
            <v>0</v>
          </cell>
          <cell r="B122" t="str">
            <v>Compresor p/ Pintura</v>
          </cell>
          <cell r="C122">
            <v>0.33032191999999999</v>
          </cell>
          <cell r="D122">
            <v>0</v>
          </cell>
          <cell r="E122" t="str">
            <v>Hr</v>
          </cell>
          <cell r="F122">
            <v>63.56</v>
          </cell>
          <cell r="G122">
            <v>11.44</v>
          </cell>
          <cell r="H122">
            <v>24.77</v>
          </cell>
          <cell r="I122">
            <v>0</v>
          </cell>
        </row>
        <row r="123">
          <cell r="A123">
            <v>6</v>
          </cell>
          <cell r="B123" t="str">
            <v>Conexión HSS3X3X1/4 - Viga Hormigón Plano (4) ver Detalle (16)</v>
          </cell>
          <cell r="C123">
            <v>6</v>
          </cell>
          <cell r="D123">
            <v>0</v>
          </cell>
          <cell r="E123" t="str">
            <v>Ud</v>
          </cell>
          <cell r="F123">
            <v>0</v>
          </cell>
          <cell r="G123">
            <v>142.48506122448981</v>
          </cell>
          <cell r="H123">
            <v>0</v>
          </cell>
          <cell r="I123">
            <v>323.22999999999996</v>
          </cell>
        </row>
        <row r="125">
          <cell r="A125">
            <v>7</v>
          </cell>
          <cell r="B125" t="str">
            <v>Análisis de Precio Unitario de 116.00 Ud de Union Correa a Tubular Plano (3) ver Detalle (5):</v>
          </cell>
          <cell r="C125">
            <v>0</v>
          </cell>
          <cell r="D125">
            <v>0</v>
          </cell>
          <cell r="E125">
            <v>7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A126">
            <v>0</v>
          </cell>
          <cell r="B126" t="str">
            <v>Materiales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A127" t="str">
            <v>lbm</v>
          </cell>
          <cell r="B127" t="str">
            <v>Placas</v>
          </cell>
          <cell r="C127">
            <v>0</v>
          </cell>
          <cell r="D127" t="str">
            <v>m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>perimeter</v>
          </cell>
        </row>
        <row r="128">
          <cell r="A128">
            <v>81.666666666666657</v>
          </cell>
          <cell r="B128" t="str">
            <v>Plate 2/1 ''</v>
          </cell>
          <cell r="C128">
            <v>0</v>
          </cell>
          <cell r="D128">
            <v>0</v>
          </cell>
          <cell r="E128" t="str">
            <v>p2</v>
          </cell>
          <cell r="F128">
            <v>1903.6499999999996</v>
          </cell>
          <cell r="G128">
            <v>342.66</v>
          </cell>
          <cell r="H128">
            <v>0</v>
          </cell>
          <cell r="I128">
            <v>2</v>
          </cell>
        </row>
        <row r="129">
          <cell r="A129">
            <v>7.2</v>
          </cell>
          <cell r="B129" t="str">
            <v>L3X3X3/8</v>
          </cell>
          <cell r="C129">
            <v>29</v>
          </cell>
          <cell r="D129">
            <v>0</v>
          </cell>
          <cell r="E129" t="str">
            <v>pl</v>
          </cell>
          <cell r="F129">
            <v>167.83199999999999</v>
          </cell>
          <cell r="G129">
            <v>30.21</v>
          </cell>
          <cell r="H129">
            <v>5743.22</v>
          </cell>
          <cell r="I129">
            <v>8.3333333333333329E-2</v>
          </cell>
        </row>
        <row r="130">
          <cell r="A130">
            <v>40.833333333333329</v>
          </cell>
          <cell r="B130" t="str">
            <v>Plate 1/1 ''</v>
          </cell>
          <cell r="C130">
            <v>0</v>
          </cell>
          <cell r="D130">
            <v>0</v>
          </cell>
          <cell r="E130" t="str">
            <v>p2</v>
          </cell>
          <cell r="F130">
            <v>951.82499999999982</v>
          </cell>
          <cell r="G130">
            <v>171.33</v>
          </cell>
          <cell r="H130">
            <v>0</v>
          </cell>
          <cell r="I130">
            <v>2</v>
          </cell>
        </row>
        <row r="131">
          <cell r="A131">
            <v>0</v>
          </cell>
          <cell r="B131" t="str">
            <v>Tornillos, Esparragos y Pernos: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A132">
            <v>0</v>
          </cell>
          <cell r="B132" t="str">
            <v>Perno Ø  - A325   3/8'' x 2 3/4''</v>
          </cell>
          <cell r="C132">
            <v>232</v>
          </cell>
          <cell r="D132">
            <v>0</v>
          </cell>
          <cell r="E132" t="str">
            <v>Ud</v>
          </cell>
          <cell r="F132">
            <v>31.194915254237291</v>
          </cell>
          <cell r="G132">
            <v>5.62</v>
          </cell>
          <cell r="H132">
            <v>8541.06</v>
          </cell>
          <cell r="I132">
            <v>0</v>
          </cell>
        </row>
        <row r="133">
          <cell r="A133">
            <v>0</v>
          </cell>
          <cell r="B133" t="str">
            <v>Grout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A134">
            <v>0</v>
          </cell>
          <cell r="B134" t="str">
            <v>Mortero Listo Grout 640 kg/cm²</v>
          </cell>
          <cell r="C134">
            <v>0</v>
          </cell>
          <cell r="D134">
            <v>0.02</v>
          </cell>
          <cell r="E134" t="str">
            <v>fdas</v>
          </cell>
          <cell r="F134">
            <v>650</v>
          </cell>
          <cell r="G134">
            <v>117</v>
          </cell>
          <cell r="H134">
            <v>0</v>
          </cell>
          <cell r="I134">
            <v>0</v>
          </cell>
        </row>
        <row r="135">
          <cell r="A135">
            <v>0</v>
          </cell>
          <cell r="B135" t="str">
            <v>Mano de Obra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</row>
        <row r="136">
          <cell r="A136">
            <v>0</v>
          </cell>
          <cell r="B136" t="str">
            <v>Frabricación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A137">
            <v>0</v>
          </cell>
          <cell r="B137" t="str">
            <v>SandBlasting Superficie Metálicas</v>
          </cell>
          <cell r="C137">
            <v>0.22451568</v>
          </cell>
          <cell r="D137">
            <v>1.2939359513561158E-4</v>
          </cell>
          <cell r="E137" t="str">
            <v>m2</v>
          </cell>
          <cell r="F137">
            <v>169.5</v>
          </cell>
          <cell r="G137">
            <v>30.51</v>
          </cell>
          <cell r="H137">
            <v>44.91</v>
          </cell>
          <cell r="I137">
            <v>0</v>
          </cell>
        </row>
        <row r="138">
          <cell r="A138">
            <v>0</v>
          </cell>
          <cell r="B138" t="str">
            <v>Fabricación Estructura Metalica - Placa</v>
          </cell>
          <cell r="C138">
            <v>0.10440000000000001</v>
          </cell>
          <cell r="D138">
            <v>0</v>
          </cell>
          <cell r="E138" t="str">
            <v>ton</v>
          </cell>
          <cell r="F138">
            <v>22000</v>
          </cell>
          <cell r="G138">
            <v>3960</v>
          </cell>
          <cell r="H138">
            <v>2710.22</v>
          </cell>
          <cell r="I138">
            <v>0</v>
          </cell>
        </row>
        <row r="139">
          <cell r="A139">
            <v>0</v>
          </cell>
          <cell r="B139" t="str">
            <v>Pintura de Taller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A140">
            <v>0</v>
          </cell>
          <cell r="B140" t="str">
            <v>MO-1001-12 [PEM] Pintor Estructura Metálica</v>
          </cell>
          <cell r="C140">
            <v>3.7419279999999999E-2</v>
          </cell>
          <cell r="D140">
            <v>0</v>
          </cell>
          <cell r="E140" t="str">
            <v>Día</v>
          </cell>
          <cell r="F140">
            <v>848.23529411764707</v>
          </cell>
          <cell r="G140">
            <v>152.68</v>
          </cell>
          <cell r="H140">
            <v>37.450000000000003</v>
          </cell>
          <cell r="I140">
            <v>0</v>
          </cell>
        </row>
        <row r="141">
          <cell r="A141">
            <v>0</v>
          </cell>
          <cell r="B141" t="str">
            <v>MO-1001-14 [AyEM] Ayudante Estructuras Metálica</v>
          </cell>
          <cell r="C141">
            <v>3.7419279999999999E-2</v>
          </cell>
          <cell r="D141">
            <v>0</v>
          </cell>
          <cell r="E141" t="str">
            <v>Día</v>
          </cell>
          <cell r="F141">
            <v>996.47058823529414</v>
          </cell>
          <cell r="G141">
            <v>179.36</v>
          </cell>
          <cell r="H141">
            <v>44</v>
          </cell>
          <cell r="I141">
            <v>0</v>
          </cell>
        </row>
        <row r="142">
          <cell r="A142">
            <v>0</v>
          </cell>
          <cell r="B142" t="str">
            <v>Servicios, Herramientas y Equipos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A143">
            <v>0</v>
          </cell>
          <cell r="B143" t="str">
            <v>Compresor p/ Pintura</v>
          </cell>
          <cell r="C143">
            <v>0.29935423999999999</v>
          </cell>
          <cell r="D143">
            <v>0</v>
          </cell>
          <cell r="E143" t="str">
            <v>Hr</v>
          </cell>
          <cell r="F143">
            <v>63.56</v>
          </cell>
          <cell r="G143">
            <v>11.44</v>
          </cell>
          <cell r="H143">
            <v>22.45</v>
          </cell>
          <cell r="I143">
            <v>0</v>
          </cell>
        </row>
        <row r="144">
          <cell r="A144">
            <v>7</v>
          </cell>
          <cell r="B144" t="str">
            <v>Union Correa a Tubular Plano (3) ver Detalle (5)</v>
          </cell>
          <cell r="C144">
            <v>116</v>
          </cell>
          <cell r="D144">
            <v>0</v>
          </cell>
          <cell r="E144" t="str">
            <v>Ud</v>
          </cell>
          <cell r="F144">
            <v>0</v>
          </cell>
          <cell r="G144">
            <v>82.103975095785444</v>
          </cell>
          <cell r="H144">
            <v>0</v>
          </cell>
          <cell r="I144">
            <v>147.7871551724138</v>
          </cell>
        </row>
        <row r="146">
          <cell r="A146">
            <v>8</v>
          </cell>
          <cell r="B146" t="str">
            <v>Análisis de Precio Unitario de 16.00 Ud de Conexión Escudera en entrada Principal Plano (3) ver Detalle (9):</v>
          </cell>
          <cell r="C146">
            <v>0</v>
          </cell>
          <cell r="D146">
            <v>0</v>
          </cell>
          <cell r="E146">
            <v>8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A147">
            <v>0</v>
          </cell>
          <cell r="B147" t="str">
            <v>Materiales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A148" t="str">
            <v>lbm</v>
          </cell>
          <cell r="B148" t="str">
            <v>Placas</v>
          </cell>
          <cell r="C148">
            <v>0</v>
          </cell>
          <cell r="D148" t="str">
            <v>m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>perimeter</v>
          </cell>
        </row>
        <row r="149">
          <cell r="A149">
            <v>10.208333333333332</v>
          </cell>
          <cell r="B149" t="str">
            <v>Plate 1/4 ''</v>
          </cell>
          <cell r="C149">
            <v>2.75</v>
          </cell>
          <cell r="D149">
            <v>0</v>
          </cell>
          <cell r="E149" t="str">
            <v>p2</v>
          </cell>
          <cell r="F149">
            <v>237.95624999999995</v>
          </cell>
          <cell r="G149">
            <v>42.83</v>
          </cell>
          <cell r="H149">
            <v>772.16</v>
          </cell>
          <cell r="I149">
            <v>2</v>
          </cell>
        </row>
        <row r="150">
          <cell r="A150">
            <v>7.2</v>
          </cell>
          <cell r="B150" t="str">
            <v>L3X3X3/8</v>
          </cell>
          <cell r="C150">
            <v>4</v>
          </cell>
          <cell r="D150">
            <v>0</v>
          </cell>
          <cell r="E150" t="str">
            <v>pl</v>
          </cell>
          <cell r="F150">
            <v>167.83199999999999</v>
          </cell>
          <cell r="G150">
            <v>30.21</v>
          </cell>
          <cell r="H150">
            <v>792.17</v>
          </cell>
          <cell r="I150">
            <v>8.3333333333333329E-2</v>
          </cell>
        </row>
        <row r="151">
          <cell r="A151">
            <v>40.833333333333329</v>
          </cell>
          <cell r="B151" t="str">
            <v>Plate 1/1 ''</v>
          </cell>
          <cell r="C151">
            <v>0</v>
          </cell>
          <cell r="D151">
            <v>0</v>
          </cell>
          <cell r="E151" t="str">
            <v>p2</v>
          </cell>
          <cell r="F151">
            <v>951.82499999999982</v>
          </cell>
          <cell r="G151">
            <v>171.33</v>
          </cell>
          <cell r="H151">
            <v>0</v>
          </cell>
          <cell r="I151">
            <v>2</v>
          </cell>
        </row>
        <row r="152">
          <cell r="A152">
            <v>0</v>
          </cell>
          <cell r="B152" t="str">
            <v>Tornillos, Esparragos y Pernos: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A153">
            <v>0</v>
          </cell>
          <cell r="B153" t="str">
            <v>Perno Ø  - A325   3/8'' x 2 3/4''</v>
          </cell>
          <cell r="C153">
            <v>32</v>
          </cell>
          <cell r="D153">
            <v>0</v>
          </cell>
          <cell r="E153" t="str">
            <v>Ud</v>
          </cell>
          <cell r="F153">
            <v>31.194915254237291</v>
          </cell>
          <cell r="G153">
            <v>5.62</v>
          </cell>
          <cell r="H153">
            <v>1178.08</v>
          </cell>
          <cell r="I153">
            <v>0</v>
          </cell>
        </row>
        <row r="154">
          <cell r="A154">
            <v>0</v>
          </cell>
          <cell r="B154" t="str">
            <v>Grout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A155">
            <v>0</v>
          </cell>
          <cell r="B155" t="str">
            <v>Electrodo E70XX Universal 1/8''</v>
          </cell>
          <cell r="C155">
            <v>4</v>
          </cell>
          <cell r="D155">
            <v>0.02</v>
          </cell>
          <cell r="E155" t="str">
            <v>Lbs</v>
          </cell>
          <cell r="F155">
            <v>98</v>
          </cell>
          <cell r="G155">
            <v>17.64</v>
          </cell>
          <cell r="H155">
            <v>471.81</v>
          </cell>
          <cell r="I155">
            <v>0</v>
          </cell>
        </row>
        <row r="156">
          <cell r="A156">
            <v>0</v>
          </cell>
          <cell r="B156" t="str">
            <v>Mano de Obra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A157">
            <v>0</v>
          </cell>
          <cell r="B157" t="str">
            <v>Frabricación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A158">
            <v>0</v>
          </cell>
          <cell r="B158" t="str">
            <v>SandBlasting Superficie Metálicas</v>
          </cell>
          <cell r="C158">
            <v>0.54193440000000004</v>
          </cell>
          <cell r="D158">
            <v>1.2939359513561158E-4</v>
          </cell>
          <cell r="E158" t="str">
            <v>m2</v>
          </cell>
          <cell r="F158">
            <v>169.5</v>
          </cell>
          <cell r="G158">
            <v>30.51</v>
          </cell>
          <cell r="H158">
            <v>108.41</v>
          </cell>
          <cell r="I158">
            <v>0</v>
          </cell>
        </row>
        <row r="159">
          <cell r="A159">
            <v>0</v>
          </cell>
          <cell r="B159" t="str">
            <v>Fabricación Estructura Metalica - Placa</v>
          </cell>
          <cell r="C159">
            <v>2.8436458333333338E-2</v>
          </cell>
          <cell r="D159">
            <v>0</v>
          </cell>
          <cell r="E159" t="str">
            <v>ton</v>
          </cell>
          <cell r="F159">
            <v>22000</v>
          </cell>
          <cell r="G159">
            <v>3960</v>
          </cell>
          <cell r="H159">
            <v>738.21</v>
          </cell>
          <cell r="I159">
            <v>0</v>
          </cell>
        </row>
        <row r="160">
          <cell r="A160">
            <v>0</v>
          </cell>
          <cell r="B160" t="str">
            <v>Pintura de Taller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A161">
            <v>0</v>
          </cell>
          <cell r="B161" t="str">
            <v>MO-1001-12 [PEM] Pintor Estructura Metálica</v>
          </cell>
          <cell r="C161">
            <v>9.0322400000000011E-2</v>
          </cell>
          <cell r="D161">
            <v>0</v>
          </cell>
          <cell r="E161" t="str">
            <v>Día</v>
          </cell>
          <cell r="F161">
            <v>848.23529411764707</v>
          </cell>
          <cell r="G161">
            <v>152.68</v>
          </cell>
          <cell r="H161">
            <v>90.41</v>
          </cell>
          <cell r="I161">
            <v>0</v>
          </cell>
        </row>
        <row r="162">
          <cell r="A162">
            <v>0</v>
          </cell>
          <cell r="B162" t="str">
            <v>MO-1001-14 [AyEM] Ayudante Estructuras Metálica</v>
          </cell>
          <cell r="C162">
            <v>9.0322400000000011E-2</v>
          </cell>
          <cell r="D162">
            <v>0</v>
          </cell>
          <cell r="E162" t="str">
            <v>Día</v>
          </cell>
          <cell r="F162">
            <v>996.47058823529414</v>
          </cell>
          <cell r="G162">
            <v>179.36</v>
          </cell>
          <cell r="H162">
            <v>106.2</v>
          </cell>
          <cell r="I162">
            <v>0</v>
          </cell>
        </row>
        <row r="163">
          <cell r="A163">
            <v>0</v>
          </cell>
          <cell r="B163" t="str">
            <v>Servicios, Herramientas y Equipos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A164">
            <v>0</v>
          </cell>
          <cell r="B164" t="str">
            <v>Compresor p/ Pintura</v>
          </cell>
          <cell r="C164">
            <v>0.72257920000000009</v>
          </cell>
          <cell r="D164">
            <v>0</v>
          </cell>
          <cell r="E164" t="str">
            <v>Hr</v>
          </cell>
          <cell r="F164">
            <v>63.56</v>
          </cell>
          <cell r="G164">
            <v>11.44</v>
          </cell>
          <cell r="H164">
            <v>54.19</v>
          </cell>
          <cell r="I164">
            <v>0</v>
          </cell>
        </row>
        <row r="165">
          <cell r="A165">
            <v>8</v>
          </cell>
          <cell r="B165" t="str">
            <v>Conexión Escudera en entrada Principal Plano (3) ver Detalle (9)</v>
          </cell>
          <cell r="C165">
            <v>16</v>
          </cell>
          <cell r="D165">
            <v>0</v>
          </cell>
          <cell r="E165" t="str">
            <v>Ud</v>
          </cell>
          <cell r="F165">
            <v>0</v>
          </cell>
          <cell r="G165">
            <v>75.811831935235702</v>
          </cell>
          <cell r="H165">
            <v>0</v>
          </cell>
          <cell r="I165">
            <v>269.47749999999996</v>
          </cell>
        </row>
        <row r="167">
          <cell r="A167">
            <v>9</v>
          </cell>
          <cell r="B167" t="str">
            <v>Análisis de Precio Unitario de 4.00 Ud de Conexión HSS a Cols (ESQS) Plano (3) ver Detalle (13):</v>
          </cell>
          <cell r="C167">
            <v>0</v>
          </cell>
          <cell r="D167">
            <v>0</v>
          </cell>
          <cell r="E167">
            <v>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A168">
            <v>0</v>
          </cell>
          <cell r="B168" t="str">
            <v>Materiales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A169" t="str">
            <v>lbm</v>
          </cell>
          <cell r="B169" t="str">
            <v>Placas</v>
          </cell>
          <cell r="C169">
            <v>0</v>
          </cell>
          <cell r="D169" t="str">
            <v>m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>perimeter</v>
          </cell>
        </row>
        <row r="170">
          <cell r="A170">
            <v>10.208333333333332</v>
          </cell>
          <cell r="B170" t="str">
            <v>Plate 1/4 ''</v>
          </cell>
          <cell r="C170">
            <v>0</v>
          </cell>
          <cell r="D170">
            <v>0</v>
          </cell>
          <cell r="E170" t="str">
            <v>p2</v>
          </cell>
          <cell r="F170">
            <v>237.95624999999995</v>
          </cell>
          <cell r="G170">
            <v>42.83</v>
          </cell>
          <cell r="H170">
            <v>0</v>
          </cell>
          <cell r="I170">
            <v>2</v>
          </cell>
        </row>
        <row r="171">
          <cell r="A171">
            <v>7.2</v>
          </cell>
          <cell r="B171" t="str">
            <v>L3X3X3/8</v>
          </cell>
          <cell r="C171">
            <v>1</v>
          </cell>
          <cell r="D171">
            <v>0</v>
          </cell>
          <cell r="E171" t="str">
            <v>pl</v>
          </cell>
          <cell r="F171">
            <v>167.83199999999999</v>
          </cell>
          <cell r="G171">
            <v>30.21</v>
          </cell>
          <cell r="H171">
            <v>198.04</v>
          </cell>
          <cell r="I171">
            <v>8.3333333333333329E-2</v>
          </cell>
        </row>
        <row r="172">
          <cell r="A172">
            <v>16.2</v>
          </cell>
          <cell r="B172" t="str">
            <v>L5X5X1/2</v>
          </cell>
          <cell r="C172">
            <v>1</v>
          </cell>
          <cell r="D172">
            <v>0</v>
          </cell>
          <cell r="E172" t="str">
            <v>pl</v>
          </cell>
          <cell r="F172">
            <v>377.62199999999996</v>
          </cell>
          <cell r="G172">
            <v>67.97</v>
          </cell>
          <cell r="H172">
            <v>445.59</v>
          </cell>
          <cell r="I172">
            <v>0.1388888888888889</v>
          </cell>
        </row>
        <row r="173">
          <cell r="A173">
            <v>40.833333333333329</v>
          </cell>
          <cell r="B173" t="str">
            <v>Plate 1/1 ''</v>
          </cell>
          <cell r="C173">
            <v>0</v>
          </cell>
          <cell r="D173">
            <v>0</v>
          </cell>
          <cell r="E173" t="str">
            <v>p2</v>
          </cell>
          <cell r="F173">
            <v>951.82499999999982</v>
          </cell>
          <cell r="G173">
            <v>171.33</v>
          </cell>
          <cell r="H173">
            <v>0</v>
          </cell>
          <cell r="I173">
            <v>2</v>
          </cell>
        </row>
        <row r="174">
          <cell r="A174">
            <v>0</v>
          </cell>
          <cell r="B174" t="str">
            <v>Tornillos, Esparragos y Pernos: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A175">
            <v>0</v>
          </cell>
          <cell r="B175" t="str">
            <v>Perno Ø  - A325   3/8'' x 2 3/4''</v>
          </cell>
          <cell r="C175">
            <v>8</v>
          </cell>
          <cell r="D175">
            <v>0</v>
          </cell>
          <cell r="E175" t="str">
            <v>Ud</v>
          </cell>
          <cell r="F175">
            <v>31.194915254237291</v>
          </cell>
          <cell r="G175">
            <v>5.62</v>
          </cell>
          <cell r="H175">
            <v>294.52</v>
          </cell>
          <cell r="I175">
            <v>0</v>
          </cell>
        </row>
        <row r="176">
          <cell r="A176">
            <v>0</v>
          </cell>
          <cell r="B176" t="str">
            <v>Anclaje HAS B7, Ø5/8'' x 6''</v>
          </cell>
          <cell r="C176">
            <v>16</v>
          </cell>
          <cell r="D176">
            <v>0</v>
          </cell>
          <cell r="E176" t="str">
            <v>ud</v>
          </cell>
          <cell r="F176">
            <v>196</v>
          </cell>
          <cell r="G176">
            <v>35.28</v>
          </cell>
          <cell r="H176">
            <v>3700.48</v>
          </cell>
          <cell r="I176">
            <v>0</v>
          </cell>
        </row>
        <row r="177">
          <cell r="A177">
            <v>0</v>
          </cell>
          <cell r="B177" t="str">
            <v>Resina HIT-RE500-SD</v>
          </cell>
          <cell r="C177">
            <v>2</v>
          </cell>
          <cell r="D177">
            <v>0</v>
          </cell>
          <cell r="E177" t="str">
            <v>ud</v>
          </cell>
          <cell r="F177">
            <v>2206.7800000000002</v>
          </cell>
          <cell r="G177">
            <v>397.22</v>
          </cell>
          <cell r="H177">
            <v>5208</v>
          </cell>
          <cell r="I177">
            <v>0</v>
          </cell>
        </row>
        <row r="178">
          <cell r="A178">
            <v>0</v>
          </cell>
          <cell r="B178" t="str">
            <v>Grout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A179">
            <v>0</v>
          </cell>
          <cell r="B179" t="str">
            <v>Electrodo E70XX Universal 1/8''</v>
          </cell>
          <cell r="C179">
            <v>1</v>
          </cell>
          <cell r="D179">
            <v>0.02</v>
          </cell>
          <cell r="E179" t="str">
            <v>Lbs</v>
          </cell>
          <cell r="F179">
            <v>98</v>
          </cell>
          <cell r="G179">
            <v>17.64</v>
          </cell>
          <cell r="H179">
            <v>117.95</v>
          </cell>
          <cell r="I179">
            <v>0</v>
          </cell>
        </row>
        <row r="180">
          <cell r="A180">
            <v>0</v>
          </cell>
          <cell r="B180" t="str">
            <v>Mano de Obra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</row>
        <row r="181">
          <cell r="A181">
            <v>0</v>
          </cell>
          <cell r="B181" t="str">
            <v>Frabricación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</row>
        <row r="182">
          <cell r="A182">
            <v>0</v>
          </cell>
          <cell r="B182" t="str">
            <v>SandBlasting Superficie Metálicas</v>
          </cell>
          <cell r="C182">
            <v>2.0645119999999999E-2</v>
          </cell>
          <cell r="D182">
            <v>1.2939359513561158E-4</v>
          </cell>
          <cell r="E182" t="str">
            <v>m2</v>
          </cell>
          <cell r="F182">
            <v>169.5</v>
          </cell>
          <cell r="G182">
            <v>30.51</v>
          </cell>
          <cell r="H182">
            <v>4.13</v>
          </cell>
          <cell r="I182">
            <v>0</v>
          </cell>
        </row>
        <row r="183">
          <cell r="A183">
            <v>0</v>
          </cell>
          <cell r="B183" t="str">
            <v>Fabricación Estructura Metalica - Placa</v>
          </cell>
          <cell r="C183">
            <v>1.17E-2</v>
          </cell>
          <cell r="D183">
            <v>0</v>
          </cell>
          <cell r="E183" t="str">
            <v>ton</v>
          </cell>
          <cell r="F183">
            <v>22000</v>
          </cell>
          <cell r="G183">
            <v>3960</v>
          </cell>
          <cell r="H183">
            <v>303.73</v>
          </cell>
          <cell r="I183">
            <v>0</v>
          </cell>
        </row>
        <row r="184">
          <cell r="A184">
            <v>0</v>
          </cell>
          <cell r="B184" t="str">
            <v>Pintura de Taller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</row>
        <row r="185">
          <cell r="A185">
            <v>0</v>
          </cell>
          <cell r="B185" t="str">
            <v>MO-1001-12 [PEM] Pintor Estructura Metálica</v>
          </cell>
          <cell r="C185">
            <v>3.4408533333333334E-3</v>
          </cell>
          <cell r="D185">
            <v>0</v>
          </cell>
          <cell r="E185" t="str">
            <v>Día</v>
          </cell>
          <cell r="F185">
            <v>848.23529411764707</v>
          </cell>
          <cell r="G185">
            <v>152.68</v>
          </cell>
          <cell r="H185">
            <v>3.44</v>
          </cell>
          <cell r="I185">
            <v>0</v>
          </cell>
        </row>
        <row r="186">
          <cell r="A186">
            <v>0</v>
          </cell>
          <cell r="B186" t="str">
            <v>MO-1001-14 [AyEM] Ayudante Estructuras Metálica</v>
          </cell>
          <cell r="C186">
            <v>3.4408533333333334E-3</v>
          </cell>
          <cell r="D186">
            <v>0</v>
          </cell>
          <cell r="E186" t="str">
            <v>Día</v>
          </cell>
          <cell r="F186">
            <v>996.47058823529414</v>
          </cell>
          <cell r="G186">
            <v>179.36</v>
          </cell>
          <cell r="H186">
            <v>4.05</v>
          </cell>
          <cell r="I186">
            <v>0</v>
          </cell>
        </row>
        <row r="187">
          <cell r="A187">
            <v>0</v>
          </cell>
          <cell r="B187" t="str">
            <v>Servicios, Herramientas y Equipos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A188">
            <v>0</v>
          </cell>
          <cell r="B188" t="str">
            <v>Compresor p/ Pintura</v>
          </cell>
          <cell r="C188">
            <v>2.7526826666666667E-2</v>
          </cell>
          <cell r="D188">
            <v>0</v>
          </cell>
          <cell r="E188" t="str">
            <v>Hr</v>
          </cell>
          <cell r="F188">
            <v>63.56</v>
          </cell>
          <cell r="G188">
            <v>11.44</v>
          </cell>
          <cell r="H188">
            <v>2.06</v>
          </cell>
          <cell r="I188">
            <v>0</v>
          </cell>
        </row>
        <row r="189">
          <cell r="A189">
            <v>9</v>
          </cell>
          <cell r="B189" t="str">
            <v>Conexión HSS a Cols (ESQS) Plano (3) ver Detalle (13)</v>
          </cell>
          <cell r="C189">
            <v>4</v>
          </cell>
          <cell r="D189">
            <v>0</v>
          </cell>
          <cell r="E189" t="str">
            <v>Ud</v>
          </cell>
          <cell r="F189">
            <v>0</v>
          </cell>
          <cell r="G189">
            <v>439.40128205128207</v>
          </cell>
          <cell r="H189">
            <v>0</v>
          </cell>
          <cell r="I189">
            <v>2570.4974999999999</v>
          </cell>
        </row>
        <row r="191">
          <cell r="A191">
            <v>10</v>
          </cell>
          <cell r="B191" t="str">
            <v>Análisis de Precio Unitario de 7.00 Ud de Conexión HSS a Cols (Centrales) Plano (3) ver Detalle (14):</v>
          </cell>
          <cell r="C191">
            <v>0</v>
          </cell>
          <cell r="D191">
            <v>0</v>
          </cell>
          <cell r="E191">
            <v>10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</row>
        <row r="192">
          <cell r="A192">
            <v>0</v>
          </cell>
          <cell r="B192" t="str">
            <v>Materiales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A193" t="str">
            <v>lbm</v>
          </cell>
          <cell r="B193" t="str">
            <v>Placas</v>
          </cell>
          <cell r="C193">
            <v>0</v>
          </cell>
          <cell r="D193" t="str">
            <v>m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>perimeter</v>
          </cell>
        </row>
        <row r="194">
          <cell r="A194">
            <v>10.208333333333332</v>
          </cell>
          <cell r="B194" t="str">
            <v>Plate 1/4 ''</v>
          </cell>
          <cell r="C194">
            <v>0</v>
          </cell>
          <cell r="D194">
            <v>0</v>
          </cell>
          <cell r="E194" t="str">
            <v>p2</v>
          </cell>
          <cell r="F194">
            <v>237.95624999999995</v>
          </cell>
          <cell r="G194">
            <v>42.83</v>
          </cell>
          <cell r="H194">
            <v>0</v>
          </cell>
          <cell r="I194">
            <v>2</v>
          </cell>
        </row>
        <row r="195">
          <cell r="A195">
            <v>7.2</v>
          </cell>
          <cell r="B195" t="str">
            <v>L3X3X3/8</v>
          </cell>
          <cell r="C195">
            <v>0</v>
          </cell>
          <cell r="D195">
            <v>0</v>
          </cell>
          <cell r="E195" t="str">
            <v>pl</v>
          </cell>
          <cell r="F195">
            <v>167.83199999999999</v>
          </cell>
          <cell r="G195">
            <v>30.21</v>
          </cell>
          <cell r="H195">
            <v>0</v>
          </cell>
          <cell r="I195">
            <v>8.3333333333333329E-2</v>
          </cell>
        </row>
        <row r="196">
          <cell r="A196">
            <v>16.2</v>
          </cell>
          <cell r="B196" t="str">
            <v>L5X5X1/2</v>
          </cell>
          <cell r="C196">
            <v>5.25</v>
          </cell>
          <cell r="D196">
            <v>0</v>
          </cell>
          <cell r="E196" t="str">
            <v>pl</v>
          </cell>
          <cell r="F196">
            <v>377.62199999999996</v>
          </cell>
          <cell r="G196">
            <v>67.97</v>
          </cell>
          <cell r="H196">
            <v>2339.36</v>
          </cell>
          <cell r="I196">
            <v>0.1388888888888889</v>
          </cell>
        </row>
        <row r="197">
          <cell r="A197">
            <v>40.833333333333329</v>
          </cell>
          <cell r="B197" t="str">
            <v>Plate 1/1 ''</v>
          </cell>
          <cell r="C197">
            <v>0</v>
          </cell>
          <cell r="D197">
            <v>0</v>
          </cell>
          <cell r="E197" t="str">
            <v>p2</v>
          </cell>
          <cell r="F197">
            <v>951.82499999999982</v>
          </cell>
          <cell r="G197">
            <v>171.33</v>
          </cell>
          <cell r="H197">
            <v>0</v>
          </cell>
          <cell r="I197">
            <v>2</v>
          </cell>
        </row>
        <row r="198">
          <cell r="A198">
            <v>0</v>
          </cell>
          <cell r="B198" t="str">
            <v>Tornillos, Esparragos y Pernos: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A199">
            <v>0</v>
          </cell>
          <cell r="B199" t="str">
            <v>Perno Ø  - A325   3/8'' x 2 3/4''</v>
          </cell>
          <cell r="C199">
            <v>0</v>
          </cell>
          <cell r="D199">
            <v>0</v>
          </cell>
          <cell r="E199" t="str">
            <v>Ud</v>
          </cell>
          <cell r="F199">
            <v>31.194915254237291</v>
          </cell>
          <cell r="G199">
            <v>5.62</v>
          </cell>
          <cell r="H199">
            <v>0</v>
          </cell>
          <cell r="I199">
            <v>0</v>
          </cell>
        </row>
        <row r="200">
          <cell r="A200">
            <v>0</v>
          </cell>
          <cell r="B200" t="str">
            <v>Anclaje HAS B7, Ø5/8'' x 6''</v>
          </cell>
          <cell r="C200">
            <v>28</v>
          </cell>
          <cell r="D200">
            <v>0</v>
          </cell>
          <cell r="E200" t="str">
            <v>ud</v>
          </cell>
          <cell r="F200">
            <v>196</v>
          </cell>
          <cell r="G200">
            <v>35.28</v>
          </cell>
          <cell r="H200">
            <v>6475.84</v>
          </cell>
          <cell r="I200">
            <v>0</v>
          </cell>
        </row>
        <row r="201">
          <cell r="A201">
            <v>0</v>
          </cell>
          <cell r="B201" t="str">
            <v>Resina HIT-RE500-SD</v>
          </cell>
          <cell r="C201">
            <v>3.5</v>
          </cell>
          <cell r="D201">
            <v>0</v>
          </cell>
          <cell r="E201" t="str">
            <v>ud</v>
          </cell>
          <cell r="F201">
            <v>2206.7800000000002</v>
          </cell>
          <cell r="G201">
            <v>397.22</v>
          </cell>
          <cell r="H201">
            <v>9114</v>
          </cell>
          <cell r="I201">
            <v>0</v>
          </cell>
        </row>
        <row r="202">
          <cell r="A202">
            <v>0</v>
          </cell>
          <cell r="B202" t="str">
            <v>Grout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A203">
            <v>0</v>
          </cell>
          <cell r="B203" t="str">
            <v>Electrodo E70XX Universal 1/8''</v>
          </cell>
          <cell r="C203">
            <v>1.75</v>
          </cell>
          <cell r="D203">
            <v>0.02</v>
          </cell>
          <cell r="E203" t="str">
            <v>Lbs</v>
          </cell>
          <cell r="F203">
            <v>98</v>
          </cell>
          <cell r="G203">
            <v>17.64</v>
          </cell>
          <cell r="H203">
            <v>206.42</v>
          </cell>
          <cell r="I203">
            <v>0</v>
          </cell>
        </row>
        <row r="204">
          <cell r="A204">
            <v>0</v>
          </cell>
          <cell r="B204" t="str">
            <v>Mano de Obra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A205">
            <v>0</v>
          </cell>
          <cell r="B205" t="str">
            <v>Frabricación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</row>
        <row r="206">
          <cell r="A206">
            <v>0</v>
          </cell>
          <cell r="B206" t="str">
            <v>SandBlasting Superficie Metálicas</v>
          </cell>
          <cell r="C206">
            <v>6.7741800000000005E-2</v>
          </cell>
          <cell r="D206">
            <v>1.2939359513561158E-4</v>
          </cell>
          <cell r="E206" t="str">
            <v>m2</v>
          </cell>
          <cell r="F206">
            <v>169.5</v>
          </cell>
          <cell r="G206">
            <v>30.51</v>
          </cell>
          <cell r="H206">
            <v>13.55</v>
          </cell>
          <cell r="I206">
            <v>0</v>
          </cell>
        </row>
        <row r="207">
          <cell r="A207">
            <v>0</v>
          </cell>
          <cell r="B207" t="str">
            <v>Fabricación Estructura Metalica - Placa</v>
          </cell>
          <cell r="C207">
            <v>4.2525E-2</v>
          </cell>
          <cell r="D207">
            <v>0</v>
          </cell>
          <cell r="E207" t="str">
            <v>ton</v>
          </cell>
          <cell r="F207">
            <v>22000</v>
          </cell>
          <cell r="G207">
            <v>3960</v>
          </cell>
          <cell r="H207">
            <v>1103.95</v>
          </cell>
          <cell r="I207">
            <v>0</v>
          </cell>
        </row>
        <row r="208">
          <cell r="A208">
            <v>0</v>
          </cell>
          <cell r="B208" t="str">
            <v>Pintura de Taller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</row>
        <row r="209">
          <cell r="A209">
            <v>0</v>
          </cell>
          <cell r="B209" t="str">
            <v>MO-1001-12 [PEM] Pintor Estructura Metálica</v>
          </cell>
          <cell r="C209">
            <v>1.1290300000000001E-2</v>
          </cell>
          <cell r="D209">
            <v>0</v>
          </cell>
          <cell r="E209" t="str">
            <v>Día</v>
          </cell>
          <cell r="F209">
            <v>848.23529411764707</v>
          </cell>
          <cell r="G209">
            <v>152.68</v>
          </cell>
          <cell r="H209">
            <v>11.3</v>
          </cell>
          <cell r="I209">
            <v>0</v>
          </cell>
        </row>
        <row r="210">
          <cell r="A210">
            <v>0</v>
          </cell>
          <cell r="B210" t="str">
            <v>MO-1001-14 [AyEM] Ayudante Estructuras Metálica</v>
          </cell>
          <cell r="C210">
            <v>1.1290300000000001E-2</v>
          </cell>
          <cell r="D210">
            <v>0</v>
          </cell>
          <cell r="E210" t="str">
            <v>Día</v>
          </cell>
          <cell r="F210">
            <v>996.47058823529414</v>
          </cell>
          <cell r="G210">
            <v>179.36</v>
          </cell>
          <cell r="H210">
            <v>13.28</v>
          </cell>
          <cell r="I210">
            <v>0</v>
          </cell>
        </row>
        <row r="211">
          <cell r="A211">
            <v>0</v>
          </cell>
          <cell r="B211" t="str">
            <v>Servicios, Herramientas y Equipos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</row>
        <row r="212">
          <cell r="A212">
            <v>0</v>
          </cell>
          <cell r="B212" t="str">
            <v>Compresor p/ Pintura</v>
          </cell>
          <cell r="C212">
            <v>9.0322400000000011E-2</v>
          </cell>
          <cell r="D212">
            <v>0</v>
          </cell>
          <cell r="E212" t="str">
            <v>Hr</v>
          </cell>
          <cell r="F212">
            <v>63.56</v>
          </cell>
          <cell r="G212">
            <v>11.44</v>
          </cell>
          <cell r="H212">
            <v>6.77</v>
          </cell>
          <cell r="I212">
            <v>0</v>
          </cell>
        </row>
        <row r="213">
          <cell r="A213">
            <v>10</v>
          </cell>
          <cell r="B213" t="str">
            <v>Conexión HSS a Cols (Centrales) Plano (3) ver Detalle (14)</v>
          </cell>
          <cell r="C213">
            <v>7</v>
          </cell>
          <cell r="D213">
            <v>0</v>
          </cell>
          <cell r="E213" t="str">
            <v>Ud</v>
          </cell>
          <cell r="F213">
            <v>0</v>
          </cell>
          <cell r="G213">
            <v>226.74273956496177</v>
          </cell>
          <cell r="H213">
            <v>0</v>
          </cell>
          <cell r="I213">
            <v>2754.9242857142854</v>
          </cell>
        </row>
        <row r="215">
          <cell r="A215">
            <v>11</v>
          </cell>
          <cell r="B215" t="str">
            <v>Análisis de Precio Unitario de 2.00 Ud de Placa a Viga 15x30 Plano (3) ver Detalle (16):</v>
          </cell>
          <cell r="C215">
            <v>0</v>
          </cell>
          <cell r="D215">
            <v>0</v>
          </cell>
          <cell r="E215">
            <v>11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A216">
            <v>0</v>
          </cell>
          <cell r="B216" t="str">
            <v>Materiales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A217" t="str">
            <v>lbm</v>
          </cell>
          <cell r="B217" t="str">
            <v>Placas</v>
          </cell>
          <cell r="C217">
            <v>0</v>
          </cell>
          <cell r="D217" t="str">
            <v>m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>perimeter</v>
          </cell>
        </row>
        <row r="218">
          <cell r="A218">
            <v>10.208333333333332</v>
          </cell>
          <cell r="B218" t="str">
            <v>Plate 1/4 ''</v>
          </cell>
          <cell r="C218">
            <v>0</v>
          </cell>
          <cell r="D218">
            <v>0</v>
          </cell>
          <cell r="E218" t="str">
            <v>p2</v>
          </cell>
          <cell r="F218">
            <v>237.95624999999995</v>
          </cell>
          <cell r="G218">
            <v>42.83</v>
          </cell>
          <cell r="H218">
            <v>0</v>
          </cell>
          <cell r="I218">
            <v>2</v>
          </cell>
        </row>
        <row r="219">
          <cell r="A219">
            <v>7.2</v>
          </cell>
          <cell r="B219" t="str">
            <v>L3X3X3/8</v>
          </cell>
          <cell r="C219">
            <v>0</v>
          </cell>
          <cell r="D219">
            <v>0</v>
          </cell>
          <cell r="E219" t="str">
            <v>pl</v>
          </cell>
          <cell r="F219">
            <v>167.83199999999999</v>
          </cell>
          <cell r="G219">
            <v>30.21</v>
          </cell>
          <cell r="H219">
            <v>0</v>
          </cell>
          <cell r="I219">
            <v>8.3333333333333329E-2</v>
          </cell>
        </row>
        <row r="220">
          <cell r="A220">
            <v>16.2</v>
          </cell>
          <cell r="B220" t="str">
            <v>L5X5X1/2</v>
          </cell>
          <cell r="C220">
            <v>1.5</v>
          </cell>
          <cell r="D220">
            <v>0</v>
          </cell>
          <cell r="E220" t="str">
            <v>pl</v>
          </cell>
          <cell r="F220">
            <v>377.62199999999996</v>
          </cell>
          <cell r="G220">
            <v>67.97</v>
          </cell>
          <cell r="H220">
            <v>668.39</v>
          </cell>
          <cell r="I220">
            <v>0.1388888888888889</v>
          </cell>
        </row>
        <row r="221">
          <cell r="A221">
            <v>40.833333333333329</v>
          </cell>
          <cell r="B221" t="str">
            <v>Plate 1/1 ''</v>
          </cell>
          <cell r="C221">
            <v>0</v>
          </cell>
          <cell r="D221">
            <v>0</v>
          </cell>
          <cell r="E221" t="str">
            <v>p2</v>
          </cell>
          <cell r="F221">
            <v>951.82499999999982</v>
          </cell>
          <cell r="G221">
            <v>171.33</v>
          </cell>
          <cell r="H221">
            <v>0</v>
          </cell>
          <cell r="I221">
            <v>2</v>
          </cell>
        </row>
        <row r="222">
          <cell r="A222">
            <v>0</v>
          </cell>
          <cell r="B222" t="str">
            <v>Tornillos, Esparragos y Pernos: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</row>
        <row r="223">
          <cell r="A223">
            <v>0</v>
          </cell>
          <cell r="B223" t="str">
            <v>Perno Ø  - A325   3/8'' x 2 3/4''</v>
          </cell>
          <cell r="C223">
            <v>2</v>
          </cell>
          <cell r="D223">
            <v>0</v>
          </cell>
          <cell r="E223" t="str">
            <v>Ud</v>
          </cell>
          <cell r="F223">
            <v>31.194915254237291</v>
          </cell>
          <cell r="G223">
            <v>5.62</v>
          </cell>
          <cell r="H223">
            <v>73.63</v>
          </cell>
          <cell r="I223">
            <v>0</v>
          </cell>
        </row>
        <row r="224">
          <cell r="A224">
            <v>0</v>
          </cell>
          <cell r="B224" t="str">
            <v>Anclaje HAS B7, Ø5/8'' x 6''</v>
          </cell>
          <cell r="C224">
            <v>0</v>
          </cell>
          <cell r="D224">
            <v>0</v>
          </cell>
          <cell r="E224" t="str">
            <v>ud</v>
          </cell>
          <cell r="F224">
            <v>196</v>
          </cell>
          <cell r="G224">
            <v>35.28</v>
          </cell>
          <cell r="H224">
            <v>0</v>
          </cell>
          <cell r="I224">
            <v>0</v>
          </cell>
        </row>
        <row r="225">
          <cell r="A225">
            <v>0</v>
          </cell>
          <cell r="B225" t="str">
            <v>Resina HIT-RE500-SD</v>
          </cell>
          <cell r="C225">
            <v>0</v>
          </cell>
          <cell r="D225">
            <v>0</v>
          </cell>
          <cell r="E225" t="str">
            <v>ud</v>
          </cell>
          <cell r="F225">
            <v>2206.7800000000002</v>
          </cell>
          <cell r="G225">
            <v>397.22</v>
          </cell>
          <cell r="H225">
            <v>0</v>
          </cell>
          <cell r="I225">
            <v>0</v>
          </cell>
        </row>
        <row r="226">
          <cell r="A226">
            <v>0</v>
          </cell>
          <cell r="B226" t="str">
            <v>Grout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</row>
        <row r="227">
          <cell r="A227">
            <v>0</v>
          </cell>
          <cell r="B227" t="str">
            <v>Electrodo E70XX Universal 1/8''</v>
          </cell>
          <cell r="C227">
            <v>0.3</v>
          </cell>
          <cell r="D227">
            <v>0.02</v>
          </cell>
          <cell r="E227" t="str">
            <v>Lbs</v>
          </cell>
          <cell r="F227">
            <v>98</v>
          </cell>
          <cell r="G227">
            <v>17.64</v>
          </cell>
          <cell r="H227">
            <v>35.39</v>
          </cell>
          <cell r="I227">
            <v>0</v>
          </cell>
        </row>
        <row r="228">
          <cell r="A228">
            <v>0</v>
          </cell>
          <cell r="B228" t="str">
            <v>Mano de Obra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</row>
        <row r="229">
          <cell r="A229">
            <v>0</v>
          </cell>
          <cell r="B229" t="str">
            <v>Frabricación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</row>
        <row r="230">
          <cell r="A230">
            <v>0</v>
          </cell>
          <cell r="B230" t="str">
            <v>SandBlasting Superficie Metálicas</v>
          </cell>
          <cell r="C230">
            <v>1.9354799999999998E-2</v>
          </cell>
          <cell r="D230">
            <v>1.2939359513561158E-4</v>
          </cell>
          <cell r="E230" t="str">
            <v>m2</v>
          </cell>
          <cell r="F230">
            <v>169.5</v>
          </cell>
          <cell r="G230">
            <v>30.51</v>
          </cell>
          <cell r="H230">
            <v>3.87</v>
          </cell>
          <cell r="I230">
            <v>0</v>
          </cell>
        </row>
        <row r="231">
          <cell r="A231">
            <v>0</v>
          </cell>
          <cell r="B231" t="str">
            <v>Fabricación Estructura Metalica - Placa</v>
          </cell>
          <cell r="C231">
            <v>1.2149999999999999E-2</v>
          </cell>
          <cell r="D231">
            <v>0</v>
          </cell>
          <cell r="E231" t="str">
            <v>ton</v>
          </cell>
          <cell r="F231">
            <v>22000</v>
          </cell>
          <cell r="G231">
            <v>3960</v>
          </cell>
          <cell r="H231">
            <v>315.41000000000003</v>
          </cell>
          <cell r="I231">
            <v>0</v>
          </cell>
        </row>
        <row r="232">
          <cell r="A232">
            <v>0</v>
          </cell>
          <cell r="B232" t="str">
            <v>Pintura de Taller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</row>
        <row r="233">
          <cell r="A233">
            <v>0</v>
          </cell>
          <cell r="B233" t="str">
            <v>MO-1001-12 [PEM] Pintor Estructura Metálica</v>
          </cell>
          <cell r="C233">
            <v>3.2257999999999996E-3</v>
          </cell>
          <cell r="D233">
            <v>0</v>
          </cell>
          <cell r="E233" t="str">
            <v>Día</v>
          </cell>
          <cell r="F233">
            <v>848.23529411764707</v>
          </cell>
          <cell r="G233">
            <v>152.68</v>
          </cell>
          <cell r="H233">
            <v>3.23</v>
          </cell>
          <cell r="I233">
            <v>0</v>
          </cell>
        </row>
        <row r="234">
          <cell r="A234">
            <v>0</v>
          </cell>
          <cell r="B234" t="str">
            <v>MO-1001-14 [AyEM] Ayudante Estructuras Metálica</v>
          </cell>
          <cell r="C234">
            <v>3.2257999999999996E-3</v>
          </cell>
          <cell r="D234">
            <v>0</v>
          </cell>
          <cell r="E234" t="str">
            <v>Día</v>
          </cell>
          <cell r="F234">
            <v>996.47058823529414</v>
          </cell>
          <cell r="G234">
            <v>179.36</v>
          </cell>
          <cell r="H234">
            <v>3.79</v>
          </cell>
          <cell r="I234">
            <v>0</v>
          </cell>
        </row>
        <row r="235">
          <cell r="A235">
            <v>0</v>
          </cell>
          <cell r="B235" t="str">
            <v>Servicios, Herramientas y Equipos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A236">
            <v>0</v>
          </cell>
          <cell r="B236" t="str">
            <v>Compresor p/ Pintura</v>
          </cell>
          <cell r="C236">
            <v>2.5806399999999997E-2</v>
          </cell>
          <cell r="D236">
            <v>0</v>
          </cell>
          <cell r="E236" t="str">
            <v>Hr</v>
          </cell>
          <cell r="F236">
            <v>63.56</v>
          </cell>
          <cell r="G236">
            <v>11.44</v>
          </cell>
          <cell r="H236">
            <v>1.94</v>
          </cell>
          <cell r="I236">
            <v>0</v>
          </cell>
        </row>
        <row r="237">
          <cell r="A237">
            <v>11</v>
          </cell>
          <cell r="B237" t="str">
            <v>Placa a Viga 15x30 Plano (3) ver Detalle (16)</v>
          </cell>
          <cell r="C237">
            <v>2</v>
          </cell>
          <cell r="D237">
            <v>0</v>
          </cell>
          <cell r="E237" t="str">
            <v>Ud</v>
          </cell>
          <cell r="F237">
            <v>0</v>
          </cell>
          <cell r="G237">
            <v>45.500000000000007</v>
          </cell>
          <cell r="H237">
            <v>0</v>
          </cell>
          <cell r="I237">
            <v>552.82500000000005</v>
          </cell>
        </row>
        <row r="239">
          <cell r="A239">
            <v>12</v>
          </cell>
          <cell r="B239" t="str">
            <v>Análisis de Precio Unitario de 8.00 Ud de Seccion D-D' Plano (3) ver Detalle (15):</v>
          </cell>
          <cell r="C239">
            <v>0</v>
          </cell>
          <cell r="D239">
            <v>0</v>
          </cell>
          <cell r="E239">
            <v>12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</row>
        <row r="240">
          <cell r="A240">
            <v>0</v>
          </cell>
          <cell r="B240" t="str">
            <v>Materiales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</row>
        <row r="241">
          <cell r="A241" t="str">
            <v>lbm</v>
          </cell>
          <cell r="B241" t="str">
            <v>Placas</v>
          </cell>
          <cell r="C241">
            <v>0</v>
          </cell>
          <cell r="D241" t="str">
            <v>m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>perimeter</v>
          </cell>
        </row>
        <row r="242">
          <cell r="A242">
            <v>10.208333333333332</v>
          </cell>
          <cell r="B242" t="str">
            <v>Plate 1/4 ''</v>
          </cell>
          <cell r="C242">
            <v>4.666666666666667</v>
          </cell>
          <cell r="D242">
            <v>0</v>
          </cell>
          <cell r="E242" t="str">
            <v>p2</v>
          </cell>
          <cell r="F242">
            <v>237.95624999999995</v>
          </cell>
          <cell r="G242">
            <v>42.83</v>
          </cell>
          <cell r="H242">
            <v>1310.3399999999999</v>
          </cell>
          <cell r="I242">
            <v>2</v>
          </cell>
        </row>
        <row r="243">
          <cell r="A243">
            <v>7.2</v>
          </cell>
          <cell r="B243" t="str">
            <v>L3X3X3/8</v>
          </cell>
          <cell r="C243">
            <v>0</v>
          </cell>
          <cell r="D243">
            <v>0</v>
          </cell>
          <cell r="E243" t="str">
            <v>pl</v>
          </cell>
          <cell r="F243">
            <v>167.83199999999999</v>
          </cell>
          <cell r="G243">
            <v>30.21</v>
          </cell>
          <cell r="H243">
            <v>0</v>
          </cell>
          <cell r="I243">
            <v>8.3333333333333329E-2</v>
          </cell>
        </row>
        <row r="244">
          <cell r="A244">
            <v>16.2</v>
          </cell>
          <cell r="B244" t="str">
            <v>L5X5X1/2</v>
          </cell>
          <cell r="C244">
            <v>0</v>
          </cell>
          <cell r="D244">
            <v>0</v>
          </cell>
          <cell r="E244" t="str">
            <v>pl</v>
          </cell>
          <cell r="F244">
            <v>377.62199999999996</v>
          </cell>
          <cell r="G244">
            <v>67.97</v>
          </cell>
          <cell r="H244">
            <v>0</v>
          </cell>
          <cell r="I244">
            <v>0.1388888888888889</v>
          </cell>
        </row>
        <row r="245">
          <cell r="A245">
            <v>40.833333333333329</v>
          </cell>
          <cell r="B245" t="str">
            <v>Plate 1/1 ''</v>
          </cell>
          <cell r="C245">
            <v>0</v>
          </cell>
          <cell r="D245">
            <v>0</v>
          </cell>
          <cell r="E245" t="str">
            <v>p2</v>
          </cell>
          <cell r="F245">
            <v>951.82499999999982</v>
          </cell>
          <cell r="G245">
            <v>171.33</v>
          </cell>
          <cell r="H245">
            <v>0</v>
          </cell>
          <cell r="I245">
            <v>2</v>
          </cell>
        </row>
        <row r="246">
          <cell r="A246">
            <v>0</v>
          </cell>
          <cell r="B246" t="str">
            <v>Tornillos, Esparragos y Pernos: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</row>
        <row r="247">
          <cell r="A247">
            <v>0</v>
          </cell>
          <cell r="B247" t="str">
            <v>Perno Ø  - A325   3/8'' x 2 3/4''</v>
          </cell>
          <cell r="C247">
            <v>2</v>
          </cell>
          <cell r="D247">
            <v>0</v>
          </cell>
          <cell r="E247" t="str">
            <v>Ud</v>
          </cell>
          <cell r="F247">
            <v>31.194915254237291</v>
          </cell>
          <cell r="G247">
            <v>5.62</v>
          </cell>
          <cell r="H247">
            <v>73.63</v>
          </cell>
          <cell r="I247">
            <v>0</v>
          </cell>
        </row>
        <row r="248">
          <cell r="A248">
            <v>0</v>
          </cell>
          <cell r="B248" t="str">
            <v>Anclaje HAS B7, Ø5/8'' x 6''</v>
          </cell>
          <cell r="C248">
            <v>0</v>
          </cell>
          <cell r="D248">
            <v>0</v>
          </cell>
          <cell r="E248" t="str">
            <v>ud</v>
          </cell>
          <cell r="F248">
            <v>196</v>
          </cell>
          <cell r="G248">
            <v>35.28</v>
          </cell>
          <cell r="H248">
            <v>0</v>
          </cell>
          <cell r="I248">
            <v>0</v>
          </cell>
        </row>
        <row r="249">
          <cell r="A249">
            <v>0</v>
          </cell>
          <cell r="B249" t="str">
            <v>Resina HIT-RE500-SD</v>
          </cell>
          <cell r="C249">
            <v>0</v>
          </cell>
          <cell r="D249">
            <v>0</v>
          </cell>
          <cell r="E249" t="str">
            <v>ud</v>
          </cell>
          <cell r="F249">
            <v>2206.7800000000002</v>
          </cell>
          <cell r="G249">
            <v>397.22</v>
          </cell>
          <cell r="H249">
            <v>0</v>
          </cell>
          <cell r="I249">
            <v>0</v>
          </cell>
        </row>
        <row r="250">
          <cell r="A250">
            <v>0</v>
          </cell>
          <cell r="B250" t="str">
            <v>Grout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</row>
        <row r="251">
          <cell r="A251">
            <v>0</v>
          </cell>
          <cell r="B251" t="str">
            <v>Electrodo E70XX Universal 1/8''</v>
          </cell>
          <cell r="C251">
            <v>1.2</v>
          </cell>
          <cell r="D251">
            <v>0.02</v>
          </cell>
          <cell r="E251" t="str">
            <v>Lbs</v>
          </cell>
          <cell r="F251">
            <v>98</v>
          </cell>
          <cell r="G251">
            <v>17.64</v>
          </cell>
          <cell r="H251">
            <v>141.54</v>
          </cell>
          <cell r="I251">
            <v>0</v>
          </cell>
        </row>
        <row r="252">
          <cell r="A252">
            <v>0</v>
          </cell>
          <cell r="B252" t="str">
            <v>Mano de Obra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</row>
        <row r="253">
          <cell r="A253">
            <v>0</v>
          </cell>
          <cell r="B253" t="str">
            <v>Frabricación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</row>
        <row r="254">
          <cell r="A254">
            <v>0</v>
          </cell>
          <cell r="B254" t="str">
            <v>SandBlasting Superficie Metálicas</v>
          </cell>
          <cell r="C254">
            <v>0.86709504000000004</v>
          </cell>
          <cell r="D254">
            <v>1.2939359513561158E-4</v>
          </cell>
          <cell r="E254" t="str">
            <v>m2</v>
          </cell>
          <cell r="F254">
            <v>169.5</v>
          </cell>
          <cell r="G254">
            <v>30.51</v>
          </cell>
          <cell r="H254">
            <v>173.45</v>
          </cell>
          <cell r="I254">
            <v>0</v>
          </cell>
        </row>
        <row r="255">
          <cell r="A255">
            <v>0</v>
          </cell>
          <cell r="B255" t="str">
            <v>Fabricación Estructura Metalica - Placa</v>
          </cell>
          <cell r="C255">
            <v>2.3819444444444442E-2</v>
          </cell>
          <cell r="D255">
            <v>0</v>
          </cell>
          <cell r="E255" t="str">
            <v>ton</v>
          </cell>
          <cell r="F255">
            <v>22000</v>
          </cell>
          <cell r="G255">
            <v>3960</v>
          </cell>
          <cell r="H255">
            <v>618.35</v>
          </cell>
          <cell r="I255">
            <v>0</v>
          </cell>
        </row>
        <row r="256">
          <cell r="A256">
            <v>0</v>
          </cell>
          <cell r="B256" t="str">
            <v>Pintura de Taller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</row>
        <row r="257">
          <cell r="A257">
            <v>0</v>
          </cell>
          <cell r="B257" t="str">
            <v>MO-1001-12 [PEM] Pintor Estructura Metálica</v>
          </cell>
          <cell r="C257">
            <v>0.14451584000000001</v>
          </cell>
          <cell r="D257">
            <v>0</v>
          </cell>
          <cell r="E257" t="str">
            <v>Día</v>
          </cell>
          <cell r="F257">
            <v>848.23529411764707</v>
          </cell>
          <cell r="G257">
            <v>152.68</v>
          </cell>
          <cell r="H257">
            <v>144.65</v>
          </cell>
          <cell r="I257">
            <v>0</v>
          </cell>
        </row>
        <row r="258">
          <cell r="A258">
            <v>0</v>
          </cell>
          <cell r="B258" t="str">
            <v>MO-1001-14 [AyEM] Ayudante Estructuras Metálica</v>
          </cell>
          <cell r="C258">
            <v>0.14451584000000001</v>
          </cell>
          <cell r="D258">
            <v>0</v>
          </cell>
          <cell r="E258" t="str">
            <v>Día</v>
          </cell>
          <cell r="F258">
            <v>996.47058823529414</v>
          </cell>
          <cell r="G258">
            <v>179.36</v>
          </cell>
          <cell r="H258">
            <v>169.93</v>
          </cell>
          <cell r="I258">
            <v>0</v>
          </cell>
        </row>
        <row r="259">
          <cell r="A259">
            <v>0</v>
          </cell>
          <cell r="B259" t="str">
            <v>Servicios, Herramientas y Equipos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</row>
        <row r="260">
          <cell r="A260">
            <v>0</v>
          </cell>
          <cell r="B260" t="str">
            <v>Compresor p/ Pintura</v>
          </cell>
          <cell r="C260">
            <v>1.1561267200000001</v>
          </cell>
          <cell r="D260">
            <v>0</v>
          </cell>
          <cell r="E260" t="str">
            <v>Hr</v>
          </cell>
          <cell r="F260">
            <v>63.56</v>
          </cell>
          <cell r="G260">
            <v>11.44</v>
          </cell>
          <cell r="H260">
            <v>86.71</v>
          </cell>
          <cell r="I260">
            <v>0</v>
          </cell>
        </row>
        <row r="261">
          <cell r="A261">
            <v>12</v>
          </cell>
          <cell r="B261" t="str">
            <v>Seccion D-D' Plano (3) ver Detalle (15)</v>
          </cell>
          <cell r="C261">
            <v>8</v>
          </cell>
          <cell r="D261">
            <v>0</v>
          </cell>
          <cell r="E261" t="str">
            <v>Ud</v>
          </cell>
          <cell r="F261">
            <v>0</v>
          </cell>
          <cell r="G261">
            <v>57.066822157434402</v>
          </cell>
          <cell r="H261">
            <v>0</v>
          </cell>
          <cell r="I261">
            <v>339.82499999999999</v>
          </cell>
        </row>
        <row r="265">
          <cell r="A265">
            <v>1</v>
          </cell>
          <cell r="B265" t="str">
            <v>Análisis de Precio Unitario de 2.00 Ud de Columna W8X35 de 4.60 m + Conexión Placa Base W8X35 Plano (4) ver Detalle (4) ( incluye Frabricación &amp; Pintura de Taller):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Primer Piso</v>
          </cell>
          <cell r="I265">
            <v>0</v>
          </cell>
        </row>
        <row r="266">
          <cell r="A266">
            <v>0</v>
          </cell>
          <cell r="B266" t="str">
            <v>Materiales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</row>
        <row r="267">
          <cell r="A267" t="str">
            <v>lbm</v>
          </cell>
          <cell r="B267" t="str">
            <v>Columna</v>
          </cell>
          <cell r="C267">
            <v>4.5999999999999996</v>
          </cell>
          <cell r="D267" t="str">
            <v>m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>perimeter</v>
          </cell>
        </row>
        <row r="268">
          <cell r="A268">
            <v>35</v>
          </cell>
          <cell r="B268" t="str">
            <v>W8X35</v>
          </cell>
          <cell r="C268">
            <v>30.183727034120736</v>
          </cell>
          <cell r="D268">
            <v>6.0606060606068705E-4</v>
          </cell>
          <cell r="E268" t="str">
            <v>pl</v>
          </cell>
          <cell r="F268">
            <v>3.9233333333333333</v>
          </cell>
          <cell r="G268">
            <v>0</v>
          </cell>
          <cell r="H268">
            <v>118.49</v>
          </cell>
          <cell r="I268">
            <v>3.9233333333333333</v>
          </cell>
        </row>
        <row r="269">
          <cell r="A269">
            <v>0</v>
          </cell>
          <cell r="B269" t="str">
            <v>Conexión Placa Base W8X35 Plano (4) ver Detalle (4)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</row>
        <row r="270">
          <cell r="A270">
            <v>0</v>
          </cell>
          <cell r="B270" t="str">
            <v>Mano de Obra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</row>
        <row r="271">
          <cell r="A271">
            <v>0</v>
          </cell>
          <cell r="B271" t="str">
            <v>Frabricación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</row>
        <row r="272">
          <cell r="A272">
            <v>0</v>
          </cell>
          <cell r="B272" t="str">
            <v>SandBlasting Superficie Metálicas</v>
          </cell>
          <cell r="C272">
            <v>11.0016544</v>
          </cell>
          <cell r="D272">
            <v>1.2939359513561158E-4</v>
          </cell>
          <cell r="E272" t="str">
            <v>m2</v>
          </cell>
          <cell r="F272">
            <v>169.5</v>
          </cell>
          <cell r="G272">
            <v>30.51</v>
          </cell>
          <cell r="H272">
            <v>2200.73</v>
          </cell>
          <cell r="I272">
            <v>0</v>
          </cell>
        </row>
        <row r="273">
          <cell r="A273">
            <v>0</v>
          </cell>
          <cell r="B273" t="str">
            <v>Fabricación Estructura Metalica - Columna</v>
          </cell>
          <cell r="C273">
            <v>0.528215223097113</v>
          </cell>
          <cell r="D273">
            <v>6.0606060606064184E-4</v>
          </cell>
          <cell r="E273" t="str">
            <v>ton</v>
          </cell>
          <cell r="F273">
            <v>11999.999999999998</v>
          </cell>
          <cell r="G273">
            <v>2160</v>
          </cell>
          <cell r="H273">
            <v>7484.06</v>
          </cell>
          <cell r="I273">
            <v>0</v>
          </cell>
        </row>
        <row r="274">
          <cell r="A274">
            <v>0</v>
          </cell>
          <cell r="B274" t="str">
            <v>Pintura de Taller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</row>
        <row r="275">
          <cell r="A275">
            <v>0</v>
          </cell>
          <cell r="B275" t="str">
            <v>MO-1001-12 [PEM] Pintor Estructura Metálica</v>
          </cell>
          <cell r="C275">
            <v>1</v>
          </cell>
          <cell r="D275">
            <v>0</v>
          </cell>
          <cell r="E275" t="str">
            <v>Día</v>
          </cell>
          <cell r="F275">
            <v>848.23529411764707</v>
          </cell>
          <cell r="G275">
            <v>152.68</v>
          </cell>
          <cell r="H275">
            <v>1000.92</v>
          </cell>
          <cell r="I275">
            <v>0</v>
          </cell>
        </row>
        <row r="276">
          <cell r="A276">
            <v>0</v>
          </cell>
          <cell r="B276" t="str">
            <v>MO-1001-14 [AyEM] Ayudante Estructuras Metálica</v>
          </cell>
          <cell r="C276">
            <v>1</v>
          </cell>
          <cell r="D276">
            <v>0</v>
          </cell>
          <cell r="E276" t="str">
            <v>Día</v>
          </cell>
          <cell r="F276">
            <v>996.47058823529414</v>
          </cell>
          <cell r="G276">
            <v>179.36</v>
          </cell>
          <cell r="H276">
            <v>1175.83</v>
          </cell>
          <cell r="I276">
            <v>0</v>
          </cell>
        </row>
        <row r="277">
          <cell r="A277">
            <v>0</v>
          </cell>
          <cell r="B277" t="str">
            <v>Servicios, Herramientas y Equipos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</row>
        <row r="278">
          <cell r="A278">
            <v>0</v>
          </cell>
          <cell r="B278" t="str">
            <v>Compresor p/ Pintura</v>
          </cell>
          <cell r="C278">
            <v>8</v>
          </cell>
          <cell r="D278">
            <v>0</v>
          </cell>
          <cell r="E278" t="str">
            <v>Hr</v>
          </cell>
          <cell r="F278">
            <v>63.56</v>
          </cell>
          <cell r="G278">
            <v>11.44</v>
          </cell>
          <cell r="H278">
            <v>600</v>
          </cell>
          <cell r="I278">
            <v>0</v>
          </cell>
        </row>
        <row r="279">
          <cell r="A279">
            <v>1</v>
          </cell>
          <cell r="B279" t="str">
            <v>Columna W8X35 de 4.60 m + Conexión Placa Base W8X35 Plano (4) ver Detalle (4) ( incluye Frabricación &amp; Pintura de Taller)</v>
          </cell>
          <cell r="C279">
            <v>2</v>
          </cell>
          <cell r="D279">
            <v>0</v>
          </cell>
          <cell r="E279" t="str">
            <v>Ud</v>
          </cell>
          <cell r="F279">
            <v>0</v>
          </cell>
          <cell r="G279">
            <v>42.346906643356654</v>
          </cell>
          <cell r="H279">
            <v>0</v>
          </cell>
          <cell r="I279">
            <v>6290.0150000000003</v>
          </cell>
        </row>
        <row r="281">
          <cell r="A281">
            <v>41.833333333333329</v>
          </cell>
          <cell r="B281" t="str">
            <v>Análisis de Precio Unitario de 1.00 Ud de Viga W8X28 de 8.85 m + Conexión EndTab W8x35 - W8x28 Plano (4) ver Detalle (8) ( incluye Frabricación &amp; Pintura de Taller):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Primer Piso</v>
          </cell>
          <cell r="I281">
            <v>0</v>
          </cell>
        </row>
        <row r="282">
          <cell r="A282">
            <v>0</v>
          </cell>
          <cell r="B282" t="str">
            <v>Materiales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</row>
        <row r="283">
          <cell r="A283" t="str">
            <v>lbm</v>
          </cell>
          <cell r="B283" t="str">
            <v>Viga</v>
          </cell>
          <cell r="C283">
            <v>8.85</v>
          </cell>
          <cell r="D283" t="str">
            <v>m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>perimeter</v>
          </cell>
        </row>
        <row r="284">
          <cell r="A284">
            <v>28</v>
          </cell>
          <cell r="B284" t="str">
            <v>W8X28</v>
          </cell>
          <cell r="C284">
            <v>29.035433070866141</v>
          </cell>
          <cell r="D284">
            <v>6.0606060606068705E-4</v>
          </cell>
          <cell r="E284" t="str">
            <v>pl</v>
          </cell>
          <cell r="F284">
            <v>652.67999999999995</v>
          </cell>
          <cell r="G284">
            <v>117.48</v>
          </cell>
          <cell r="H284">
            <v>22375.48</v>
          </cell>
          <cell r="I284">
            <v>3.4283333333333332</v>
          </cell>
        </row>
        <row r="285">
          <cell r="A285">
            <v>0</v>
          </cell>
          <cell r="B285" t="str">
            <v>Conexión EndTab W8x35 - W8x28 Plano (4) ver Detalle (8)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</row>
        <row r="286">
          <cell r="A286">
            <v>0</v>
          </cell>
          <cell r="B286" t="str">
            <v>Mano de Obra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</row>
        <row r="287">
          <cell r="A287">
            <v>0</v>
          </cell>
          <cell r="B287" t="str">
            <v>Frabricación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</row>
        <row r="288">
          <cell r="A288">
            <v>0</v>
          </cell>
          <cell r="B288" t="str">
            <v>SandBlasting Superficie Metálicas</v>
          </cell>
          <cell r="C288">
            <v>9.2478605999999992</v>
          </cell>
          <cell r="D288">
            <v>1.2939359513561158E-4</v>
          </cell>
          <cell r="E288" t="str">
            <v>m2</v>
          </cell>
          <cell r="F288">
            <v>169.5</v>
          </cell>
          <cell r="G288">
            <v>30.51</v>
          </cell>
          <cell r="H288">
            <v>1849.9</v>
          </cell>
          <cell r="I288">
            <v>0</v>
          </cell>
        </row>
        <row r="289">
          <cell r="A289">
            <v>0</v>
          </cell>
          <cell r="B289" t="str">
            <v>Fabricación Estructura Metalica - Viga</v>
          </cell>
          <cell r="C289">
            <v>0.40649606299212598</v>
          </cell>
          <cell r="D289">
            <v>6.0606060606064184E-4</v>
          </cell>
          <cell r="E289" t="str">
            <v>ton</v>
          </cell>
          <cell r="F289">
            <v>11999.999999999998</v>
          </cell>
          <cell r="G289">
            <v>2160</v>
          </cell>
          <cell r="H289">
            <v>5759.47</v>
          </cell>
          <cell r="I289">
            <v>0</v>
          </cell>
        </row>
        <row r="290">
          <cell r="A290">
            <v>0</v>
          </cell>
          <cell r="B290" t="str">
            <v>Pintura de Taller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</row>
        <row r="291">
          <cell r="A291">
            <v>0</v>
          </cell>
          <cell r="B291" t="str">
            <v>MO-1001-12 [PEM] Pintor Estructura Metálica</v>
          </cell>
          <cell r="C291">
            <v>0.1401191</v>
          </cell>
          <cell r="D291">
            <v>0</v>
          </cell>
          <cell r="E291" t="str">
            <v>Día</v>
          </cell>
          <cell r="F291">
            <v>848.23529411764707</v>
          </cell>
          <cell r="G291">
            <v>152.68</v>
          </cell>
          <cell r="H291">
            <v>140.25</v>
          </cell>
          <cell r="I291">
            <v>0</v>
          </cell>
        </row>
        <row r="292">
          <cell r="A292">
            <v>0</v>
          </cell>
          <cell r="B292" t="str">
            <v>MO-1001-14 [AyEM] Ayudante Estructuras Metálica</v>
          </cell>
          <cell r="C292">
            <v>0.1401191</v>
          </cell>
          <cell r="D292">
            <v>0</v>
          </cell>
          <cell r="E292" t="str">
            <v>Día</v>
          </cell>
          <cell r="F292">
            <v>996.47058823529414</v>
          </cell>
          <cell r="G292">
            <v>179.36</v>
          </cell>
          <cell r="H292">
            <v>164.76</v>
          </cell>
          <cell r="I292">
            <v>0</v>
          </cell>
        </row>
        <row r="293">
          <cell r="A293">
            <v>0</v>
          </cell>
          <cell r="B293" t="str">
            <v>Servicios, Herramientas y Equipos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</row>
        <row r="294">
          <cell r="A294">
            <v>0</v>
          </cell>
          <cell r="B294" t="str">
            <v>Compresor p/ Pintura</v>
          </cell>
          <cell r="C294">
            <v>1.1209528</v>
          </cell>
          <cell r="D294">
            <v>0</v>
          </cell>
          <cell r="E294" t="str">
            <v>Hr</v>
          </cell>
          <cell r="F294">
            <v>63.56</v>
          </cell>
          <cell r="G294">
            <v>11.44</v>
          </cell>
          <cell r="H294">
            <v>84.07</v>
          </cell>
          <cell r="I294">
            <v>0</v>
          </cell>
        </row>
        <row r="295">
          <cell r="A295">
            <v>41.833333333333329</v>
          </cell>
          <cell r="B295" t="str">
            <v>Viga W8X28 de 8.85 m + Conexión EndTab W8x35 - W8x28 Plano (4) ver Detalle (8) ( incluye Frabricación &amp; Pintura de Taller)</v>
          </cell>
          <cell r="C295">
            <v>1</v>
          </cell>
          <cell r="D295">
            <v>0</v>
          </cell>
          <cell r="E295" t="str">
            <v>Ud</v>
          </cell>
          <cell r="F295">
            <v>0</v>
          </cell>
          <cell r="G295">
            <v>42.346906643356654</v>
          </cell>
          <cell r="H295">
            <v>0</v>
          </cell>
          <cell r="I295">
            <v>30373.93</v>
          </cell>
        </row>
        <row r="297">
          <cell r="A297">
            <v>41.833333333333329</v>
          </cell>
          <cell r="B297" t="str">
            <v>Análisis de Precio Unitario de 1.00 Ud de Larguero HSS3X3X1/4 de 2.10 m + Conexión HSS3X3X1/4 - Col. W8x35 Plano (4) ver Detalle (13) ( incluye Frabricación &amp; Pintura de Taller):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Primer Piso</v>
          </cell>
          <cell r="I297">
            <v>0</v>
          </cell>
        </row>
        <row r="298">
          <cell r="A298">
            <v>0</v>
          </cell>
          <cell r="B298" t="str">
            <v>Materiales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</row>
        <row r="299">
          <cell r="A299" t="str">
            <v>lbm</v>
          </cell>
          <cell r="B299" t="str">
            <v>Larguero</v>
          </cell>
          <cell r="C299">
            <v>2.1</v>
          </cell>
          <cell r="D299" t="str">
            <v>m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>perimeter</v>
          </cell>
        </row>
        <row r="300">
          <cell r="A300">
            <v>8.7780157475623781</v>
          </cell>
          <cell r="B300" t="str">
            <v>HSS3X3X1/4</v>
          </cell>
          <cell r="C300">
            <v>6.8897637795275593</v>
          </cell>
          <cell r="D300">
            <v>6.0606060606068705E-4</v>
          </cell>
          <cell r="E300" t="str">
            <v>pl</v>
          </cell>
          <cell r="F300">
            <v>204.61554707567902</v>
          </cell>
          <cell r="G300">
            <v>36.83</v>
          </cell>
          <cell r="H300">
            <v>1664.51</v>
          </cell>
          <cell r="I300">
            <v>1</v>
          </cell>
        </row>
        <row r="301">
          <cell r="A301">
            <v>0</v>
          </cell>
          <cell r="B301" t="str">
            <v>Conexión HSS3X3X1/4 - Col. W8x35 Plano (4) ver Detalle (13)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</row>
        <row r="302">
          <cell r="A302">
            <v>0</v>
          </cell>
          <cell r="B302" t="str">
            <v>Mano de Obra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</row>
        <row r="303">
          <cell r="A303">
            <v>0</v>
          </cell>
          <cell r="B303" t="str">
            <v>Frabricación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</row>
        <row r="304">
          <cell r="A304">
            <v>0</v>
          </cell>
          <cell r="B304" t="str">
            <v>SandBlasting Superficie Metálicas</v>
          </cell>
          <cell r="C304">
            <v>0.64007999999999998</v>
          </cell>
          <cell r="D304">
            <v>1.2939359513561158E-4</v>
          </cell>
          <cell r="E304" t="str">
            <v>m2</v>
          </cell>
          <cell r="F304">
            <v>169.5</v>
          </cell>
          <cell r="G304">
            <v>30.51</v>
          </cell>
          <cell r="H304">
            <v>128.04</v>
          </cell>
          <cell r="I304">
            <v>0</v>
          </cell>
        </row>
        <row r="305">
          <cell r="A305">
            <v>0</v>
          </cell>
          <cell r="B305" t="str">
            <v>Fabricación Estructura Metalica - Viga</v>
          </cell>
          <cell r="C305">
            <v>3.0239227476838906E-2</v>
          </cell>
          <cell r="D305">
            <v>6.0606060606064184E-4</v>
          </cell>
          <cell r="E305" t="str">
            <v>ton</v>
          </cell>
          <cell r="F305">
            <v>11999.999999999998</v>
          </cell>
          <cell r="G305">
            <v>2160</v>
          </cell>
          <cell r="H305">
            <v>428.45</v>
          </cell>
          <cell r="I305">
            <v>0</v>
          </cell>
        </row>
        <row r="306">
          <cell r="A306">
            <v>0</v>
          </cell>
          <cell r="B306" t="str">
            <v>Pintura de Taller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</row>
        <row r="307">
          <cell r="A307">
            <v>0</v>
          </cell>
          <cell r="B307" t="str">
            <v>MO-1001-12 [PEM] Pintor Estructura Metálica</v>
          </cell>
          <cell r="C307">
            <v>9.6981818181818176E-3</v>
          </cell>
          <cell r="D307">
            <v>0</v>
          </cell>
          <cell r="E307" t="str">
            <v>Día</v>
          </cell>
          <cell r="F307">
            <v>848.23529411764707</v>
          </cell>
          <cell r="G307">
            <v>152.68</v>
          </cell>
          <cell r="H307">
            <v>9.7100000000000009</v>
          </cell>
          <cell r="I307">
            <v>0</v>
          </cell>
        </row>
        <row r="308">
          <cell r="A308">
            <v>0</v>
          </cell>
          <cell r="B308" t="str">
            <v>MO-1001-14 [AyEM] Ayudante Estructuras Metálica</v>
          </cell>
          <cell r="C308">
            <v>9.6981818181818176E-3</v>
          </cell>
          <cell r="D308">
            <v>0</v>
          </cell>
          <cell r="E308" t="str">
            <v>Día</v>
          </cell>
          <cell r="F308">
            <v>996.47058823529414</v>
          </cell>
          <cell r="G308">
            <v>179.36</v>
          </cell>
          <cell r="H308">
            <v>11.4</v>
          </cell>
          <cell r="I308">
            <v>0</v>
          </cell>
        </row>
        <row r="309">
          <cell r="A309">
            <v>0</v>
          </cell>
          <cell r="B309" t="str">
            <v>Servicios, Herramientas y Equipos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</row>
        <row r="310">
          <cell r="A310">
            <v>0</v>
          </cell>
          <cell r="B310" t="str">
            <v>Compresor p/ Pintura</v>
          </cell>
          <cell r="C310">
            <v>7.7585454545454541E-2</v>
          </cell>
          <cell r="D310">
            <v>0</v>
          </cell>
          <cell r="E310" t="str">
            <v>Hr</v>
          </cell>
          <cell r="F310">
            <v>63.56</v>
          </cell>
          <cell r="G310">
            <v>11.44</v>
          </cell>
          <cell r="H310">
            <v>5.82</v>
          </cell>
          <cell r="I310">
            <v>0</v>
          </cell>
        </row>
        <row r="311">
          <cell r="A311">
            <v>41.833333333333329</v>
          </cell>
          <cell r="B311" t="str">
            <v>Larguero HSS3X3X1/4 de 2.10 m + Conexión HSS3X3X1/4 - Col. W8x35 Plano (4) ver Detalle (13) ( incluye Frabricación &amp; Pintura de Taller)</v>
          </cell>
          <cell r="C311">
            <v>1</v>
          </cell>
          <cell r="D311">
            <v>0</v>
          </cell>
          <cell r="E311" t="str">
            <v>Ud</v>
          </cell>
          <cell r="F311">
            <v>0</v>
          </cell>
          <cell r="G311">
            <v>42.346906643356654</v>
          </cell>
          <cell r="H311">
            <v>0</v>
          </cell>
          <cell r="I311">
            <v>2247.9300000000003</v>
          </cell>
        </row>
        <row r="313">
          <cell r="A313">
            <v>82.666666666666657</v>
          </cell>
          <cell r="B313" t="str">
            <v>Análisis de Precio Unitario de 1.00 Ud de Larguero HSS3X3X1/4 de 2.10 m + Conexión HSS3X3X1/4 - W8x28 Plano (4) ver Detalle (10) ( incluye Frabricación &amp; Pintura de Taller):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Primer Piso</v>
          </cell>
          <cell r="I313">
            <v>0</v>
          </cell>
        </row>
        <row r="314">
          <cell r="A314">
            <v>0</v>
          </cell>
          <cell r="B314" t="str">
            <v>Materiales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</row>
        <row r="315">
          <cell r="A315" t="str">
            <v>lbm</v>
          </cell>
          <cell r="B315" t="str">
            <v>Larguero</v>
          </cell>
          <cell r="C315">
            <v>2.1</v>
          </cell>
          <cell r="D315" t="str">
            <v>m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>perimeter</v>
          </cell>
        </row>
        <row r="316">
          <cell r="A316">
            <v>8.7780157475623781</v>
          </cell>
          <cell r="B316" t="str">
            <v>HSS3X3X1/4</v>
          </cell>
          <cell r="C316">
            <v>6.8897637795275593</v>
          </cell>
          <cell r="D316">
            <v>6.0606060606068705E-4</v>
          </cell>
          <cell r="E316" t="str">
            <v>pl</v>
          </cell>
          <cell r="F316">
            <v>204.61554707567902</v>
          </cell>
          <cell r="G316">
            <v>36.83</v>
          </cell>
          <cell r="H316">
            <v>1664.51</v>
          </cell>
          <cell r="I316">
            <v>1</v>
          </cell>
        </row>
        <row r="317">
          <cell r="A317">
            <v>0</v>
          </cell>
          <cell r="B317" t="str">
            <v>Conexión HSS3X3X1/4 - W8x28 Plano (4) ver Detalle (10)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</row>
        <row r="318">
          <cell r="A318">
            <v>0</v>
          </cell>
          <cell r="B318" t="str">
            <v>Mano de Obra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</row>
        <row r="319">
          <cell r="A319">
            <v>0</v>
          </cell>
          <cell r="B319" t="str">
            <v>Frabricación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</row>
        <row r="320">
          <cell r="A320">
            <v>0</v>
          </cell>
          <cell r="B320" t="str">
            <v>SandBlasting Superficie Metálicas</v>
          </cell>
          <cell r="C320">
            <v>0.64007999999999998</v>
          </cell>
          <cell r="D320">
            <v>1.2939359513561158E-4</v>
          </cell>
          <cell r="E320" t="str">
            <v>m2</v>
          </cell>
          <cell r="F320">
            <v>169.5</v>
          </cell>
          <cell r="G320">
            <v>30.51</v>
          </cell>
          <cell r="H320">
            <v>128.04</v>
          </cell>
          <cell r="I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3.0239227476838906E-2</v>
          </cell>
          <cell r="D321">
            <v>6.0606060606064184E-4</v>
          </cell>
          <cell r="E321" t="str">
            <v>ton</v>
          </cell>
          <cell r="F321">
            <v>11999.999999999998</v>
          </cell>
          <cell r="G321">
            <v>2160</v>
          </cell>
          <cell r="H321">
            <v>428.45</v>
          </cell>
          <cell r="I321">
            <v>0</v>
          </cell>
        </row>
        <row r="322">
          <cell r="A322">
            <v>0</v>
          </cell>
          <cell r="B322" t="str">
            <v>Pintura de Taller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</row>
        <row r="323">
          <cell r="A323">
            <v>0</v>
          </cell>
          <cell r="B323" t="str">
            <v>MO-1001-12 [PEM] Pintor Estructura Metálica</v>
          </cell>
          <cell r="C323">
            <v>9.6981818181818176E-3</v>
          </cell>
          <cell r="D323">
            <v>0</v>
          </cell>
          <cell r="E323" t="str">
            <v>Día</v>
          </cell>
          <cell r="F323">
            <v>848.23529411764707</v>
          </cell>
          <cell r="G323">
            <v>152.68</v>
          </cell>
          <cell r="H323">
            <v>9.7100000000000009</v>
          </cell>
          <cell r="I323">
            <v>0</v>
          </cell>
        </row>
        <row r="324">
          <cell r="A324">
            <v>0</v>
          </cell>
          <cell r="B324" t="str">
            <v>MO-1001-14 [AyEM] Ayudante Estructuras Metálica</v>
          </cell>
          <cell r="C324">
            <v>9.6981818181818176E-3</v>
          </cell>
          <cell r="D324">
            <v>0</v>
          </cell>
          <cell r="E324" t="str">
            <v>Día</v>
          </cell>
          <cell r="F324">
            <v>996.47058823529414</v>
          </cell>
          <cell r="G324">
            <v>179.36</v>
          </cell>
          <cell r="H324">
            <v>11.4</v>
          </cell>
          <cell r="I324">
            <v>0</v>
          </cell>
        </row>
        <row r="325">
          <cell r="A325">
            <v>0</v>
          </cell>
          <cell r="B325" t="str">
            <v>Servicios, Herramientas y Equipos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</row>
        <row r="326">
          <cell r="A326">
            <v>0</v>
          </cell>
          <cell r="B326" t="str">
            <v>Compresor p/ Pintura</v>
          </cell>
          <cell r="C326">
            <v>7.7585454545454541E-2</v>
          </cell>
          <cell r="D326">
            <v>0</v>
          </cell>
          <cell r="E326" t="str">
            <v>Hr</v>
          </cell>
          <cell r="F326">
            <v>63.56</v>
          </cell>
          <cell r="G326">
            <v>11.44</v>
          </cell>
          <cell r="H326">
            <v>5.82</v>
          </cell>
          <cell r="I326">
            <v>0</v>
          </cell>
        </row>
        <row r="327">
          <cell r="A327">
            <v>82.666666666666657</v>
          </cell>
          <cell r="B327" t="str">
            <v>Larguero HSS3X3X1/4 de 2.10 m + Conexión HSS3X3X1/4 - W8x28 Plano (4) ver Detalle (10) ( incluye Frabricación &amp; Pintura de Taller)</v>
          </cell>
          <cell r="C327">
            <v>1</v>
          </cell>
          <cell r="D327">
            <v>0</v>
          </cell>
          <cell r="E327" t="str">
            <v>Ud</v>
          </cell>
          <cell r="F327">
            <v>0</v>
          </cell>
          <cell r="G327">
            <v>42.346906643356654</v>
          </cell>
          <cell r="H327">
            <v>0</v>
          </cell>
          <cell r="I327">
            <v>2247.9300000000003</v>
          </cell>
        </row>
        <row r="329">
          <cell r="A329">
            <v>82.666666666666657</v>
          </cell>
          <cell r="B329" t="str">
            <v>Análisis de Precio Unitario de 1.00 Ud de Larguero HSS3X3X1/4 de 2.50 m + Conexión HSS3X3X1/4 - Col. W8x35 Plano (4) ver Detalle (13) ( incluye Frabricación &amp; Pintura de Taller):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 t="str">
            <v>Primer Piso</v>
          </cell>
          <cell r="I329">
            <v>0</v>
          </cell>
        </row>
        <row r="330">
          <cell r="A330">
            <v>0</v>
          </cell>
          <cell r="B330" t="str">
            <v>Materiales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</row>
        <row r="331">
          <cell r="A331" t="str">
            <v>lbm</v>
          </cell>
          <cell r="B331" t="str">
            <v>Larguero</v>
          </cell>
          <cell r="C331">
            <v>2.5</v>
          </cell>
          <cell r="D331" t="str">
            <v>m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>perimeter</v>
          </cell>
        </row>
        <row r="332">
          <cell r="A332">
            <v>8.7780157475623781</v>
          </cell>
          <cell r="B332" t="str">
            <v>HSS3X3X1/4</v>
          </cell>
          <cell r="C332">
            <v>8.2020997375328086</v>
          </cell>
          <cell r="D332">
            <v>6.0606060606068705E-4</v>
          </cell>
          <cell r="E332" t="str">
            <v>pl</v>
          </cell>
          <cell r="F332">
            <v>204.61554707567902</v>
          </cell>
          <cell r="G332">
            <v>36.83</v>
          </cell>
          <cell r="H332">
            <v>1981.56</v>
          </cell>
          <cell r="I332">
            <v>1</v>
          </cell>
        </row>
        <row r="333">
          <cell r="A333">
            <v>0</v>
          </cell>
          <cell r="B333" t="str">
            <v>Conexión HSS3X3X1/4 - Col. W8x35 Plano (4) ver Detalle (13)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</row>
        <row r="334">
          <cell r="A334">
            <v>0</v>
          </cell>
          <cell r="B334" t="str">
            <v>Mano de Obra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</row>
        <row r="335">
          <cell r="A335">
            <v>0</v>
          </cell>
          <cell r="B335" t="str">
            <v>Frabricación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</row>
        <row r="336">
          <cell r="A336">
            <v>0</v>
          </cell>
          <cell r="B336" t="str">
            <v>SandBlasting Superficie Metálicas</v>
          </cell>
          <cell r="C336">
            <v>0.76200000000000001</v>
          </cell>
          <cell r="D336">
            <v>1.2939359513561158E-4</v>
          </cell>
          <cell r="E336" t="str">
            <v>m2</v>
          </cell>
          <cell r="F336">
            <v>169.5</v>
          </cell>
          <cell r="G336">
            <v>30.51</v>
          </cell>
          <cell r="H336">
            <v>152.43</v>
          </cell>
          <cell r="I336">
            <v>0</v>
          </cell>
        </row>
        <row r="337">
          <cell r="A337">
            <v>0</v>
          </cell>
          <cell r="B337" t="str">
            <v>Fabricación Estructura Metalica - Viga</v>
          </cell>
          <cell r="C337">
            <v>3.5999080329570124E-2</v>
          </cell>
          <cell r="D337">
            <v>6.0606060606064184E-4</v>
          </cell>
          <cell r="E337" t="str">
            <v>ton</v>
          </cell>
          <cell r="F337">
            <v>11999.999999999998</v>
          </cell>
          <cell r="G337">
            <v>2160</v>
          </cell>
          <cell r="H337">
            <v>510.06</v>
          </cell>
          <cell r="I337">
            <v>0</v>
          </cell>
        </row>
        <row r="338">
          <cell r="A338">
            <v>0</v>
          </cell>
          <cell r="B338" t="str">
            <v>Pintura de Taller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</row>
        <row r="339">
          <cell r="A339">
            <v>0</v>
          </cell>
          <cell r="B339" t="str">
            <v>MO-1001-12 [PEM] Pintor Estructura Metálica</v>
          </cell>
          <cell r="C339">
            <v>1.1545454545454546E-2</v>
          </cell>
          <cell r="D339">
            <v>0</v>
          </cell>
          <cell r="E339" t="str">
            <v>Día</v>
          </cell>
          <cell r="F339">
            <v>848.23529411764707</v>
          </cell>
          <cell r="G339">
            <v>152.68</v>
          </cell>
          <cell r="H339">
            <v>11.56</v>
          </cell>
          <cell r="I339">
            <v>0</v>
          </cell>
        </row>
        <row r="340">
          <cell r="A340">
            <v>0</v>
          </cell>
          <cell r="B340" t="str">
            <v>MO-1001-14 [AyEM] Ayudante Estructuras Metálica</v>
          </cell>
          <cell r="C340">
            <v>1.1545454545454546E-2</v>
          </cell>
          <cell r="D340">
            <v>0</v>
          </cell>
          <cell r="E340" t="str">
            <v>Día</v>
          </cell>
          <cell r="F340">
            <v>996.47058823529414</v>
          </cell>
          <cell r="G340">
            <v>179.36</v>
          </cell>
          <cell r="H340">
            <v>13.58</v>
          </cell>
          <cell r="I340">
            <v>0</v>
          </cell>
        </row>
        <row r="341">
          <cell r="A341">
            <v>0</v>
          </cell>
          <cell r="B341" t="str">
            <v>Servicios, Herramientas y Equipos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</row>
        <row r="342">
          <cell r="A342">
            <v>0</v>
          </cell>
          <cell r="B342" t="str">
            <v>Compresor p/ Pintura</v>
          </cell>
          <cell r="C342">
            <v>9.236363636363637E-2</v>
          </cell>
          <cell r="D342">
            <v>0</v>
          </cell>
          <cell r="E342" t="str">
            <v>Hr</v>
          </cell>
          <cell r="F342">
            <v>63.56</v>
          </cell>
          <cell r="G342">
            <v>11.44</v>
          </cell>
          <cell r="H342">
            <v>6.93</v>
          </cell>
          <cell r="I342">
            <v>0</v>
          </cell>
        </row>
        <row r="343">
          <cell r="A343">
            <v>82.666666666666657</v>
          </cell>
          <cell r="B343" t="str">
            <v>Larguero HSS3X3X1/4 de 2.50 m + Conexión HSS3X3X1/4 - Col. W8x35 Plano (4) ver Detalle (13) ( incluye Frabricación &amp; Pintura de Taller)</v>
          </cell>
          <cell r="C343">
            <v>1</v>
          </cell>
          <cell r="D343">
            <v>0</v>
          </cell>
          <cell r="E343" t="str">
            <v>Ud</v>
          </cell>
          <cell r="F343">
            <v>0</v>
          </cell>
          <cell r="G343">
            <v>42.346906643356654</v>
          </cell>
          <cell r="H343">
            <v>0</v>
          </cell>
          <cell r="I343">
            <v>2676.1199999999994</v>
          </cell>
        </row>
        <row r="345">
          <cell r="A345">
            <v>82.666666666666657</v>
          </cell>
          <cell r="B345" t="str">
            <v>Análisis de Precio Unitario de 1.00 Ud de Larguero HSS3X3X1/4 de 2.50 m + Conexión HSS3X3X1/4 - W8x28 Plano (4) ver Detalle (10) ( incluye Frabricación &amp; Pintura de Taller):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 t="str">
            <v>Primer Piso</v>
          </cell>
          <cell r="I345">
            <v>0</v>
          </cell>
        </row>
        <row r="346">
          <cell r="A346">
            <v>0</v>
          </cell>
          <cell r="B346" t="str">
            <v>Materiales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</row>
        <row r="347">
          <cell r="A347" t="str">
            <v>lbm</v>
          </cell>
          <cell r="B347" t="str">
            <v>Larguero</v>
          </cell>
          <cell r="C347">
            <v>2.5</v>
          </cell>
          <cell r="D347" t="str">
            <v>m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>perimeter</v>
          </cell>
        </row>
        <row r="348">
          <cell r="A348">
            <v>8.7780157475623781</v>
          </cell>
          <cell r="B348" t="str">
            <v>HSS3X3X1/4</v>
          </cell>
          <cell r="C348">
            <v>8.2020997375328086</v>
          </cell>
          <cell r="D348">
            <v>6.0606060606068705E-4</v>
          </cell>
          <cell r="E348" t="str">
            <v>pl</v>
          </cell>
          <cell r="F348">
            <v>204.61554707567902</v>
          </cell>
          <cell r="G348">
            <v>36.83</v>
          </cell>
          <cell r="H348">
            <v>1981.56</v>
          </cell>
          <cell r="I348">
            <v>1</v>
          </cell>
        </row>
        <row r="349">
          <cell r="A349">
            <v>0</v>
          </cell>
          <cell r="B349" t="str">
            <v>Conexión HSS3X3X1/4 - W8x28 Plano (4) ver Detalle (10)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</row>
        <row r="350">
          <cell r="A350">
            <v>0</v>
          </cell>
          <cell r="B350" t="str">
            <v>Mano de Obra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</row>
        <row r="351">
          <cell r="A351">
            <v>0</v>
          </cell>
          <cell r="B351" t="str">
            <v>Frabricación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</row>
        <row r="352">
          <cell r="A352">
            <v>0</v>
          </cell>
          <cell r="B352" t="str">
            <v>SandBlasting Superficie Metálicas</v>
          </cell>
          <cell r="C352">
            <v>0.76200000000000001</v>
          </cell>
          <cell r="D352">
            <v>1.2939359513561158E-4</v>
          </cell>
          <cell r="E352" t="str">
            <v>m2</v>
          </cell>
          <cell r="F352">
            <v>169.5</v>
          </cell>
          <cell r="G352">
            <v>30.51</v>
          </cell>
          <cell r="H352">
            <v>152.43</v>
          </cell>
          <cell r="I352">
            <v>0</v>
          </cell>
        </row>
        <row r="353">
          <cell r="A353">
            <v>0</v>
          </cell>
          <cell r="B353" t="str">
            <v>Fabricación Estructura Metalica - Viga</v>
          </cell>
          <cell r="C353">
            <v>3.5999080329570124E-2</v>
          </cell>
          <cell r="D353">
            <v>6.0606060606064184E-4</v>
          </cell>
          <cell r="E353" t="str">
            <v>ton</v>
          </cell>
          <cell r="F353">
            <v>11999.999999999998</v>
          </cell>
          <cell r="G353">
            <v>2160</v>
          </cell>
          <cell r="H353">
            <v>510.06</v>
          </cell>
          <cell r="I353">
            <v>0</v>
          </cell>
        </row>
        <row r="354">
          <cell r="A354">
            <v>0</v>
          </cell>
          <cell r="B354" t="str">
            <v>Pintura de Taller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</row>
        <row r="355">
          <cell r="A355">
            <v>0</v>
          </cell>
          <cell r="B355" t="str">
            <v>MO-1001-12 [PEM] Pintor Estructura Metálica</v>
          </cell>
          <cell r="C355">
            <v>1.1545454545454546E-2</v>
          </cell>
          <cell r="D355">
            <v>0</v>
          </cell>
          <cell r="E355" t="str">
            <v>Día</v>
          </cell>
          <cell r="F355">
            <v>848.23529411764707</v>
          </cell>
          <cell r="G355">
            <v>152.68</v>
          </cell>
          <cell r="H355">
            <v>11.56</v>
          </cell>
          <cell r="I355">
            <v>0</v>
          </cell>
        </row>
        <row r="356">
          <cell r="A356">
            <v>0</v>
          </cell>
          <cell r="B356" t="str">
            <v>MO-1001-14 [AyEM] Ayudante Estructuras Metálica</v>
          </cell>
          <cell r="C356">
            <v>1.1545454545454546E-2</v>
          </cell>
          <cell r="D356">
            <v>0</v>
          </cell>
          <cell r="E356" t="str">
            <v>Día</v>
          </cell>
          <cell r="F356">
            <v>996.47058823529414</v>
          </cell>
          <cell r="G356">
            <v>179.36</v>
          </cell>
          <cell r="H356">
            <v>13.58</v>
          </cell>
          <cell r="I356">
            <v>0</v>
          </cell>
        </row>
        <row r="357">
          <cell r="A357">
            <v>0</v>
          </cell>
          <cell r="B357" t="str">
            <v>Servicios, Herramientas y Equipos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</row>
        <row r="358">
          <cell r="A358">
            <v>0</v>
          </cell>
          <cell r="B358" t="str">
            <v>Compresor p/ Pintura</v>
          </cell>
          <cell r="C358">
            <v>9.236363636363637E-2</v>
          </cell>
          <cell r="D358">
            <v>0</v>
          </cell>
          <cell r="E358" t="str">
            <v>Hr</v>
          </cell>
          <cell r="F358">
            <v>63.56</v>
          </cell>
          <cell r="G358">
            <v>11.44</v>
          </cell>
          <cell r="H358">
            <v>6.93</v>
          </cell>
          <cell r="I358">
            <v>0</v>
          </cell>
        </row>
        <row r="359">
          <cell r="A359">
            <v>82.666666666666657</v>
          </cell>
          <cell r="B359" t="str">
            <v>Larguero HSS3X3X1/4 de 2.50 m + Conexión HSS3X3X1/4 - W8x28 Plano (4) ver Detalle (10) ( incluye Frabricación &amp; Pintura de Taller)</v>
          </cell>
          <cell r="C359">
            <v>1</v>
          </cell>
          <cell r="D359">
            <v>0</v>
          </cell>
          <cell r="E359" t="str">
            <v>Ud</v>
          </cell>
          <cell r="F359">
            <v>0</v>
          </cell>
          <cell r="G359">
            <v>42.346906643356654</v>
          </cell>
          <cell r="H359">
            <v>0</v>
          </cell>
          <cell r="I359">
            <v>2676.1199999999994</v>
          </cell>
        </row>
        <row r="361">
          <cell r="A361">
            <v>82.666666666666657</v>
          </cell>
          <cell r="B361" t="str">
            <v>Análisis de Precio Unitario de 1.00 Ud de Larguero HSS3X3X1/4 de 4.82 m + Conexión HSS3X3X1/4 - Viga Hormigón Plano (4) ver Detalle (16) ( incluye Frabricación &amp; Pintura de Taller):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 t="str">
            <v>Primer Piso</v>
          </cell>
          <cell r="I361">
            <v>0</v>
          </cell>
        </row>
        <row r="362">
          <cell r="A362">
            <v>0</v>
          </cell>
          <cell r="B362" t="str">
            <v>Materiales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</row>
        <row r="363">
          <cell r="A363" t="str">
            <v>lbm</v>
          </cell>
          <cell r="B363" t="str">
            <v>Larguero</v>
          </cell>
          <cell r="C363">
            <v>4.82</v>
          </cell>
          <cell r="D363" t="str">
            <v>m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>perimeter</v>
          </cell>
        </row>
        <row r="364">
          <cell r="A364">
            <v>8.7780157475623781</v>
          </cell>
          <cell r="B364" t="str">
            <v>HSS3X3X1/4</v>
          </cell>
          <cell r="C364">
            <v>15.813648293963254</v>
          </cell>
          <cell r="D364">
            <v>6.0606060606068705E-4</v>
          </cell>
          <cell r="E364" t="str">
            <v>pl</v>
          </cell>
          <cell r="F364">
            <v>204.61554707567902</v>
          </cell>
          <cell r="G364">
            <v>36.83</v>
          </cell>
          <cell r="H364">
            <v>3820.45</v>
          </cell>
          <cell r="I364">
            <v>1</v>
          </cell>
        </row>
        <row r="365">
          <cell r="A365">
            <v>0</v>
          </cell>
          <cell r="B365" t="str">
            <v>Conexión HSS3X3X1/4 - Viga Hormigón Plano (4) ver Detalle (16)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</row>
        <row r="366">
          <cell r="A366">
            <v>0</v>
          </cell>
          <cell r="B366" t="str">
            <v>Mano de Obra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</row>
        <row r="367">
          <cell r="A367">
            <v>0</v>
          </cell>
          <cell r="B367" t="str">
            <v>Frabricación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</row>
        <row r="368">
          <cell r="A368">
            <v>0</v>
          </cell>
          <cell r="B368" t="str">
            <v>SandBlasting Superficie Metálicas</v>
          </cell>
          <cell r="C368">
            <v>1.469136</v>
          </cell>
          <cell r="D368">
            <v>1.2939359513561158E-4</v>
          </cell>
          <cell r="E368" t="str">
            <v>m2</v>
          </cell>
          <cell r="F368">
            <v>169.5</v>
          </cell>
          <cell r="G368">
            <v>30.51</v>
          </cell>
          <cell r="H368">
            <v>293.88</v>
          </cell>
          <cell r="I368">
            <v>0</v>
          </cell>
        </row>
        <row r="369">
          <cell r="A369">
            <v>0</v>
          </cell>
          <cell r="B369" t="str">
            <v>Fabricación Estructura Metalica - Viga</v>
          </cell>
          <cell r="C369">
            <v>6.9406226875411203E-2</v>
          </cell>
          <cell r="D369">
            <v>6.0606060606064184E-4</v>
          </cell>
          <cell r="E369" t="str">
            <v>ton</v>
          </cell>
          <cell r="F369">
            <v>11999.999999999998</v>
          </cell>
          <cell r="G369">
            <v>2160</v>
          </cell>
          <cell r="H369">
            <v>983.39</v>
          </cell>
          <cell r="I369">
            <v>0</v>
          </cell>
        </row>
        <row r="370">
          <cell r="A370">
            <v>0</v>
          </cell>
          <cell r="B370" t="str">
            <v>Pintura de Taller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</row>
        <row r="371">
          <cell r="A371">
            <v>0</v>
          </cell>
          <cell r="B371" t="str">
            <v>MO-1001-12 [PEM] Pintor Estructura Metálica</v>
          </cell>
          <cell r="C371">
            <v>2.2259636363636363E-2</v>
          </cell>
          <cell r="D371">
            <v>0</v>
          </cell>
          <cell r="E371" t="str">
            <v>Día</v>
          </cell>
          <cell r="F371">
            <v>848.23529411764707</v>
          </cell>
          <cell r="G371">
            <v>152.68</v>
          </cell>
          <cell r="H371">
            <v>22.28</v>
          </cell>
          <cell r="I371">
            <v>0</v>
          </cell>
        </row>
        <row r="372">
          <cell r="A372">
            <v>0</v>
          </cell>
          <cell r="B372" t="str">
            <v>MO-1001-14 [AyEM] Ayudante Estructuras Metálica</v>
          </cell>
          <cell r="C372">
            <v>2.2259636363636363E-2</v>
          </cell>
          <cell r="D372">
            <v>0</v>
          </cell>
          <cell r="E372" t="str">
            <v>Día</v>
          </cell>
          <cell r="F372">
            <v>996.47058823529414</v>
          </cell>
          <cell r="G372">
            <v>179.36</v>
          </cell>
          <cell r="H372">
            <v>26.17</v>
          </cell>
          <cell r="I372">
            <v>0</v>
          </cell>
        </row>
        <row r="373">
          <cell r="A373">
            <v>0</v>
          </cell>
          <cell r="B373" t="str">
            <v>Servicios, Herramientas y Equipos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</row>
        <row r="374">
          <cell r="A374">
            <v>0</v>
          </cell>
          <cell r="B374" t="str">
            <v>Compresor p/ Pintura</v>
          </cell>
          <cell r="C374">
            <v>0.17807709090909091</v>
          </cell>
          <cell r="D374">
            <v>0</v>
          </cell>
          <cell r="E374" t="str">
            <v>Hr</v>
          </cell>
          <cell r="F374">
            <v>63.56</v>
          </cell>
          <cell r="G374">
            <v>11.44</v>
          </cell>
          <cell r="H374">
            <v>13.36</v>
          </cell>
          <cell r="I374">
            <v>0</v>
          </cell>
        </row>
        <row r="375">
          <cell r="A375">
            <v>82.666666666666657</v>
          </cell>
          <cell r="B375" t="str">
            <v>Larguero HSS3X3X1/4 de 4.82 m + Conexión HSS3X3X1/4 - Viga Hormigón Plano (4) ver Detalle (16) ( incluye Frabricación &amp; Pintura de Taller)</v>
          </cell>
          <cell r="C375">
            <v>1</v>
          </cell>
          <cell r="D375">
            <v>0</v>
          </cell>
          <cell r="E375" t="str">
            <v>Ud</v>
          </cell>
          <cell r="F375">
            <v>0</v>
          </cell>
          <cell r="G375">
            <v>42.346906643356654</v>
          </cell>
          <cell r="H375">
            <v>0</v>
          </cell>
          <cell r="I375">
            <v>5159.53</v>
          </cell>
        </row>
        <row r="377">
          <cell r="A377">
            <v>82.666666666666657</v>
          </cell>
          <cell r="B377" t="str">
            <v>Análisis de Precio Unitario de 3.00 Ud de Correa HSS2-1/2X1-1/2X1/4 de 9.45 m + Conexión HSS2-1/2X1-1/2X1/4 - HSS3X3X1/4 Plano (4) ver Detalle (9) ( incluye Frabricación &amp; Pintura de Taller):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 t="str">
            <v>Primer Piso</v>
          </cell>
          <cell r="I377">
            <v>0</v>
          </cell>
        </row>
        <row r="378">
          <cell r="A378">
            <v>0</v>
          </cell>
          <cell r="B378" t="str">
            <v>Materiales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</row>
        <row r="379">
          <cell r="A379" t="str">
            <v>lbm</v>
          </cell>
          <cell r="B379" t="str">
            <v>Correa</v>
          </cell>
          <cell r="C379">
            <v>9.4499999999999993</v>
          </cell>
          <cell r="D379" t="str">
            <v>m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>perimeter</v>
          </cell>
        </row>
        <row r="380">
          <cell r="A380">
            <v>5.3752379697845996</v>
          </cell>
          <cell r="B380" t="str">
            <v>HSS2-1/2X1-1/2X1/4</v>
          </cell>
          <cell r="C380">
            <v>93.011811023622073</v>
          </cell>
          <cell r="D380">
            <v>6.0606060606068705E-4</v>
          </cell>
          <cell r="E380" t="str">
            <v>pl</v>
          </cell>
          <cell r="F380">
            <v>125.29679707567901</v>
          </cell>
          <cell r="G380">
            <v>22.55</v>
          </cell>
          <cell r="H380">
            <v>13759.83</v>
          </cell>
          <cell r="I380">
            <v>0.66666666666666663</v>
          </cell>
        </row>
        <row r="381">
          <cell r="A381">
            <v>0</v>
          </cell>
          <cell r="B381" t="str">
            <v>Conexión HSS2-1/2X1-1/2X1/4 - HSS3X3X1/4 Plano (4) ver Detalle (9)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</row>
        <row r="382">
          <cell r="A382">
            <v>0</v>
          </cell>
          <cell r="B382" t="str">
            <v>Mano de Obra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</row>
        <row r="383">
          <cell r="A383">
            <v>0</v>
          </cell>
          <cell r="B383" t="str">
            <v>Frabricación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</row>
        <row r="384">
          <cell r="A384">
            <v>0</v>
          </cell>
          <cell r="B384" t="str">
            <v>SandBlasting Superficie Metálicas</v>
          </cell>
          <cell r="C384">
            <v>5.760720000000001</v>
          </cell>
          <cell r="D384">
            <v>1.2939359513561158E-4</v>
          </cell>
          <cell r="E384" t="str">
            <v>m2</v>
          </cell>
          <cell r="F384">
            <v>169.5</v>
          </cell>
          <cell r="G384">
            <v>30.51</v>
          </cell>
          <cell r="H384">
            <v>1152.3499999999999</v>
          </cell>
          <cell r="I384">
            <v>0</v>
          </cell>
        </row>
        <row r="385">
          <cell r="A385">
            <v>0</v>
          </cell>
          <cell r="B385" t="str">
            <v>Fabricación Estructura Metalica - Correas</v>
          </cell>
          <cell r="C385">
            <v>0.24998030912630156</v>
          </cell>
          <cell r="D385">
            <v>6.0606060606064184E-4</v>
          </cell>
          <cell r="E385" t="str">
            <v>ton</v>
          </cell>
          <cell r="F385">
            <v>64000</v>
          </cell>
          <cell r="G385">
            <v>11520</v>
          </cell>
          <cell r="H385">
            <v>18889.95</v>
          </cell>
          <cell r="I385">
            <v>0</v>
          </cell>
        </row>
        <row r="386">
          <cell r="A386">
            <v>0</v>
          </cell>
          <cell r="B386" t="str">
            <v>Pintura de Taller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</row>
        <row r="387">
          <cell r="A387">
            <v>0</v>
          </cell>
          <cell r="B387" t="str">
            <v>MO-1001-12 [PEM] Pintor Estructura Metálica</v>
          </cell>
          <cell r="C387">
            <v>8.7283636363636383E-2</v>
          </cell>
          <cell r="D387">
            <v>0</v>
          </cell>
          <cell r="E387" t="str">
            <v>Día</v>
          </cell>
          <cell r="F387">
            <v>848.23529411764707</v>
          </cell>
          <cell r="G387">
            <v>152.68</v>
          </cell>
          <cell r="H387">
            <v>87.36</v>
          </cell>
          <cell r="I387">
            <v>0</v>
          </cell>
        </row>
        <row r="388">
          <cell r="A388">
            <v>0</v>
          </cell>
          <cell r="B388" t="str">
            <v>MO-1001-14 [AyEM] Ayudante Estructuras Metálica</v>
          </cell>
          <cell r="C388">
            <v>8.7283636363636383E-2</v>
          </cell>
          <cell r="D388">
            <v>0</v>
          </cell>
          <cell r="E388" t="str">
            <v>Día</v>
          </cell>
          <cell r="F388">
            <v>996.47058823529414</v>
          </cell>
          <cell r="G388">
            <v>179.36</v>
          </cell>
          <cell r="H388">
            <v>102.63</v>
          </cell>
          <cell r="I388">
            <v>0</v>
          </cell>
        </row>
        <row r="389">
          <cell r="A389">
            <v>0</v>
          </cell>
          <cell r="B389" t="str">
            <v>Servicios, Herramientas y Equipos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</row>
        <row r="390">
          <cell r="A390">
            <v>0</v>
          </cell>
          <cell r="B390" t="str">
            <v>Compresor p/ Pintura</v>
          </cell>
          <cell r="C390">
            <v>0.69826909090909106</v>
          </cell>
          <cell r="D390">
            <v>0</v>
          </cell>
          <cell r="E390" t="str">
            <v>Hr</v>
          </cell>
          <cell r="F390">
            <v>63.56</v>
          </cell>
          <cell r="G390">
            <v>11.44</v>
          </cell>
          <cell r="H390">
            <v>52.37</v>
          </cell>
          <cell r="I390">
            <v>0</v>
          </cell>
        </row>
        <row r="391">
          <cell r="A391">
            <v>82.666666666666657</v>
          </cell>
          <cell r="B391" t="str">
            <v>Correa HSS2-1/2X1-1/2X1/4 de 9.45 m + Conexión HSS2-1/2X1-1/2X1/4 - HSS3X3X1/4 Plano (4) ver Detalle (9) ( incluye Frabricación &amp; Pintura de Taller)</v>
          </cell>
          <cell r="C391">
            <v>3</v>
          </cell>
          <cell r="D391">
            <v>0</v>
          </cell>
          <cell r="E391" t="str">
            <v>Ud</v>
          </cell>
          <cell r="F391">
            <v>0</v>
          </cell>
          <cell r="G391">
            <v>42.346906643356654</v>
          </cell>
          <cell r="H391">
            <v>0</v>
          </cell>
          <cell r="I391">
            <v>11348.163333333336</v>
          </cell>
        </row>
        <row r="393">
          <cell r="A393">
            <v>82.666666666666657</v>
          </cell>
          <cell r="B393" t="str">
            <v>Análisis de Precio Unitario de 1.00 Ud de Travesaño HSS4X4X1/2 de 2.55 m + Conexión HSS a Cols (Esqs) Plano (3) ver Detalle (13) ( incluye Frabricación &amp; Pintura de Taller):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 t="str">
            <v>Primer Piso</v>
          </cell>
          <cell r="I393">
            <v>0</v>
          </cell>
        </row>
        <row r="394">
          <cell r="A394">
            <v>0</v>
          </cell>
          <cell r="B394" t="str">
            <v>Materiales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</row>
        <row r="395">
          <cell r="A395" t="str">
            <v>lbm</v>
          </cell>
          <cell r="B395" t="str">
            <v>Travesaño</v>
          </cell>
          <cell r="C395">
            <v>2.5499999999999998</v>
          </cell>
          <cell r="D395" t="str">
            <v>m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>perimeter</v>
          </cell>
        </row>
        <row r="396">
          <cell r="A396">
            <v>21.498316535680594</v>
          </cell>
          <cell r="B396" t="str">
            <v>HSS4X4X1/2</v>
          </cell>
          <cell r="C396">
            <v>8.3661417322834648</v>
          </cell>
          <cell r="D396">
            <v>6.0606060606068705E-4</v>
          </cell>
          <cell r="E396" t="str">
            <v>pl</v>
          </cell>
          <cell r="F396">
            <v>501.1257584467146</v>
          </cell>
          <cell r="G396">
            <v>90.2</v>
          </cell>
          <cell r="H396">
            <v>4950.1099999999997</v>
          </cell>
          <cell r="I396">
            <v>1.3333333333333333</v>
          </cell>
        </row>
        <row r="397">
          <cell r="A397">
            <v>0</v>
          </cell>
          <cell r="B397" t="str">
            <v>Conexión HSS a Cols (Esqs) Plano (3) ver Detalle (13)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</row>
        <row r="398">
          <cell r="A398">
            <v>0</v>
          </cell>
          <cell r="B398" t="str">
            <v>Mano de Obra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</row>
        <row r="399">
          <cell r="A399">
            <v>0</v>
          </cell>
          <cell r="B399" t="str">
            <v>Frabricación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</row>
        <row r="400">
          <cell r="A400">
            <v>0</v>
          </cell>
          <cell r="B400" t="str">
            <v>SandBlasting Superficie Metálicas</v>
          </cell>
          <cell r="C400">
            <v>1.0363199999999999</v>
          </cell>
          <cell r="D400">
            <v>1.2939359513561158E-4</v>
          </cell>
          <cell r="E400" t="str">
            <v>m2</v>
          </cell>
          <cell r="F400">
            <v>169.5</v>
          </cell>
          <cell r="G400">
            <v>30.51</v>
          </cell>
          <cell r="H400">
            <v>207.3</v>
          </cell>
          <cell r="I400">
            <v>0</v>
          </cell>
        </row>
        <row r="401">
          <cell r="A401">
            <v>0</v>
          </cell>
          <cell r="B401" t="str">
            <v>Fabricación Estructura Metalica - Trabe Armada</v>
          </cell>
          <cell r="C401">
            <v>8.9928981571498562E-2</v>
          </cell>
          <cell r="D401">
            <v>6.0606060606064184E-4</v>
          </cell>
          <cell r="E401" t="str">
            <v>ton</v>
          </cell>
          <cell r="F401">
            <v>22000</v>
          </cell>
          <cell r="G401">
            <v>3960</v>
          </cell>
          <cell r="H401">
            <v>2335.9699999999998</v>
          </cell>
          <cell r="I401">
            <v>0</v>
          </cell>
        </row>
        <row r="402">
          <cell r="A402">
            <v>0</v>
          </cell>
          <cell r="B402" t="str">
            <v>Pintura de Taller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</row>
        <row r="403">
          <cell r="A403">
            <v>0</v>
          </cell>
          <cell r="B403" t="str">
            <v>MO-1001-12 [PEM] Pintor Estructura Metálica</v>
          </cell>
          <cell r="C403">
            <v>1.5701818181818181E-2</v>
          </cell>
          <cell r="D403">
            <v>0</v>
          </cell>
          <cell r="E403" t="str">
            <v>Día</v>
          </cell>
          <cell r="F403">
            <v>848.23529411764707</v>
          </cell>
          <cell r="G403">
            <v>152.68</v>
          </cell>
          <cell r="H403">
            <v>15.72</v>
          </cell>
          <cell r="I403">
            <v>0</v>
          </cell>
        </row>
        <row r="404">
          <cell r="A404">
            <v>0</v>
          </cell>
          <cell r="B404" t="str">
            <v>MO-1001-14 [AyEM] Ayudante Estructuras Metálica</v>
          </cell>
          <cell r="C404">
            <v>1.5701818181818181E-2</v>
          </cell>
          <cell r="D404">
            <v>0</v>
          </cell>
          <cell r="E404" t="str">
            <v>Día</v>
          </cell>
          <cell r="F404">
            <v>996.47058823529414</v>
          </cell>
          <cell r="G404">
            <v>179.36</v>
          </cell>
          <cell r="H404">
            <v>18.46</v>
          </cell>
          <cell r="I404">
            <v>0</v>
          </cell>
        </row>
        <row r="405">
          <cell r="A405">
            <v>0</v>
          </cell>
          <cell r="B405" t="str">
            <v>Servicios, Herramientas y Equipos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</row>
        <row r="406">
          <cell r="A406">
            <v>0</v>
          </cell>
          <cell r="B406" t="str">
            <v>Compresor p/ Pintura</v>
          </cell>
          <cell r="C406">
            <v>0.12561454545454545</v>
          </cell>
          <cell r="D406">
            <v>0</v>
          </cell>
          <cell r="E406" t="str">
            <v>Hr</v>
          </cell>
          <cell r="F406">
            <v>63.56</v>
          </cell>
          <cell r="G406">
            <v>11.44</v>
          </cell>
          <cell r="H406">
            <v>9.42</v>
          </cell>
          <cell r="I406">
            <v>0</v>
          </cell>
        </row>
        <row r="407">
          <cell r="A407">
            <v>82.666666666666657</v>
          </cell>
          <cell r="B407" t="str">
            <v>Travesaño HSS4X4X1/2 de 2.55 m + Conexión HSS a Cols (Esqs) Plano (3) ver Detalle (13) ( incluye Frabricación &amp; Pintura de Taller)</v>
          </cell>
          <cell r="C407">
            <v>1</v>
          </cell>
          <cell r="D407">
            <v>0</v>
          </cell>
          <cell r="E407" t="str">
            <v>Ud</v>
          </cell>
          <cell r="F407">
            <v>0</v>
          </cell>
          <cell r="G407">
            <v>42.346906643356654</v>
          </cell>
          <cell r="H407">
            <v>0</v>
          </cell>
          <cell r="I407">
            <v>7536.98</v>
          </cell>
        </row>
        <row r="409">
          <cell r="A409">
            <v>82.666666666666657</v>
          </cell>
          <cell r="B409" t="str">
            <v>Análisis de Precio Unitario de 2.00 Ud de Travesaño HSS4X4X1/2 de 11.14 m + Conexión HSS a Cols (Esqs) Plano (3) ver Detalle (13) ( incluye Frabricación &amp; Pintura de Taller):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 t="str">
            <v>Primer Piso</v>
          </cell>
          <cell r="I409">
            <v>0</v>
          </cell>
        </row>
        <row r="410">
          <cell r="A410">
            <v>0</v>
          </cell>
          <cell r="B410" t="str">
            <v>Materiales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</row>
        <row r="411">
          <cell r="A411" t="str">
            <v>lbm</v>
          </cell>
          <cell r="B411" t="str">
            <v>Travesaño</v>
          </cell>
          <cell r="C411">
            <v>11.14</v>
          </cell>
          <cell r="D411" t="str">
            <v>m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>perimeter</v>
          </cell>
        </row>
        <row r="412">
          <cell r="A412">
            <v>21.498316535680594</v>
          </cell>
          <cell r="B412" t="str">
            <v>HSS4X4X1/2</v>
          </cell>
          <cell r="C412">
            <v>73.097112860892395</v>
          </cell>
          <cell r="D412">
            <v>6.0606060606068705E-4</v>
          </cell>
          <cell r="E412" t="str">
            <v>pl</v>
          </cell>
          <cell r="F412">
            <v>501.1257584467146</v>
          </cell>
          <cell r="G412">
            <v>90.2</v>
          </cell>
          <cell r="H412">
            <v>43250.400000000001</v>
          </cell>
          <cell r="I412">
            <v>1.3333333333333333</v>
          </cell>
        </row>
        <row r="413">
          <cell r="A413">
            <v>0</v>
          </cell>
          <cell r="B413" t="str">
            <v>Conexión HSS a Cols (Esqs) Plano (3) ver Detalle (13)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</row>
        <row r="414">
          <cell r="A414">
            <v>0</v>
          </cell>
          <cell r="B414" t="str">
            <v>Mano de Obra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</row>
        <row r="415">
          <cell r="A415">
            <v>0</v>
          </cell>
          <cell r="B415" t="str">
            <v>Frabricación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</row>
        <row r="416">
          <cell r="A416">
            <v>0</v>
          </cell>
          <cell r="B416" t="str">
            <v>SandBlasting Superficie Metálicas</v>
          </cell>
          <cell r="C416">
            <v>9.0545920000000013</v>
          </cell>
          <cell r="D416">
            <v>1.2939359513561158E-4</v>
          </cell>
          <cell r="E416" t="str">
            <v>m2</v>
          </cell>
          <cell r="F416">
            <v>169.5</v>
          </cell>
          <cell r="G416">
            <v>30.51</v>
          </cell>
          <cell r="H416">
            <v>1811.24</v>
          </cell>
          <cell r="I416">
            <v>0</v>
          </cell>
        </row>
        <row r="417">
          <cell r="A417">
            <v>0</v>
          </cell>
          <cell r="B417" t="str">
            <v>Fabricación Estructura Metalica - Trabe Armada</v>
          </cell>
          <cell r="C417">
            <v>0.78573243506391688</v>
          </cell>
          <cell r="D417">
            <v>6.0606060606064184E-4</v>
          </cell>
          <cell r="E417" t="str">
            <v>ton</v>
          </cell>
          <cell r="F417">
            <v>22000</v>
          </cell>
          <cell r="G417">
            <v>3960</v>
          </cell>
          <cell r="H417">
            <v>20409.98</v>
          </cell>
          <cell r="I417">
            <v>0</v>
          </cell>
        </row>
        <row r="418">
          <cell r="A418">
            <v>0</v>
          </cell>
          <cell r="B418" t="str">
            <v>Pintura de Taller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</row>
        <row r="419">
          <cell r="A419">
            <v>0</v>
          </cell>
          <cell r="B419" t="str">
            <v>MO-1001-12 [PEM] Pintor Estructura Metálica</v>
          </cell>
          <cell r="C419">
            <v>0.13719078787878791</v>
          </cell>
          <cell r="D419">
            <v>0</v>
          </cell>
          <cell r="E419" t="str">
            <v>Día</v>
          </cell>
          <cell r="F419">
            <v>848.23529411764707</v>
          </cell>
          <cell r="G419">
            <v>152.68</v>
          </cell>
          <cell r="H419">
            <v>137.32</v>
          </cell>
          <cell r="I419">
            <v>0</v>
          </cell>
        </row>
        <row r="420">
          <cell r="A420">
            <v>0</v>
          </cell>
          <cell r="B420" t="str">
            <v>MO-1001-14 [AyEM] Ayudante Estructuras Metálica</v>
          </cell>
          <cell r="C420">
            <v>0.13719078787878791</v>
          </cell>
          <cell r="D420">
            <v>0</v>
          </cell>
          <cell r="E420" t="str">
            <v>Día</v>
          </cell>
          <cell r="F420">
            <v>996.47058823529414</v>
          </cell>
          <cell r="G420">
            <v>179.36</v>
          </cell>
          <cell r="H420">
            <v>161.31</v>
          </cell>
          <cell r="I420">
            <v>0</v>
          </cell>
        </row>
        <row r="421">
          <cell r="A421">
            <v>0</v>
          </cell>
          <cell r="B421" t="str">
            <v>Servicios, Herramientas y Equipos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</row>
        <row r="422">
          <cell r="A422">
            <v>0</v>
          </cell>
          <cell r="B422" t="str">
            <v>Compresor p/ Pintura</v>
          </cell>
          <cell r="C422">
            <v>1.0975263030303033</v>
          </cell>
          <cell r="D422">
            <v>0</v>
          </cell>
          <cell r="E422" t="str">
            <v>Hr</v>
          </cell>
          <cell r="F422">
            <v>63.56</v>
          </cell>
          <cell r="G422">
            <v>11.44</v>
          </cell>
          <cell r="H422">
            <v>82.31</v>
          </cell>
          <cell r="I422">
            <v>0</v>
          </cell>
        </row>
        <row r="423">
          <cell r="A423">
            <v>82.666666666666657</v>
          </cell>
          <cell r="B423" t="str">
            <v>Travesaño HSS4X4X1/2 de 11.14 m + Conexión HSS a Cols (Esqs) Plano (3) ver Detalle (13) ( incluye Frabricación &amp; Pintura de Taller)</v>
          </cell>
          <cell r="C423">
            <v>2</v>
          </cell>
          <cell r="D423">
            <v>0</v>
          </cell>
          <cell r="E423" t="str">
            <v>Ud</v>
          </cell>
          <cell r="F423">
            <v>0</v>
          </cell>
          <cell r="G423">
            <v>42.346906643356654</v>
          </cell>
          <cell r="H423">
            <v>0</v>
          </cell>
          <cell r="I423">
            <v>32926.28</v>
          </cell>
        </row>
        <row r="425">
          <cell r="A425">
            <v>82.666666666666657</v>
          </cell>
          <cell r="B425" t="str">
            <v>Análisis de Precio Unitario de 3.00 Ud de Travesaño HSS4X4X1/2 de 4.08 m + Conexión HSS a Cols (Esqs) Plano (3) ver Detalle (13) ( incluye Frabricación &amp; Pintura de Taller):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 t="str">
            <v>Primer Piso</v>
          </cell>
          <cell r="I425">
            <v>0</v>
          </cell>
        </row>
        <row r="426">
          <cell r="A426">
            <v>0</v>
          </cell>
          <cell r="B426" t="str">
            <v>Materiales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</row>
        <row r="427">
          <cell r="A427" t="str">
            <v>lbm</v>
          </cell>
          <cell r="B427" t="str">
            <v>Travesaño</v>
          </cell>
          <cell r="C427">
            <v>4.08</v>
          </cell>
          <cell r="D427" t="str">
            <v>m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>perimeter</v>
          </cell>
        </row>
        <row r="428">
          <cell r="A428">
            <v>21.498316535680594</v>
          </cell>
          <cell r="B428" t="str">
            <v>HSS4X4X1/2</v>
          </cell>
          <cell r="C428">
            <v>40.15748031496063</v>
          </cell>
          <cell r="D428">
            <v>6.0606060606068705E-4</v>
          </cell>
          <cell r="E428" t="str">
            <v>pl</v>
          </cell>
          <cell r="F428">
            <v>501.1257584467146</v>
          </cell>
          <cell r="G428">
            <v>90.2</v>
          </cell>
          <cell r="H428">
            <v>23760.54</v>
          </cell>
          <cell r="I428">
            <v>1.3333333333333333</v>
          </cell>
        </row>
        <row r="429">
          <cell r="A429">
            <v>0</v>
          </cell>
          <cell r="B429" t="str">
            <v>Conexión HSS a Cols (Esqs) Plano (3) ver Detalle (13)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</row>
        <row r="430">
          <cell r="A430">
            <v>0</v>
          </cell>
          <cell r="B430" t="str">
            <v>Mano de Obra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</row>
        <row r="431">
          <cell r="A431">
            <v>0</v>
          </cell>
          <cell r="B431" t="str">
            <v>Frabricación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</row>
        <row r="432">
          <cell r="A432">
            <v>0</v>
          </cell>
          <cell r="B432" t="str">
            <v>SandBlasting Superficie Metálicas</v>
          </cell>
          <cell r="C432">
            <v>4.9743360000000001</v>
          </cell>
          <cell r="D432">
            <v>1.2939359513561158E-4</v>
          </cell>
          <cell r="E432" t="str">
            <v>m2</v>
          </cell>
          <cell r="F432">
            <v>169.5</v>
          </cell>
          <cell r="G432">
            <v>30.51</v>
          </cell>
          <cell r="H432">
            <v>995.05</v>
          </cell>
          <cell r="I432">
            <v>0</v>
          </cell>
        </row>
        <row r="433">
          <cell r="A433">
            <v>0</v>
          </cell>
          <cell r="B433" t="str">
            <v>Fabricación Estructura Metalica - Trabe Armada</v>
          </cell>
          <cell r="C433">
            <v>0.43165911154319303</v>
          </cell>
          <cell r="D433">
            <v>6.0606060606064184E-4</v>
          </cell>
          <cell r="E433" t="str">
            <v>ton</v>
          </cell>
          <cell r="F433">
            <v>22000</v>
          </cell>
          <cell r="G433">
            <v>3960</v>
          </cell>
          <cell r="H433">
            <v>11212.66</v>
          </cell>
          <cell r="I433">
            <v>0</v>
          </cell>
        </row>
        <row r="434">
          <cell r="A434">
            <v>0</v>
          </cell>
          <cell r="B434" t="str">
            <v>Pintura de Taller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</row>
        <row r="435">
          <cell r="A435">
            <v>0</v>
          </cell>
          <cell r="B435" t="str">
            <v>MO-1001-12 [PEM] Pintor Estructura Metálica</v>
          </cell>
          <cell r="C435">
            <v>7.5368727272727268E-2</v>
          </cell>
          <cell r="D435">
            <v>0</v>
          </cell>
          <cell r="E435" t="str">
            <v>Día</v>
          </cell>
          <cell r="F435">
            <v>848.23529411764707</v>
          </cell>
          <cell r="G435">
            <v>152.68</v>
          </cell>
          <cell r="H435">
            <v>75.44</v>
          </cell>
          <cell r="I435">
            <v>0</v>
          </cell>
        </row>
        <row r="436">
          <cell r="A436">
            <v>0</v>
          </cell>
          <cell r="B436" t="str">
            <v>MO-1001-14 [AyEM] Ayudante Estructuras Metálica</v>
          </cell>
          <cell r="C436">
            <v>7.5368727272727268E-2</v>
          </cell>
          <cell r="D436">
            <v>0</v>
          </cell>
          <cell r="E436" t="str">
            <v>Día</v>
          </cell>
          <cell r="F436">
            <v>996.47058823529414</v>
          </cell>
          <cell r="G436">
            <v>179.36</v>
          </cell>
          <cell r="H436">
            <v>88.62</v>
          </cell>
          <cell r="I436">
            <v>0</v>
          </cell>
        </row>
        <row r="437">
          <cell r="A437">
            <v>0</v>
          </cell>
          <cell r="B437" t="str">
            <v>Servicios, Herramientas y Equipos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</row>
        <row r="438">
          <cell r="A438">
            <v>0</v>
          </cell>
          <cell r="B438" t="str">
            <v>Compresor p/ Pintura</v>
          </cell>
          <cell r="C438">
            <v>0.60294981818181814</v>
          </cell>
          <cell r="D438">
            <v>0</v>
          </cell>
          <cell r="E438" t="str">
            <v>Hr</v>
          </cell>
          <cell r="F438">
            <v>63.56</v>
          </cell>
          <cell r="G438">
            <v>11.44</v>
          </cell>
          <cell r="H438">
            <v>45.22</v>
          </cell>
          <cell r="I438">
            <v>0</v>
          </cell>
        </row>
        <row r="439">
          <cell r="A439">
            <v>82.666666666666657</v>
          </cell>
          <cell r="B439" t="str">
            <v>Travesaño HSS4X4X1/2 de 4.08 m + Conexión HSS a Cols (Esqs) Plano (3) ver Detalle (13) ( incluye Frabricación &amp; Pintura de Taller)</v>
          </cell>
          <cell r="C439">
            <v>3</v>
          </cell>
          <cell r="D439">
            <v>0</v>
          </cell>
          <cell r="E439" t="str">
            <v>Ud</v>
          </cell>
          <cell r="F439">
            <v>0</v>
          </cell>
          <cell r="G439">
            <v>42.346906643356654</v>
          </cell>
          <cell r="H439">
            <v>0</v>
          </cell>
          <cell r="I439">
            <v>12059.176666666668</v>
          </cell>
        </row>
        <row r="441">
          <cell r="A441">
            <v>82.666666666666657</v>
          </cell>
          <cell r="B441" t="str">
            <v>Análisis de Precio Unitario de 2.00 Ud de Travesaño HSS4X4X1/2 de 17.40 m + Conexión HSS a Cols (Esqs) Plano (3) ver Detalle (13) ( incluye Frabricación &amp; Pintura de Taller):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Primer Piso</v>
          </cell>
          <cell r="I441">
            <v>0</v>
          </cell>
        </row>
        <row r="442">
          <cell r="A442">
            <v>0</v>
          </cell>
          <cell r="B442" t="str">
            <v>Materiales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</row>
        <row r="443">
          <cell r="A443" t="str">
            <v>lbm</v>
          </cell>
          <cell r="B443" t="str">
            <v>Travesaño</v>
          </cell>
          <cell r="C443">
            <v>17.399999999999999</v>
          </cell>
          <cell r="D443" t="str">
            <v>m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>perimeter</v>
          </cell>
        </row>
        <row r="444">
          <cell r="A444">
            <v>21.498316535680594</v>
          </cell>
          <cell r="B444" t="str">
            <v>HSS4X4X1/2</v>
          </cell>
          <cell r="C444">
            <v>114.1732283464567</v>
          </cell>
          <cell r="D444">
            <v>6.0606060606068705E-4</v>
          </cell>
          <cell r="E444" t="str">
            <v>pl</v>
          </cell>
          <cell r="F444">
            <v>501.1257584467146</v>
          </cell>
          <cell r="G444">
            <v>90.2</v>
          </cell>
          <cell r="H444">
            <v>67554.490000000005</v>
          </cell>
          <cell r="I444">
            <v>1.3333333333333333</v>
          </cell>
        </row>
        <row r="445">
          <cell r="A445">
            <v>0</v>
          </cell>
          <cell r="B445" t="str">
            <v>Conexión HSS a Cols (Esqs) Plano (3) ver Detalle (13)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</row>
        <row r="446">
          <cell r="A446">
            <v>0</v>
          </cell>
          <cell r="B446" t="str">
            <v>Mano de Obra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</row>
        <row r="447">
          <cell r="A447">
            <v>0</v>
          </cell>
          <cell r="B447" t="str">
            <v>Frabricación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</row>
        <row r="448">
          <cell r="A448">
            <v>0</v>
          </cell>
          <cell r="B448" t="str">
            <v>SandBlasting Superficie Metálicas</v>
          </cell>
          <cell r="C448">
            <v>14.142720000000001</v>
          </cell>
          <cell r="D448">
            <v>1.2939359513561158E-4</v>
          </cell>
          <cell r="E448" t="str">
            <v>m2</v>
          </cell>
          <cell r="F448">
            <v>169.5</v>
          </cell>
          <cell r="G448">
            <v>30.51</v>
          </cell>
          <cell r="H448">
            <v>2829.05</v>
          </cell>
          <cell r="I448">
            <v>0</v>
          </cell>
        </row>
        <row r="449">
          <cell r="A449">
            <v>0</v>
          </cell>
          <cell r="B449" t="str">
            <v>Fabricación Estructura Metalica - Columna</v>
          </cell>
          <cell r="C449">
            <v>1.2272661014463331</v>
          </cell>
          <cell r="D449">
            <v>6.0606060606064184E-4</v>
          </cell>
          <cell r="E449" t="str">
            <v>ton</v>
          </cell>
          <cell r="F449">
            <v>11999.999999999998</v>
          </cell>
          <cell r="G449">
            <v>2160</v>
          </cell>
          <cell r="H449">
            <v>17388.62</v>
          </cell>
          <cell r="I449">
            <v>0</v>
          </cell>
        </row>
        <row r="450">
          <cell r="A450">
            <v>0</v>
          </cell>
          <cell r="B450" t="str">
            <v>Pintura de Taller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</row>
        <row r="451">
          <cell r="A451">
            <v>0</v>
          </cell>
          <cell r="B451" t="str">
            <v>MO-1001-12 [PEM] Pintor Estructura Metálica</v>
          </cell>
          <cell r="C451">
            <v>0.21428363636363637</v>
          </cell>
          <cell r="D451">
            <v>0</v>
          </cell>
          <cell r="E451" t="str">
            <v>Día</v>
          </cell>
          <cell r="F451">
            <v>848.23529411764707</v>
          </cell>
          <cell r="G451">
            <v>152.68</v>
          </cell>
          <cell r="H451">
            <v>214.48</v>
          </cell>
          <cell r="I451">
            <v>0</v>
          </cell>
        </row>
        <row r="452">
          <cell r="A452">
            <v>0</v>
          </cell>
          <cell r="B452" t="str">
            <v>MO-1001-14 [AyEM] Ayudante Estructuras Metálica</v>
          </cell>
          <cell r="C452">
            <v>0.21428363636363637</v>
          </cell>
          <cell r="D452">
            <v>0</v>
          </cell>
          <cell r="E452" t="str">
            <v>Día</v>
          </cell>
          <cell r="F452">
            <v>996.47058823529414</v>
          </cell>
          <cell r="G452">
            <v>179.36</v>
          </cell>
          <cell r="H452">
            <v>251.96</v>
          </cell>
          <cell r="I452">
            <v>0</v>
          </cell>
        </row>
        <row r="453">
          <cell r="A453">
            <v>0</v>
          </cell>
          <cell r="B453" t="str">
            <v>Servicios, Herramientas y Equipos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</row>
        <row r="454">
          <cell r="A454">
            <v>0</v>
          </cell>
          <cell r="B454" t="str">
            <v>Compresor p/ Pintura</v>
          </cell>
          <cell r="C454">
            <v>1.714269090909091</v>
          </cell>
          <cell r="D454">
            <v>0</v>
          </cell>
          <cell r="E454" t="str">
            <v>Hr</v>
          </cell>
          <cell r="F454">
            <v>63.56</v>
          </cell>
          <cell r="G454">
            <v>11.44</v>
          </cell>
          <cell r="H454">
            <v>128.57</v>
          </cell>
          <cell r="I454">
            <v>0</v>
          </cell>
        </row>
        <row r="455">
          <cell r="A455">
            <v>82.666666666666657</v>
          </cell>
          <cell r="B455" t="str">
            <v>Travesaño HSS4X4X1/2 de 17.40 m + Conexión HSS a Cols (Esqs) Plano (3) ver Detalle (13) ( incluye Frabricación &amp; Pintura de Taller)</v>
          </cell>
          <cell r="C455">
            <v>2</v>
          </cell>
          <cell r="D455">
            <v>0</v>
          </cell>
          <cell r="E455" t="str">
            <v>Ud</v>
          </cell>
          <cell r="F455">
            <v>0</v>
          </cell>
          <cell r="G455">
            <v>42.346906643356654</v>
          </cell>
          <cell r="H455">
            <v>0</v>
          </cell>
          <cell r="I455">
            <v>44183.585000000006</v>
          </cell>
        </row>
        <row r="457">
          <cell r="A457">
            <v>82.666666666666657</v>
          </cell>
          <cell r="B457" t="str">
            <v>Análisis de Precio Unitario de 4.00 Ud de Travesaño HSS4X4X1/2 de 1.90 m + Conexión HSS a Cols (Esqs) Plano (3) ver Detalle (13) ( incluye Frabricación &amp; Pintura de Taller):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 t="str">
            <v>Primer Piso</v>
          </cell>
          <cell r="I457">
            <v>0</v>
          </cell>
        </row>
        <row r="458">
          <cell r="A458">
            <v>0</v>
          </cell>
          <cell r="B458" t="str">
            <v>Materiales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</row>
        <row r="459">
          <cell r="A459" t="str">
            <v>lbm</v>
          </cell>
          <cell r="B459" t="str">
            <v>Travesaño</v>
          </cell>
          <cell r="C459">
            <v>1.9</v>
          </cell>
          <cell r="D459" t="str">
            <v>m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>perimeter</v>
          </cell>
        </row>
        <row r="460">
          <cell r="A460">
            <v>21.498316535680594</v>
          </cell>
          <cell r="B460" t="str">
            <v>HSS4X4X1/2</v>
          </cell>
          <cell r="C460">
            <v>24.934383202099738</v>
          </cell>
          <cell r="D460">
            <v>6.0606060606068705E-4</v>
          </cell>
          <cell r="E460" t="str">
            <v>pl</v>
          </cell>
          <cell r="F460">
            <v>501.1257584467146</v>
          </cell>
          <cell r="G460">
            <v>90.2</v>
          </cell>
          <cell r="H460">
            <v>14753.28</v>
          </cell>
          <cell r="I460">
            <v>1.3333333333333333</v>
          </cell>
        </row>
        <row r="461">
          <cell r="A461">
            <v>0</v>
          </cell>
          <cell r="B461" t="str">
            <v>Conexión HSS a Cols (Esqs) Plano (3) ver Detalle (13)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</row>
        <row r="462">
          <cell r="A462">
            <v>0</v>
          </cell>
          <cell r="B462" t="str">
            <v>Mano de Obra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</row>
        <row r="463">
          <cell r="A463">
            <v>0</v>
          </cell>
          <cell r="B463" t="str">
            <v>Frabricación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</row>
        <row r="464">
          <cell r="A464">
            <v>0</v>
          </cell>
          <cell r="B464" t="str">
            <v>SandBlasting Superficie Metálicas</v>
          </cell>
          <cell r="C464">
            <v>3.0886399999999998</v>
          </cell>
          <cell r="D464">
            <v>1.2939359513561158E-4</v>
          </cell>
          <cell r="E464" t="str">
            <v>m2</v>
          </cell>
          <cell r="F464">
            <v>169.5</v>
          </cell>
          <cell r="G464">
            <v>30.51</v>
          </cell>
          <cell r="H464">
            <v>617.84</v>
          </cell>
          <cell r="I464">
            <v>0</v>
          </cell>
        </row>
        <row r="465">
          <cell r="A465">
            <v>0</v>
          </cell>
          <cell r="B465" t="str">
            <v>Fabricación Estructura Metalica - Columna</v>
          </cell>
          <cell r="C465">
            <v>0.26802363135034862</v>
          </cell>
          <cell r="D465">
            <v>6.0606060606064184E-4</v>
          </cell>
          <cell r="E465" t="str">
            <v>ton</v>
          </cell>
          <cell r="F465">
            <v>11999.999999999998</v>
          </cell>
          <cell r="G465">
            <v>2160</v>
          </cell>
          <cell r="H465">
            <v>3797.51</v>
          </cell>
          <cell r="I465">
            <v>0</v>
          </cell>
        </row>
        <row r="466">
          <cell r="A466">
            <v>0</v>
          </cell>
          <cell r="B466" t="str">
            <v>Pintura de Taller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</row>
        <row r="467">
          <cell r="A467">
            <v>0</v>
          </cell>
          <cell r="B467" t="str">
            <v>MO-1001-12 [PEM] Pintor Estructura Metálica</v>
          </cell>
          <cell r="C467">
            <v>4.6797575757575753E-2</v>
          </cell>
          <cell r="D467">
            <v>0</v>
          </cell>
          <cell r="E467" t="str">
            <v>Día</v>
          </cell>
          <cell r="F467">
            <v>848.23529411764707</v>
          </cell>
          <cell r="G467">
            <v>152.68</v>
          </cell>
          <cell r="H467">
            <v>46.84</v>
          </cell>
          <cell r="I467">
            <v>0</v>
          </cell>
        </row>
        <row r="468">
          <cell r="A468">
            <v>0</v>
          </cell>
          <cell r="B468" t="str">
            <v>MO-1001-14 [AyEM] Ayudante Estructuras Metálica</v>
          </cell>
          <cell r="C468">
            <v>4.6797575757575753E-2</v>
          </cell>
          <cell r="D468">
            <v>0</v>
          </cell>
          <cell r="E468" t="str">
            <v>Día</v>
          </cell>
          <cell r="F468">
            <v>996.47058823529414</v>
          </cell>
          <cell r="G468">
            <v>179.36</v>
          </cell>
          <cell r="H468">
            <v>55.03</v>
          </cell>
          <cell r="I468">
            <v>0</v>
          </cell>
        </row>
        <row r="469">
          <cell r="A469">
            <v>0</v>
          </cell>
          <cell r="B469" t="str">
            <v>Servicios, Herramientas y Equipos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</row>
        <row r="470">
          <cell r="A470">
            <v>0</v>
          </cell>
          <cell r="B470" t="str">
            <v>Compresor p/ Pintura</v>
          </cell>
          <cell r="C470">
            <v>0.37438060606060602</v>
          </cell>
          <cell r="D470">
            <v>0</v>
          </cell>
          <cell r="E470" t="str">
            <v>Hr</v>
          </cell>
          <cell r="F470">
            <v>63.56</v>
          </cell>
          <cell r="G470">
            <v>11.44</v>
          </cell>
          <cell r="H470">
            <v>28.08</v>
          </cell>
          <cell r="I470">
            <v>0</v>
          </cell>
        </row>
        <row r="471">
          <cell r="A471">
            <v>82.666666666666657</v>
          </cell>
          <cell r="B471" t="str">
            <v>Travesaño HSS4X4X1/2 de 1.90 m + Conexión HSS a Cols (Esqs) Plano (3) ver Detalle (13) ( incluye Frabricación &amp; Pintura de Taller)</v>
          </cell>
          <cell r="C471">
            <v>4</v>
          </cell>
          <cell r="D471">
            <v>0</v>
          </cell>
          <cell r="E471" t="str">
            <v>Ud</v>
          </cell>
          <cell r="F471">
            <v>0</v>
          </cell>
          <cell r="G471">
            <v>42.346906643356654</v>
          </cell>
          <cell r="H471">
            <v>0</v>
          </cell>
          <cell r="I471">
            <v>4824.6450000000004</v>
          </cell>
        </row>
        <row r="473">
          <cell r="A473">
            <v>83.666666666666657</v>
          </cell>
          <cell r="B473" t="str">
            <v>Análisis de Precio Unitario de 1.00 Ud de Tijerilla HSS4X4X1/2 y 12.90 m  ( incluye Frabricación &amp; Pintura de Taller):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Primer Piso</v>
          </cell>
          <cell r="I473">
            <v>0</v>
          </cell>
        </row>
        <row r="474">
          <cell r="A474">
            <v>0</v>
          </cell>
          <cell r="B474" t="str">
            <v>Materiales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</row>
        <row r="475">
          <cell r="A475" t="str">
            <v>lbm</v>
          </cell>
          <cell r="B475" t="str">
            <v>Tijerilla</v>
          </cell>
          <cell r="C475">
            <v>12.9</v>
          </cell>
          <cell r="D475" t="str">
            <v>m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>perimeter</v>
          </cell>
        </row>
        <row r="476">
          <cell r="A476">
            <v>21.498316535680594</v>
          </cell>
          <cell r="B476" t="str">
            <v>HSS4X4X1/2</v>
          </cell>
          <cell r="C476">
            <v>127.49343832020996</v>
          </cell>
          <cell r="D476">
            <v>6.0606060606068705E-4</v>
          </cell>
          <cell r="E476" t="str">
            <v>pl</v>
          </cell>
          <cell r="F476">
            <v>501.1257584467146</v>
          </cell>
          <cell r="G476">
            <v>90.2</v>
          </cell>
          <cell r="H476">
            <v>75435.850000000006</v>
          </cell>
          <cell r="I476">
            <v>1.3333333333333333</v>
          </cell>
        </row>
        <row r="477">
          <cell r="A477">
            <v>0</v>
          </cell>
          <cell r="B477" t="str">
            <v>Mano de Obra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</row>
        <row r="478">
          <cell r="A478">
            <v>0</v>
          </cell>
          <cell r="B478" t="str">
            <v>Frabricación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</row>
        <row r="479">
          <cell r="A479">
            <v>0</v>
          </cell>
          <cell r="B479" t="str">
            <v>SandBlasting Superficie Metálicas</v>
          </cell>
          <cell r="C479">
            <v>15.792703999999997</v>
          </cell>
          <cell r="D479">
            <v>1.2939359513561158E-4</v>
          </cell>
          <cell r="E479" t="str">
            <v>m2</v>
          </cell>
          <cell r="F479">
            <v>169.5</v>
          </cell>
          <cell r="G479">
            <v>30.51</v>
          </cell>
          <cell r="H479">
            <v>3159.11</v>
          </cell>
          <cell r="I479">
            <v>0</v>
          </cell>
        </row>
        <row r="480">
          <cell r="A480">
            <v>0</v>
          </cell>
          <cell r="B480" t="str">
            <v>Fabricación Estructura Metalica - Viga</v>
          </cell>
          <cell r="C480">
            <v>1.3704471466150721</v>
          </cell>
          <cell r="D480">
            <v>6.0606060606064184E-4</v>
          </cell>
          <cell r="E480" t="str">
            <v>ton</v>
          </cell>
          <cell r="F480">
            <v>11999.999999999998</v>
          </cell>
          <cell r="G480">
            <v>2160</v>
          </cell>
          <cell r="H480">
            <v>19417.29</v>
          </cell>
          <cell r="I480">
            <v>0</v>
          </cell>
        </row>
        <row r="481">
          <cell r="A481">
            <v>0</v>
          </cell>
          <cell r="B481" t="str">
            <v>Pintura de Taller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</row>
        <row r="482">
          <cell r="A482">
            <v>0</v>
          </cell>
          <cell r="B482" t="str">
            <v>MO-1001-12 [PEM] Pintor Estructura Metálica</v>
          </cell>
          <cell r="C482">
            <v>0.23928339393939391</v>
          </cell>
          <cell r="D482">
            <v>0</v>
          </cell>
          <cell r="E482" t="str">
            <v>Día</v>
          </cell>
          <cell r="F482">
            <v>848.23529411764707</v>
          </cell>
          <cell r="G482">
            <v>152.68</v>
          </cell>
          <cell r="H482">
            <v>239.5</v>
          </cell>
          <cell r="I482">
            <v>0</v>
          </cell>
        </row>
        <row r="483">
          <cell r="A483">
            <v>0</v>
          </cell>
          <cell r="B483" t="str">
            <v>MO-1001-14 [AyEM] Ayudante Estructuras Metálica</v>
          </cell>
          <cell r="C483">
            <v>0.23928339393939391</v>
          </cell>
          <cell r="D483">
            <v>0</v>
          </cell>
          <cell r="E483" t="str">
            <v>Día</v>
          </cell>
          <cell r="F483">
            <v>996.47058823529414</v>
          </cell>
          <cell r="G483">
            <v>179.36</v>
          </cell>
          <cell r="H483">
            <v>281.36</v>
          </cell>
          <cell r="I483">
            <v>0</v>
          </cell>
        </row>
        <row r="484">
          <cell r="A484">
            <v>0</v>
          </cell>
          <cell r="B484" t="str">
            <v>Servicios, Herramientas y Equipos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</row>
        <row r="485">
          <cell r="A485">
            <v>0</v>
          </cell>
          <cell r="B485" t="str">
            <v>Compresor p/ Pintura</v>
          </cell>
          <cell r="C485">
            <v>1.9142671515151513</v>
          </cell>
          <cell r="D485">
            <v>0</v>
          </cell>
          <cell r="E485" t="str">
            <v>Hr</v>
          </cell>
          <cell r="F485">
            <v>63.56</v>
          </cell>
          <cell r="G485">
            <v>11.44</v>
          </cell>
          <cell r="H485">
            <v>143.57</v>
          </cell>
          <cell r="I485">
            <v>0</v>
          </cell>
        </row>
        <row r="486">
          <cell r="A486">
            <v>83.666666666666657</v>
          </cell>
          <cell r="B486" t="str">
            <v>Tijerilla HSS4X4X1/2 y 12.90 m  ( incluye Frabricación &amp; Pintura de Taller)</v>
          </cell>
          <cell r="C486">
            <v>1</v>
          </cell>
          <cell r="D486">
            <v>0</v>
          </cell>
          <cell r="E486" t="str">
            <v>Ud</v>
          </cell>
          <cell r="F486">
            <v>0</v>
          </cell>
          <cell r="G486">
            <v>42.346906643356654</v>
          </cell>
          <cell r="H486">
            <v>0</v>
          </cell>
          <cell r="I486">
            <v>98676.680000000008</v>
          </cell>
        </row>
        <row r="488">
          <cell r="A488">
            <v>84.666666666666657</v>
          </cell>
          <cell r="B488" t="str">
            <v>Análisis de Precio Unitario de 8.00 Ud de Cubierta Perfil Z 6'' x 1/16 Galvanizada de 2.55 m  ( incluye Frabricación &amp; Pintura de Taller):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Primer Piso</v>
          </cell>
          <cell r="I488">
            <v>0</v>
          </cell>
        </row>
        <row r="489">
          <cell r="A489">
            <v>0</v>
          </cell>
          <cell r="B489" t="str">
            <v>Materiales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</row>
        <row r="490">
          <cell r="A490" t="str">
            <v>lbm</v>
          </cell>
          <cell r="B490" t="str">
            <v>Cubierta</v>
          </cell>
          <cell r="C490">
            <v>2.5499999999999998</v>
          </cell>
          <cell r="D490" t="str">
            <v>m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>perimeter</v>
          </cell>
        </row>
        <row r="491">
          <cell r="A491">
            <v>0</v>
          </cell>
          <cell r="B491" t="str">
            <v>Perfil Z 6'' x 1/16 Galvanizada</v>
          </cell>
          <cell r="C491">
            <v>66.929133858267718</v>
          </cell>
          <cell r="D491">
            <v>6.0606060606068705E-4</v>
          </cell>
          <cell r="E491" t="str">
            <v>pl</v>
          </cell>
          <cell r="F491">
            <v>97.2</v>
          </cell>
          <cell r="G491">
            <v>17.5</v>
          </cell>
          <cell r="H491">
            <v>7681.42</v>
          </cell>
          <cell r="I491">
            <v>0</v>
          </cell>
        </row>
        <row r="492">
          <cell r="A492">
            <v>0</v>
          </cell>
          <cell r="B492" t="str">
            <v>Mano de Obra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</row>
        <row r="493">
          <cell r="A493">
            <v>0</v>
          </cell>
          <cell r="B493" t="str">
            <v>Frabricación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</row>
        <row r="494">
          <cell r="A494">
            <v>0</v>
          </cell>
          <cell r="B494" t="str">
            <v>SandBlasting Superficie Metálicas</v>
          </cell>
          <cell r="C494">
            <v>0</v>
          </cell>
          <cell r="D494">
            <v>1.2939359513561158E-4</v>
          </cell>
          <cell r="E494" t="str">
            <v>m2</v>
          </cell>
          <cell r="F494">
            <v>169.5</v>
          </cell>
          <cell r="G494">
            <v>30.51</v>
          </cell>
          <cell r="H494">
            <v>0</v>
          </cell>
          <cell r="I494">
            <v>0</v>
          </cell>
        </row>
        <row r="495">
          <cell r="A495">
            <v>0</v>
          </cell>
          <cell r="B495" t="str">
            <v>Fabricación Estructura Metalica - Correas</v>
          </cell>
          <cell r="C495">
            <v>4.2702181758530189E-2</v>
          </cell>
          <cell r="D495">
            <v>6.0606060606064184E-4</v>
          </cell>
          <cell r="E495" t="str">
            <v>ton</v>
          </cell>
          <cell r="F495">
            <v>64000</v>
          </cell>
          <cell r="G495">
            <v>11520</v>
          </cell>
          <cell r="H495">
            <v>3226.82</v>
          </cell>
          <cell r="I495">
            <v>0</v>
          </cell>
        </row>
        <row r="496">
          <cell r="A496">
            <v>0</v>
          </cell>
          <cell r="B496" t="str">
            <v>Pintura de Taller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</row>
        <row r="497">
          <cell r="A497">
            <v>0</v>
          </cell>
          <cell r="B497" t="str">
            <v>MO-1001-9 [MAM] Maestro de Carpintería Metálica</v>
          </cell>
          <cell r="C497">
            <v>8</v>
          </cell>
          <cell r="D497">
            <v>0</v>
          </cell>
          <cell r="E497" t="str">
            <v>Día</v>
          </cell>
          <cell r="F497">
            <v>2325.8823529411766</v>
          </cell>
          <cell r="G497">
            <v>418.66</v>
          </cell>
          <cell r="H497">
            <v>21956.34</v>
          </cell>
          <cell r="I497">
            <v>0</v>
          </cell>
        </row>
        <row r="498">
          <cell r="A498">
            <v>0</v>
          </cell>
          <cell r="B498" t="str">
            <v>MO-1001-14 [AyEM] Ayudante Estructuras Metálica</v>
          </cell>
          <cell r="C498">
            <v>24</v>
          </cell>
          <cell r="D498">
            <v>0</v>
          </cell>
          <cell r="E498" t="str">
            <v>Día</v>
          </cell>
          <cell r="F498">
            <v>996.47058823529414</v>
          </cell>
          <cell r="G498">
            <v>179.36</v>
          </cell>
          <cell r="H498">
            <v>28219.93</v>
          </cell>
          <cell r="I498">
            <v>0</v>
          </cell>
        </row>
        <row r="499">
          <cell r="A499">
            <v>0</v>
          </cell>
          <cell r="B499" t="str">
            <v>Servicios, Herramientas y Equipos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</row>
        <row r="500">
          <cell r="A500">
            <v>0</v>
          </cell>
          <cell r="B500" t="str">
            <v>Compresor p/ Pintura</v>
          </cell>
          <cell r="C500">
            <v>64</v>
          </cell>
          <cell r="D500">
            <v>0</v>
          </cell>
          <cell r="E500" t="str">
            <v>Hr</v>
          </cell>
          <cell r="F500">
            <v>63.56</v>
          </cell>
          <cell r="G500">
            <v>11.44</v>
          </cell>
          <cell r="H500">
            <v>4800</v>
          </cell>
          <cell r="I500">
            <v>0</v>
          </cell>
        </row>
        <row r="501">
          <cell r="A501">
            <v>84.666666666666657</v>
          </cell>
          <cell r="B501" t="str">
            <v>Cubierta Perfil Z 6'' x 1/16 Galvanizada de 2.55 m  ( incluye Frabricación &amp; Pintura de Taller)</v>
          </cell>
          <cell r="C501">
            <v>8</v>
          </cell>
          <cell r="D501">
            <v>0</v>
          </cell>
          <cell r="E501" t="str">
            <v>Ud</v>
          </cell>
          <cell r="F501">
            <v>0</v>
          </cell>
          <cell r="G501">
            <v>42.346906643356654</v>
          </cell>
          <cell r="H501">
            <v>0</v>
          </cell>
          <cell r="I501">
            <v>8235.5637500000012</v>
          </cell>
        </row>
        <row r="503">
          <cell r="A503">
            <v>85.666666666666657</v>
          </cell>
          <cell r="B503" t="str">
            <v>Análisis de Precio Unitario de 5.00 Ud de Cubierta Perfil Z 6'' x 1/16 Galvanizada y 11.14 m  ( incluye Frabricación &amp; Pintura de Taller):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Primer Piso</v>
          </cell>
          <cell r="I503">
            <v>0</v>
          </cell>
        </row>
        <row r="504">
          <cell r="A504">
            <v>0</v>
          </cell>
          <cell r="B504" t="str">
            <v>Materiales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</row>
        <row r="505">
          <cell r="A505" t="str">
            <v>lbm</v>
          </cell>
          <cell r="B505" t="str">
            <v>Cubierta</v>
          </cell>
          <cell r="C505">
            <v>11.14</v>
          </cell>
          <cell r="D505" t="str">
            <v>m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>perimeter</v>
          </cell>
        </row>
        <row r="506">
          <cell r="A506">
            <v>0</v>
          </cell>
          <cell r="B506" t="str">
            <v>Perfil Z 6'' x 1/16 Galvanizada</v>
          </cell>
          <cell r="C506">
            <v>182.74278215223097</v>
          </cell>
          <cell r="D506">
            <v>6.0606060606068705E-4</v>
          </cell>
          <cell r="E506" t="str">
            <v>pl</v>
          </cell>
          <cell r="F506">
            <v>97.2</v>
          </cell>
          <cell r="G506">
            <v>17.5</v>
          </cell>
          <cell r="H506">
            <v>20973.3</v>
          </cell>
          <cell r="I506">
            <v>0</v>
          </cell>
        </row>
        <row r="507">
          <cell r="A507">
            <v>0</v>
          </cell>
          <cell r="B507" t="str">
            <v>Mano de Obra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</row>
        <row r="508">
          <cell r="A508">
            <v>0</v>
          </cell>
          <cell r="B508" t="str">
            <v>Frabricación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</row>
        <row r="509">
          <cell r="A509">
            <v>0</v>
          </cell>
          <cell r="B509" t="str">
            <v>SandBlasting Superficie Metálicas</v>
          </cell>
          <cell r="C509">
            <v>0</v>
          </cell>
          <cell r="D509">
            <v>1.2939359513561158E-4</v>
          </cell>
          <cell r="E509" t="str">
            <v>m2</v>
          </cell>
          <cell r="F509">
            <v>169.5</v>
          </cell>
          <cell r="G509">
            <v>30.51</v>
          </cell>
          <cell r="H509">
            <v>0</v>
          </cell>
          <cell r="I509">
            <v>0</v>
          </cell>
        </row>
        <row r="510">
          <cell r="A510">
            <v>0</v>
          </cell>
          <cell r="B510" t="str">
            <v>Fabricación Estructura Metalica - Correas</v>
          </cell>
          <cell r="C510">
            <v>0.11659370215441819</v>
          </cell>
          <cell r="D510">
            <v>6.0606060606064184E-4</v>
          </cell>
          <cell r="E510" t="str">
            <v>ton</v>
          </cell>
          <cell r="F510">
            <v>64000</v>
          </cell>
          <cell r="G510">
            <v>11520</v>
          </cell>
          <cell r="H510">
            <v>8810.49</v>
          </cell>
          <cell r="I510">
            <v>0</v>
          </cell>
        </row>
        <row r="511">
          <cell r="A511">
            <v>0</v>
          </cell>
          <cell r="B511" t="str">
            <v>Pintura de Taller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</row>
        <row r="512">
          <cell r="A512">
            <v>0</v>
          </cell>
          <cell r="B512" t="str">
            <v>MO-1001-9 [MAM] Maestro de Carpintería Metálica</v>
          </cell>
          <cell r="C512">
            <v>5</v>
          </cell>
          <cell r="D512">
            <v>0</v>
          </cell>
          <cell r="E512" t="str">
            <v>Día</v>
          </cell>
          <cell r="F512">
            <v>2325.8823529411766</v>
          </cell>
          <cell r="G512">
            <v>418.66</v>
          </cell>
          <cell r="H512">
            <v>13722.71</v>
          </cell>
          <cell r="I512">
            <v>0</v>
          </cell>
        </row>
        <row r="513">
          <cell r="A513">
            <v>0</v>
          </cell>
          <cell r="B513" t="str">
            <v>MO-1001-14 [AyEM] Ayudante Estructuras Metálica</v>
          </cell>
          <cell r="C513">
            <v>15</v>
          </cell>
          <cell r="D513">
            <v>0</v>
          </cell>
          <cell r="E513" t="str">
            <v>Día</v>
          </cell>
          <cell r="F513">
            <v>996.47058823529414</v>
          </cell>
          <cell r="G513">
            <v>179.36</v>
          </cell>
          <cell r="H513">
            <v>17637.46</v>
          </cell>
          <cell r="I513">
            <v>0</v>
          </cell>
        </row>
        <row r="514">
          <cell r="A514">
            <v>0</v>
          </cell>
          <cell r="B514" t="str">
            <v>Servicios, Herramientas y Equipos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</row>
        <row r="515">
          <cell r="A515">
            <v>0</v>
          </cell>
          <cell r="B515" t="str">
            <v>Compresor p/ Pintura</v>
          </cell>
          <cell r="C515">
            <v>40</v>
          </cell>
          <cell r="D515">
            <v>0</v>
          </cell>
          <cell r="E515" t="str">
            <v>Hr</v>
          </cell>
          <cell r="F515">
            <v>63.56</v>
          </cell>
          <cell r="G515">
            <v>11.44</v>
          </cell>
          <cell r="H515">
            <v>3000</v>
          </cell>
          <cell r="I515">
            <v>0</v>
          </cell>
        </row>
        <row r="516">
          <cell r="A516">
            <v>85.666666666666657</v>
          </cell>
          <cell r="B516" t="str">
            <v>Cubierta Perfil Z 6'' x 1/16 Galvanizada y 11.14 m  ( incluye Frabricación &amp; Pintura de Taller)</v>
          </cell>
          <cell r="C516">
            <v>5</v>
          </cell>
          <cell r="D516">
            <v>0</v>
          </cell>
          <cell r="E516" t="str">
            <v>Ud</v>
          </cell>
          <cell r="F516">
            <v>0</v>
          </cell>
          <cell r="G516">
            <v>42.346906643356654</v>
          </cell>
          <cell r="H516">
            <v>0</v>
          </cell>
          <cell r="I516">
            <v>12828.791999999999</v>
          </cell>
        </row>
        <row r="518">
          <cell r="A518">
            <v>86.666666666666657</v>
          </cell>
          <cell r="B518" t="str">
            <v>Análisis de Precio Unitario de 20.00 Ud de Cubierta Perfil Z 6'' x 1/16 Galvanizada y 4.08 m  ( incluye Frabricación &amp; Pintura de Taller):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 t="str">
            <v>Primer Piso</v>
          </cell>
          <cell r="I518">
            <v>0</v>
          </cell>
        </row>
        <row r="519">
          <cell r="A519">
            <v>0</v>
          </cell>
          <cell r="B519" t="str">
            <v>Materiales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</row>
        <row r="520">
          <cell r="A520" t="str">
            <v>lbm</v>
          </cell>
          <cell r="B520" t="str">
            <v>Cubierta</v>
          </cell>
          <cell r="C520">
            <v>4.08</v>
          </cell>
          <cell r="D520" t="str">
            <v>m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>perimeter</v>
          </cell>
        </row>
        <row r="521">
          <cell r="A521">
            <v>0</v>
          </cell>
          <cell r="B521" t="str">
            <v>Perfil Z 6'' x 1/16 Galvanizada</v>
          </cell>
          <cell r="C521">
            <v>267.71653543307087</v>
          </cell>
          <cell r="D521">
            <v>6.0606060606068705E-4</v>
          </cell>
          <cell r="E521" t="str">
            <v>pl</v>
          </cell>
          <cell r="F521">
            <v>97.2</v>
          </cell>
          <cell r="G521">
            <v>17.5</v>
          </cell>
          <cell r="H521">
            <v>30725.7</v>
          </cell>
          <cell r="I521">
            <v>0</v>
          </cell>
        </row>
        <row r="522">
          <cell r="A522">
            <v>0</v>
          </cell>
          <cell r="B522" t="str">
            <v>Mano de Obra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</row>
        <row r="523">
          <cell r="A523">
            <v>0</v>
          </cell>
          <cell r="B523" t="str">
            <v>Frabricación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</row>
        <row r="524">
          <cell r="A524">
            <v>0</v>
          </cell>
          <cell r="B524" t="str">
            <v>SandBlasting Superficie Metálicas</v>
          </cell>
          <cell r="C524">
            <v>0</v>
          </cell>
          <cell r="D524">
            <v>1.2939359513561158E-4</v>
          </cell>
          <cell r="E524" t="str">
            <v>m2</v>
          </cell>
          <cell r="F524">
            <v>169.5</v>
          </cell>
          <cell r="G524">
            <v>30.51</v>
          </cell>
          <cell r="H524">
            <v>0</v>
          </cell>
          <cell r="I524">
            <v>0</v>
          </cell>
        </row>
        <row r="525">
          <cell r="A525">
            <v>0</v>
          </cell>
          <cell r="B525" t="str">
            <v>Fabricación Estructura Metalica - Correas</v>
          </cell>
          <cell r="C525">
            <v>0.17080872703412076</v>
          </cell>
          <cell r="D525">
            <v>6.0606060606064184E-4</v>
          </cell>
          <cell r="E525" t="str">
            <v>ton</v>
          </cell>
          <cell r="F525">
            <v>64000</v>
          </cell>
          <cell r="G525">
            <v>11520</v>
          </cell>
          <cell r="H525">
            <v>12907.29</v>
          </cell>
          <cell r="I525">
            <v>0</v>
          </cell>
        </row>
        <row r="526">
          <cell r="A526">
            <v>0</v>
          </cell>
          <cell r="B526" t="str">
            <v>Pintura de Taller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</row>
        <row r="527">
          <cell r="A527">
            <v>0</v>
          </cell>
          <cell r="B527" t="str">
            <v>MO-1001-9 [MAM] Maestro de Carpintería Metálica</v>
          </cell>
          <cell r="C527">
            <v>20</v>
          </cell>
          <cell r="D527">
            <v>0</v>
          </cell>
          <cell r="E527" t="str">
            <v>Día</v>
          </cell>
          <cell r="F527">
            <v>2325.8823529411766</v>
          </cell>
          <cell r="G527">
            <v>418.66</v>
          </cell>
          <cell r="H527">
            <v>54890.85</v>
          </cell>
          <cell r="I527">
            <v>0</v>
          </cell>
        </row>
        <row r="528">
          <cell r="A528">
            <v>0</v>
          </cell>
          <cell r="B528" t="str">
            <v>MO-1001-14 [AyEM] Ayudante Estructuras Metálica</v>
          </cell>
          <cell r="C528">
            <v>60</v>
          </cell>
          <cell r="D528">
            <v>0</v>
          </cell>
          <cell r="E528" t="str">
            <v>Día</v>
          </cell>
          <cell r="F528">
            <v>996.47058823529414</v>
          </cell>
          <cell r="G528">
            <v>179.36</v>
          </cell>
          <cell r="H528">
            <v>70549.84</v>
          </cell>
          <cell r="I528">
            <v>0</v>
          </cell>
        </row>
        <row r="529">
          <cell r="A529">
            <v>0</v>
          </cell>
          <cell r="B529" t="str">
            <v>Servicios, Herramientas y Equipos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</row>
        <row r="530">
          <cell r="A530">
            <v>0</v>
          </cell>
          <cell r="B530" t="str">
            <v>Compresor p/ Pintura</v>
          </cell>
          <cell r="C530">
            <v>160</v>
          </cell>
          <cell r="D530">
            <v>0</v>
          </cell>
          <cell r="E530" t="str">
            <v>Hr</v>
          </cell>
          <cell r="F530">
            <v>63.56</v>
          </cell>
          <cell r="G530">
            <v>11.44</v>
          </cell>
          <cell r="H530">
            <v>12000</v>
          </cell>
          <cell r="I530">
            <v>0</v>
          </cell>
        </row>
        <row r="531">
          <cell r="A531">
            <v>86.666666666666657</v>
          </cell>
          <cell r="B531" t="str">
            <v>Cubierta Perfil Z 6'' x 1/16 Galvanizada y 4.08 m  ( incluye Frabricación &amp; Pintura de Taller)</v>
          </cell>
          <cell r="C531">
            <v>20</v>
          </cell>
          <cell r="D531">
            <v>0</v>
          </cell>
          <cell r="E531" t="str">
            <v>Ud</v>
          </cell>
          <cell r="F531">
            <v>0</v>
          </cell>
          <cell r="G531">
            <v>42.346906643356654</v>
          </cell>
          <cell r="H531">
            <v>0</v>
          </cell>
          <cell r="I531">
            <v>9053.6839999999993</v>
          </cell>
        </row>
        <row r="534">
          <cell r="A534">
            <v>85.666666666666657</v>
          </cell>
          <cell r="B534" t="str">
            <v>Análisis de Precio Unitario de 86.33 m2 de Cubierta con Policarbonato Acrilico Transparente: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 t="str">
            <v>Locales</v>
          </cell>
          <cell r="I534">
            <v>0</v>
          </cell>
        </row>
        <row r="535">
          <cell r="A535">
            <v>0</v>
          </cell>
          <cell r="B535" t="str">
            <v>Materiales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</row>
        <row r="536">
          <cell r="A536">
            <v>0</v>
          </cell>
          <cell r="B536" t="str">
            <v>Cubierta con</v>
          </cell>
          <cell r="C536">
            <v>0</v>
          </cell>
          <cell r="D536" t="str">
            <v>m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</row>
        <row r="537">
          <cell r="A537">
            <v>0</v>
          </cell>
          <cell r="B537" t="str">
            <v>Policarbonato Acrilico Transparente</v>
          </cell>
          <cell r="C537">
            <v>309.73511021096118</v>
          </cell>
          <cell r="D537">
            <v>6.0606060606068705E-4</v>
          </cell>
          <cell r="E537" t="str">
            <v>Plancha</v>
          </cell>
          <cell r="F537">
            <v>359.90000000000003</v>
          </cell>
          <cell r="G537">
            <v>64.78</v>
          </cell>
          <cell r="H537">
            <v>131618.03</v>
          </cell>
          <cell r="I537">
            <v>0</v>
          </cell>
        </row>
        <row r="538">
          <cell r="A538">
            <v>0</v>
          </cell>
          <cell r="B538" t="str">
            <v xml:space="preserve">Caballete </v>
          </cell>
          <cell r="C538">
            <v>0</v>
          </cell>
          <cell r="D538">
            <v>6.0606060606068705E-4</v>
          </cell>
          <cell r="E538" t="str">
            <v xml:space="preserve"> Ud </v>
          </cell>
          <cell r="F538">
            <v>359.90000000000003</v>
          </cell>
          <cell r="G538">
            <v>64.78</v>
          </cell>
          <cell r="H538">
            <v>0</v>
          </cell>
          <cell r="I538">
            <v>0</v>
          </cell>
        </row>
        <row r="539">
          <cell r="A539">
            <v>0</v>
          </cell>
          <cell r="B539" t="str">
            <v>Placa Anclaje</v>
          </cell>
          <cell r="C539">
            <v>0</v>
          </cell>
          <cell r="D539" t="str">
            <v>m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</row>
        <row r="540">
          <cell r="A540">
            <v>0</v>
          </cell>
          <cell r="B540" t="str">
            <v>Tornillo Autotaladrante 1 1/4" x 12</v>
          </cell>
          <cell r="C540">
            <v>517.95600000000002</v>
          </cell>
          <cell r="D540">
            <v>6.0606060606068705E-4</v>
          </cell>
          <cell r="E540" t="str">
            <v>ud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</row>
        <row r="541">
          <cell r="A541">
            <v>0</v>
          </cell>
          <cell r="B541" t="str">
            <v>Operación Instalación: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</row>
        <row r="542">
          <cell r="A542">
            <v>0</v>
          </cell>
          <cell r="B542" t="str">
            <v>Izaje: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</row>
        <row r="543">
          <cell r="A543">
            <v>0</v>
          </cell>
          <cell r="B543" t="str">
            <v>MO-1001-9 [MAM] Maestro de Carpintería Metálica</v>
          </cell>
          <cell r="C543">
            <v>1.307969696969697</v>
          </cell>
          <cell r="D543">
            <v>6.0606060606064184E-4</v>
          </cell>
          <cell r="E543" t="str">
            <v>Día</v>
          </cell>
          <cell r="F543">
            <v>2325.8823529411766</v>
          </cell>
          <cell r="G543">
            <v>418.66</v>
          </cell>
          <cell r="H543">
            <v>3591.95</v>
          </cell>
          <cell r="I543">
            <v>0</v>
          </cell>
        </row>
        <row r="544">
          <cell r="A544">
            <v>0</v>
          </cell>
          <cell r="B544" t="str">
            <v>Tornillería: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</row>
        <row r="545">
          <cell r="A545">
            <v>0</v>
          </cell>
          <cell r="B545" t="str">
            <v>MO-1001-13 [AEM] Armadores Estructuras Metálica</v>
          </cell>
          <cell r="C545">
            <v>1.307969696969697</v>
          </cell>
          <cell r="D545">
            <v>0</v>
          </cell>
          <cell r="E545" t="str">
            <v>Día</v>
          </cell>
          <cell r="F545">
            <v>1294.1176470588236</v>
          </cell>
          <cell r="G545">
            <v>232.94</v>
          </cell>
          <cell r="H545">
            <v>1997.35</v>
          </cell>
          <cell r="I545">
            <v>0</v>
          </cell>
        </row>
        <row r="546">
          <cell r="A546">
            <v>0</v>
          </cell>
          <cell r="B546" t="str">
            <v>MO-1001-14 [AyEM] Ayudante Estructuras Metálica</v>
          </cell>
          <cell r="C546">
            <v>1.307969696969697</v>
          </cell>
          <cell r="D546">
            <v>0</v>
          </cell>
          <cell r="E546" t="str">
            <v>Día</v>
          </cell>
          <cell r="F546">
            <v>996.47058823529414</v>
          </cell>
          <cell r="G546">
            <v>179.36</v>
          </cell>
          <cell r="H546">
            <v>1537.95</v>
          </cell>
          <cell r="I546">
            <v>0</v>
          </cell>
        </row>
        <row r="547">
          <cell r="A547">
            <v>0</v>
          </cell>
          <cell r="B547" t="str">
            <v>Servicios, Herramientas y Equipos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</row>
        <row r="548">
          <cell r="A548">
            <v>0</v>
          </cell>
          <cell r="B548" t="str">
            <v>Herramientas Menores Varilleros</v>
          </cell>
          <cell r="C548">
            <v>138745.28000000003</v>
          </cell>
          <cell r="D548">
            <v>0</v>
          </cell>
          <cell r="E548" t="str">
            <v>%</v>
          </cell>
          <cell r="F548">
            <v>1.6E-2</v>
          </cell>
          <cell r="G548">
            <v>0</v>
          </cell>
          <cell r="H548">
            <v>2219.92</v>
          </cell>
          <cell r="I548">
            <v>0</v>
          </cell>
        </row>
        <row r="549">
          <cell r="A549">
            <v>85.666666666666657</v>
          </cell>
          <cell r="B549" t="str">
            <v>Cubierta con Policarbonato Acrilico Transparente</v>
          </cell>
          <cell r="C549">
            <v>86.326000000000008</v>
          </cell>
          <cell r="D549">
            <v>0</v>
          </cell>
          <cell r="E549" t="str">
            <v>m2</v>
          </cell>
          <cell r="F549">
            <v>0</v>
          </cell>
          <cell r="G549">
            <v>0</v>
          </cell>
          <cell r="H549">
            <v>0</v>
          </cell>
          <cell r="I549">
            <v>1632.9402497509445</v>
          </cell>
        </row>
        <row r="552">
          <cell r="A552">
            <v>87.666666666666657</v>
          </cell>
          <cell r="B552" t="str">
            <v>Análisis de Precio Unitario de 35.55 ml de Flashing en Junta con  Cubrefalta de 42'' des. Natural: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 t="str">
            <v>Locales</v>
          </cell>
          <cell r="I552">
            <v>0</v>
          </cell>
        </row>
        <row r="553">
          <cell r="A553">
            <v>0</v>
          </cell>
          <cell r="B553" t="str">
            <v>Materiales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</row>
        <row r="554">
          <cell r="A554">
            <v>0</v>
          </cell>
          <cell r="B554" t="str">
            <v xml:space="preserve">Flashing en Junta con </v>
          </cell>
          <cell r="C554">
            <v>0</v>
          </cell>
          <cell r="D554" t="str">
            <v>m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</row>
        <row r="555">
          <cell r="A555">
            <v>0</v>
          </cell>
          <cell r="B555" t="str">
            <v>Cubrefalta de 42'' des. Natural</v>
          </cell>
          <cell r="C555">
            <v>35.549999999999997</v>
          </cell>
          <cell r="D555">
            <v>6.0606060606068705E-4</v>
          </cell>
          <cell r="E555" t="str">
            <v>ml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</row>
        <row r="556">
          <cell r="A556">
            <v>0</v>
          </cell>
          <cell r="B556" t="str">
            <v xml:space="preserve">Caballete </v>
          </cell>
          <cell r="C556">
            <v>0</v>
          </cell>
          <cell r="D556">
            <v>6.0606060606068705E-4</v>
          </cell>
          <cell r="E556" t="str">
            <v xml:space="preserve"> Ud </v>
          </cell>
          <cell r="F556">
            <v>359.90000000000003</v>
          </cell>
          <cell r="G556">
            <v>64.78</v>
          </cell>
          <cell r="H556">
            <v>0</v>
          </cell>
          <cell r="I556">
            <v>0</v>
          </cell>
        </row>
        <row r="557">
          <cell r="A557">
            <v>0</v>
          </cell>
          <cell r="B557" t="str">
            <v>Placa Anclaje</v>
          </cell>
          <cell r="C557">
            <v>0</v>
          </cell>
          <cell r="D557" t="str">
            <v>m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</row>
        <row r="558">
          <cell r="A558">
            <v>0</v>
          </cell>
          <cell r="B558" t="str">
            <v>Tornillo Autotaladrante 1 1/4" x 12</v>
          </cell>
          <cell r="C558">
            <v>106.64999999999999</v>
          </cell>
          <cell r="D558">
            <v>6.0606060606068705E-4</v>
          </cell>
          <cell r="E558" t="str">
            <v>ud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</row>
        <row r="559">
          <cell r="A559">
            <v>0</v>
          </cell>
          <cell r="B559" t="str">
            <v>Tornillo pasante de Ø 1/2''</v>
          </cell>
          <cell r="C559">
            <v>106.64999999999999</v>
          </cell>
          <cell r="D559">
            <v>6.0606060606068705E-4</v>
          </cell>
          <cell r="E559" t="str">
            <v>ud</v>
          </cell>
          <cell r="F559">
            <v>12</v>
          </cell>
          <cell r="G559">
            <v>2.16</v>
          </cell>
          <cell r="H559">
            <v>1511.08</v>
          </cell>
          <cell r="I559">
            <v>0</v>
          </cell>
        </row>
        <row r="560">
          <cell r="A560">
            <v>0</v>
          </cell>
          <cell r="B560" t="str">
            <v>Operación Instalación: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</row>
        <row r="561">
          <cell r="A561">
            <v>0</v>
          </cell>
          <cell r="B561" t="str">
            <v>Izaje: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</row>
        <row r="562">
          <cell r="A562">
            <v>0</v>
          </cell>
          <cell r="B562" t="str">
            <v>MO-1001-9 [MAM] Maestro de Carpintería Metálica</v>
          </cell>
          <cell r="C562">
            <v>0.53863636363636358</v>
          </cell>
          <cell r="D562">
            <v>6.0606060606064184E-4</v>
          </cell>
          <cell r="E562" t="str">
            <v>Día</v>
          </cell>
          <cell r="F562">
            <v>2325.8823529411766</v>
          </cell>
          <cell r="G562">
            <v>418.66</v>
          </cell>
          <cell r="H562">
            <v>1479.21</v>
          </cell>
          <cell r="I562">
            <v>0</v>
          </cell>
        </row>
        <row r="563">
          <cell r="A563">
            <v>0</v>
          </cell>
          <cell r="B563" t="str">
            <v>Tornillería: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</row>
        <row r="564">
          <cell r="A564">
            <v>0</v>
          </cell>
          <cell r="B564" t="str">
            <v>MO-1001-13 [AEM] Armadores Estructuras Metálica</v>
          </cell>
          <cell r="C564">
            <v>0.53863636363636358</v>
          </cell>
          <cell r="D564">
            <v>0</v>
          </cell>
          <cell r="E564" t="str">
            <v>Día</v>
          </cell>
          <cell r="F564">
            <v>1294.1176470588236</v>
          </cell>
          <cell r="G564">
            <v>232.94</v>
          </cell>
          <cell r="H564">
            <v>822.53</v>
          </cell>
          <cell r="I564">
            <v>0</v>
          </cell>
        </row>
        <row r="565">
          <cell r="A565">
            <v>0</v>
          </cell>
          <cell r="B565" t="str">
            <v>MO-1001-14 [AyEM] Ayudante Estructuras Metálica</v>
          </cell>
          <cell r="C565">
            <v>0.53863636363636358</v>
          </cell>
          <cell r="D565">
            <v>0</v>
          </cell>
          <cell r="E565" t="str">
            <v>Día</v>
          </cell>
          <cell r="F565">
            <v>996.47058823529414</v>
          </cell>
          <cell r="G565">
            <v>179.36</v>
          </cell>
          <cell r="H565">
            <v>633.35</v>
          </cell>
          <cell r="I565">
            <v>0</v>
          </cell>
        </row>
        <row r="566">
          <cell r="A566">
            <v>0</v>
          </cell>
          <cell r="B566" t="str">
            <v>Servicios, Herramientas y Equipos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</row>
        <row r="567">
          <cell r="A567">
            <v>0</v>
          </cell>
          <cell r="B567" t="str">
            <v>Herramientas Menores Varilleros</v>
          </cell>
          <cell r="C567">
            <v>4446.17</v>
          </cell>
          <cell r="D567">
            <v>0</v>
          </cell>
          <cell r="E567" t="str">
            <v>%</v>
          </cell>
          <cell r="F567">
            <v>1.6E-2</v>
          </cell>
          <cell r="G567">
            <v>0</v>
          </cell>
          <cell r="H567">
            <v>71.14</v>
          </cell>
          <cell r="I567">
            <v>0</v>
          </cell>
        </row>
        <row r="568">
          <cell r="A568">
            <v>87.666666666666657</v>
          </cell>
          <cell r="B568" t="str">
            <v>Flashing en Junta con  Cubrefalta de 42'' des. Natural</v>
          </cell>
          <cell r="C568">
            <v>35.549999999999997</v>
          </cell>
          <cell r="D568">
            <v>0</v>
          </cell>
          <cell r="E568" t="str">
            <v>ml</v>
          </cell>
          <cell r="F568">
            <v>0</v>
          </cell>
          <cell r="G568">
            <v>0</v>
          </cell>
          <cell r="H568">
            <v>0</v>
          </cell>
          <cell r="I568">
            <v>127.06919831223631</v>
          </cell>
        </row>
        <row r="571">
          <cell r="A571">
            <v>88.666666666666657</v>
          </cell>
          <cell r="B571" t="str">
            <v>Análisis de Precio Unitario de 0.50 m3 de Viga VA1 [ 0.15 x 0.30 x 11.09 ] m - f'c 210 kg/cm2 @ 28d - As 4 Ø1/2''- Est Ø 3/8'' @ 0.20 m AD: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 t="str">
            <v>Locales</v>
          </cell>
          <cell r="I571">
            <v>0</v>
          </cell>
        </row>
        <row r="572">
          <cell r="A572">
            <v>0</v>
          </cell>
          <cell r="B572" t="str">
            <v>Materiales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</row>
        <row r="573">
          <cell r="A573">
            <v>0</v>
          </cell>
          <cell r="B573" t="str">
            <v>Hormigón</v>
          </cell>
          <cell r="C573">
            <v>0</v>
          </cell>
          <cell r="D573" t="str">
            <v>m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</row>
        <row r="574">
          <cell r="A574">
            <v>0</v>
          </cell>
          <cell r="B574" t="str">
            <v>Hormigón Industrial f'c 210 kg/cm² @ 28d</v>
          </cell>
          <cell r="C574">
            <v>0.49904999999999999</v>
          </cell>
          <cell r="D574">
            <v>0.05</v>
          </cell>
          <cell r="E574" t="str">
            <v>m3</v>
          </cell>
          <cell r="F574">
            <v>4491.5254237288136</v>
          </cell>
          <cell r="G574">
            <v>808.47</v>
          </cell>
          <cell r="H574">
            <v>2777.21</v>
          </cell>
          <cell r="I574">
            <v>0</v>
          </cell>
        </row>
        <row r="575">
          <cell r="A575">
            <v>0</v>
          </cell>
          <cell r="B575" t="str">
            <v>Acero</v>
          </cell>
          <cell r="C575">
            <v>0</v>
          </cell>
          <cell r="D575" t="str">
            <v>m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</row>
        <row r="576">
          <cell r="A576">
            <v>0</v>
          </cell>
          <cell r="B576" t="str">
            <v>Acero ø3/8''</v>
          </cell>
          <cell r="C576">
            <v>0.62339005727999985</v>
          </cell>
          <cell r="D576">
            <v>6.0606060606068705E-4</v>
          </cell>
          <cell r="E576" t="str">
            <v>QQ</v>
          </cell>
          <cell r="F576">
            <v>1864.4067796610161</v>
          </cell>
          <cell r="G576">
            <v>335.59</v>
          </cell>
          <cell r="H576">
            <v>1372.29</v>
          </cell>
          <cell r="I576">
            <v>0</v>
          </cell>
        </row>
        <row r="577">
          <cell r="A577">
            <v>0</v>
          </cell>
          <cell r="B577" t="str">
            <v>Acero ø1/2''</v>
          </cell>
          <cell r="C577">
            <v>1.0682610255360001</v>
          </cell>
          <cell r="D577">
            <v>6.0606060606068705E-4</v>
          </cell>
          <cell r="E577" t="str">
            <v>QQ</v>
          </cell>
          <cell r="F577">
            <v>1864.4067796610161</v>
          </cell>
          <cell r="G577">
            <v>335.59</v>
          </cell>
          <cell r="H577">
            <v>2351.6</v>
          </cell>
          <cell r="I577">
            <v>0</v>
          </cell>
        </row>
        <row r="578">
          <cell r="A578">
            <v>0</v>
          </cell>
          <cell r="B578" t="str">
            <v xml:space="preserve">Alambre No.18 </v>
          </cell>
          <cell r="C578">
            <v>2.5374766242240003</v>
          </cell>
          <cell r="D578">
            <v>6.0606060606068705E-4</v>
          </cell>
          <cell r="E578" t="str">
            <v xml:space="preserve"> Lbs </v>
          </cell>
          <cell r="F578">
            <v>32.203389830508478</v>
          </cell>
          <cell r="G578">
            <v>5.8</v>
          </cell>
          <cell r="H578">
            <v>96.49</v>
          </cell>
          <cell r="I578">
            <v>0</v>
          </cell>
        </row>
        <row r="579">
          <cell r="A579">
            <v>0</v>
          </cell>
          <cell r="B579" t="str">
            <v>Operación Instalación: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</row>
        <row r="580">
          <cell r="A580">
            <v>0</v>
          </cell>
          <cell r="B580" t="str">
            <v>Acero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</row>
        <row r="581">
          <cell r="A581">
            <v>0</v>
          </cell>
          <cell r="B581" t="str">
            <v>M. O.1077-11 [11] Coloc. acero viga 6 de ½" ó ¾", 2 de 1" y 2 de ¾", 25x40</v>
          </cell>
          <cell r="C581">
            <v>11.09</v>
          </cell>
          <cell r="D581">
            <v>6.0606060606064184E-4</v>
          </cell>
          <cell r="E581" t="str">
            <v>m</v>
          </cell>
          <cell r="F581">
            <v>123.71830985915493</v>
          </cell>
          <cell r="G581">
            <v>0</v>
          </cell>
          <cell r="H581">
            <v>1372.87</v>
          </cell>
          <cell r="I581">
            <v>0</v>
          </cell>
        </row>
        <row r="582">
          <cell r="A582">
            <v>0</v>
          </cell>
          <cell r="B582" t="str">
            <v>Hormigon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</row>
        <row r="583">
          <cell r="A583">
            <v>0</v>
          </cell>
          <cell r="B583" t="str">
            <v>M. O.1014A-2 [2] Vaciado de Hormigón Equipos Menores</v>
          </cell>
          <cell r="C583">
            <v>0.49904999999999999</v>
          </cell>
          <cell r="D583">
            <v>0</v>
          </cell>
          <cell r="E583" t="str">
            <v>m³</v>
          </cell>
          <cell r="F583">
            <v>773.84822624396747</v>
          </cell>
          <cell r="G583">
            <v>0</v>
          </cell>
          <cell r="H583">
            <v>386.19</v>
          </cell>
          <cell r="I583">
            <v>0</v>
          </cell>
        </row>
        <row r="584">
          <cell r="A584">
            <v>0</v>
          </cell>
          <cell r="B584" t="str">
            <v>Servicios, Herramientas y Equipos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</row>
        <row r="585">
          <cell r="A585">
            <v>0</v>
          </cell>
          <cell r="B585" t="str">
            <v>Herramientas Menores Varilleros</v>
          </cell>
          <cell r="C585">
            <v>8356.65</v>
          </cell>
          <cell r="D585">
            <v>0</v>
          </cell>
          <cell r="E585" t="str">
            <v>%</v>
          </cell>
          <cell r="F585">
            <v>1.6E-2</v>
          </cell>
          <cell r="G585">
            <v>0</v>
          </cell>
          <cell r="H585">
            <v>133.71</v>
          </cell>
          <cell r="I585">
            <v>0</v>
          </cell>
        </row>
        <row r="586">
          <cell r="A586">
            <v>88.666666666666657</v>
          </cell>
          <cell r="B586" t="str">
            <v>Viga VA1 [ 0.15 x 0.30 x 11.09 ] m - f'c 210 kg/cm2 @ 28d - As 4 Ø1/2''- Est Ø 3/8'' @ 0.20 m AD</v>
          </cell>
          <cell r="C586">
            <v>0.49904999999999999</v>
          </cell>
          <cell r="D586">
            <v>0</v>
          </cell>
          <cell r="E586" t="str">
            <v>m3</v>
          </cell>
          <cell r="F586">
            <v>0</v>
          </cell>
          <cell r="G586">
            <v>0</v>
          </cell>
          <cell r="H586">
            <v>0</v>
          </cell>
          <cell r="I586">
            <v>17013.044785091672</v>
          </cell>
        </row>
        <row r="589">
          <cell r="A589">
            <v>89.666666666666657</v>
          </cell>
          <cell r="B589" t="str">
            <v>Análisis de Precio Unitario de 1.00 Ud de Entrada Principal HSS4X4X1/2 y HSS2X2X1/4 y Cubierta con Policarbonato Acrilico Transparente ( incluye Frabricación &amp; Pintura de Taller):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 t="str">
            <v>Primer Piso</v>
          </cell>
          <cell r="I589">
            <v>0</v>
          </cell>
        </row>
        <row r="590">
          <cell r="A590">
            <v>0</v>
          </cell>
          <cell r="B590" t="str">
            <v>Materiales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</row>
        <row r="591">
          <cell r="A591" t="str">
            <v>lbm</v>
          </cell>
          <cell r="B591" t="str">
            <v>Entrada Principal</v>
          </cell>
          <cell r="C591">
            <v>0</v>
          </cell>
          <cell r="D591" t="str">
            <v>m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>perimeter</v>
          </cell>
        </row>
        <row r="592">
          <cell r="A592">
            <v>21.498316535680594</v>
          </cell>
          <cell r="B592" t="str">
            <v>HSS4X4X1/2</v>
          </cell>
          <cell r="C592">
            <v>58.549868766404202</v>
          </cell>
          <cell r="D592">
            <v>6.0606060606068705E-4</v>
          </cell>
          <cell r="E592" t="str">
            <v>pl</v>
          </cell>
          <cell r="F592">
            <v>501.1257584467146</v>
          </cell>
          <cell r="G592">
            <v>90.2</v>
          </cell>
          <cell r="H592">
            <v>34643.03</v>
          </cell>
          <cell r="I592">
            <v>1.3333333333333333</v>
          </cell>
        </row>
        <row r="593">
          <cell r="A593">
            <v>5.3752379697845996</v>
          </cell>
          <cell r="B593" t="str">
            <v>HSS2X2X1/4</v>
          </cell>
          <cell r="C593">
            <v>33.083989501312331</v>
          </cell>
          <cell r="D593">
            <v>6.0606060606068705E-4</v>
          </cell>
          <cell r="E593" t="str">
            <v>pl</v>
          </cell>
          <cell r="F593">
            <v>125.29679707567901</v>
          </cell>
          <cell r="G593">
            <v>22.55</v>
          </cell>
          <cell r="H593">
            <v>4894.33</v>
          </cell>
          <cell r="I593">
            <v>0.66666666666666663</v>
          </cell>
        </row>
        <row r="594">
          <cell r="A594">
            <v>0</v>
          </cell>
          <cell r="B594" t="str">
            <v>Mano de Obra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</row>
        <row r="595">
          <cell r="A595">
            <v>0</v>
          </cell>
          <cell r="B595" t="str">
            <v>Frabricación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</row>
        <row r="596">
          <cell r="A596">
            <v>0</v>
          </cell>
          <cell r="B596" t="str">
            <v>SandBlasting Superficie Metálicas</v>
          </cell>
          <cell r="C596">
            <v>9.3016831999999994</v>
          </cell>
          <cell r="D596">
            <v>1.2939359513561158E-4</v>
          </cell>
          <cell r="E596" t="str">
            <v>m2</v>
          </cell>
          <cell r="F596">
            <v>169.5</v>
          </cell>
          <cell r="G596">
            <v>30.51</v>
          </cell>
          <cell r="H596">
            <v>1860.67</v>
          </cell>
          <cell r="I596">
            <v>0</v>
          </cell>
        </row>
        <row r="597">
          <cell r="A597">
            <v>0</v>
          </cell>
          <cell r="B597" t="str">
            <v>Fabricación Estructura Metalica - Trabe Armada</v>
          </cell>
          <cell r="C597">
            <v>0.71827896421106274</v>
          </cell>
          <cell r="D597">
            <v>6.0606060606064184E-4</v>
          </cell>
          <cell r="E597" t="str">
            <v>ton</v>
          </cell>
          <cell r="F597">
            <v>22000</v>
          </cell>
          <cell r="G597">
            <v>3960</v>
          </cell>
          <cell r="H597">
            <v>18657.82</v>
          </cell>
          <cell r="I597">
            <v>0</v>
          </cell>
        </row>
        <row r="598">
          <cell r="A598">
            <v>0</v>
          </cell>
          <cell r="B598" t="str">
            <v>Pintura de Taller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</row>
        <row r="599">
          <cell r="A599">
            <v>0</v>
          </cell>
          <cell r="B599" t="str">
            <v>MO-1001-12 [PEM] Pintor Estructura Metálica</v>
          </cell>
          <cell r="C599">
            <v>0.14093459393939392</v>
          </cell>
          <cell r="D599">
            <v>0</v>
          </cell>
          <cell r="E599" t="str">
            <v>Día</v>
          </cell>
          <cell r="F599">
            <v>848.23529411764707</v>
          </cell>
          <cell r="G599">
            <v>152.68</v>
          </cell>
          <cell r="H599">
            <v>141.06</v>
          </cell>
          <cell r="I599">
            <v>0</v>
          </cell>
        </row>
        <row r="600">
          <cell r="A600">
            <v>0</v>
          </cell>
          <cell r="B600" t="str">
            <v>MO-1001-14 [AyEM] Ayudante Estructuras Metálica</v>
          </cell>
          <cell r="C600">
            <v>0.14093459393939392</v>
          </cell>
          <cell r="D600">
            <v>0</v>
          </cell>
          <cell r="E600" t="str">
            <v>Día</v>
          </cell>
          <cell r="F600">
            <v>996.47058823529414</v>
          </cell>
          <cell r="G600">
            <v>179.36</v>
          </cell>
          <cell r="H600">
            <v>165.72</v>
          </cell>
          <cell r="I600">
            <v>0</v>
          </cell>
        </row>
        <row r="601">
          <cell r="A601">
            <v>0</v>
          </cell>
          <cell r="B601" t="str">
            <v>Servicios, Herramientas y Equipos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</row>
        <row r="602">
          <cell r="A602">
            <v>0</v>
          </cell>
          <cell r="B602" t="str">
            <v>Cubierta con Policarbonato Acrilico Transparente</v>
          </cell>
          <cell r="C602">
            <v>8.6496000000000013</v>
          </cell>
          <cell r="D602">
            <v>0</v>
          </cell>
          <cell r="E602" t="str">
            <v>m2</v>
          </cell>
          <cell r="F602">
            <v>1632.9402497509445</v>
          </cell>
          <cell r="G602">
            <v>0</v>
          </cell>
          <cell r="H602">
            <v>14124.28</v>
          </cell>
          <cell r="I602">
            <v>0</v>
          </cell>
        </row>
        <row r="603">
          <cell r="A603">
            <v>0</v>
          </cell>
          <cell r="B603" t="str">
            <v>Compresor p/ Pintura</v>
          </cell>
          <cell r="C603">
            <v>1.1274767515151514</v>
          </cell>
          <cell r="D603">
            <v>0</v>
          </cell>
          <cell r="E603" t="str">
            <v>Hr</v>
          </cell>
          <cell r="F603">
            <v>63.56</v>
          </cell>
          <cell r="G603">
            <v>11.44</v>
          </cell>
          <cell r="H603">
            <v>84.56</v>
          </cell>
          <cell r="I603">
            <v>0</v>
          </cell>
        </row>
        <row r="604">
          <cell r="A604">
            <v>89.666666666666657</v>
          </cell>
          <cell r="B604" t="str">
            <v>Entrada Principal HSS4X4X1/2 y HSS2X2X1/4 y Cubierta con Policarbonato Acrilico Transparente ( incluye Frabricación &amp; Pintura de Taller)</v>
          </cell>
          <cell r="C604">
            <v>1</v>
          </cell>
          <cell r="D604">
            <v>0</v>
          </cell>
          <cell r="E604" t="str">
            <v>Ud</v>
          </cell>
          <cell r="F604">
            <v>0</v>
          </cell>
          <cell r="G604">
            <v>42.346906643356654</v>
          </cell>
          <cell r="H604">
            <v>0</v>
          </cell>
          <cell r="I604">
            <v>74571.47</v>
          </cell>
        </row>
        <row r="609">
          <cell r="B609" t="str">
            <v>Perfil Z 6'' x 1/16 Galvanizada</v>
          </cell>
        </row>
        <row r="610">
          <cell r="B610" t="str">
            <v>Cubierta</v>
          </cell>
        </row>
      </sheetData>
      <sheetData sheetId="2"/>
      <sheetData sheetId="3">
        <row r="1">
          <cell r="E1" t="str">
            <v>Conexiones Plano (Plano) ver Detalle (Detalle)</v>
          </cell>
        </row>
        <row r="2">
          <cell r="E2" t="str">
            <v>Conexión Placa Base W8X35 Plano (4) ver Detalle (4)</v>
          </cell>
        </row>
        <row r="3">
          <cell r="E3" t="str">
            <v>Conexión EndTab W8x35 - W8x28 Plano (4) ver Detalle (8)</v>
          </cell>
        </row>
        <row r="4">
          <cell r="E4" t="str">
            <v>Conexión HSS2-1/2X1-1/2X1/4 - HSS3X3X1/4 Plano (4) ver Detalle (9)</v>
          </cell>
        </row>
        <row r="5">
          <cell r="E5" t="str">
            <v>Conexión HSS3X3X1/4 - W8x28 Plano (4) ver Detalle (10)</v>
          </cell>
        </row>
        <row r="6">
          <cell r="E6" t="str">
            <v>Conexión HSS3X3X1/4 - Col. W8x35 Plano (4) ver Detalle (13)</v>
          </cell>
        </row>
        <row r="7">
          <cell r="E7" t="str">
            <v>Conexión HSS3X3X1/4 - Viga Hormigón Plano (4) ver Detalle (16)</v>
          </cell>
        </row>
        <row r="8">
          <cell r="E8" t="str">
            <v>Union Correa a Tubular Plano (3) ver Detalle (5)</v>
          </cell>
        </row>
        <row r="9">
          <cell r="E9" t="str">
            <v>Conexión Escudera en entrada Principal Plano (3) ver Detalle (9)</v>
          </cell>
        </row>
        <row r="10">
          <cell r="E10" t="str">
            <v>Seccion B-B' Plano (3) ver Detalle (11)</v>
          </cell>
        </row>
        <row r="11">
          <cell r="E11" t="str">
            <v>Seccion C-C' Plano (3) ver Detalle (12)</v>
          </cell>
        </row>
        <row r="12">
          <cell r="E12" t="str">
            <v>Conexión HSS a Cols (ESQS) Plano (3) ver Detalle (13)</v>
          </cell>
        </row>
        <row r="13">
          <cell r="E13" t="str">
            <v>Conexión HSS a Cols (Centrales) Plano (3) ver Detalle (14)</v>
          </cell>
        </row>
        <row r="14">
          <cell r="E14" t="str">
            <v>Seccion D-D' Plano (3) ver Detalle (15)</v>
          </cell>
        </row>
        <row r="15">
          <cell r="E15" t="str">
            <v>Placa a Viga 15x30 Plano (3) ver Detalle (16)</v>
          </cell>
        </row>
        <row r="16">
          <cell r="E16" t="str">
            <v>Seccion E-E' Plano (3) ver Detalle (17)</v>
          </cell>
        </row>
      </sheetData>
      <sheetData sheetId="4">
        <row r="1">
          <cell r="A1" t="str">
            <v>Fecha</v>
          </cell>
          <cell r="B1" t="str">
            <v>Proveedor</v>
          </cell>
          <cell r="C1" t="str">
            <v>ID Cotización</v>
          </cell>
          <cell r="D1" t="str">
            <v>Artículo</v>
          </cell>
          <cell r="E1" t="str">
            <v>UD</v>
          </cell>
          <cell r="F1" t="str">
            <v>Costo Unitario</v>
          </cell>
          <cell r="G1">
            <v>0.18</v>
          </cell>
          <cell r="H1" t="str">
            <v>Costo Unitario + ITBIS</v>
          </cell>
          <cell r="K1">
            <v>63</v>
          </cell>
        </row>
        <row r="2">
          <cell r="A2">
            <v>0</v>
          </cell>
          <cell r="D2" t="str">
            <v>Agregados</v>
          </cell>
          <cell r="F2">
            <v>0</v>
          </cell>
          <cell r="G2">
            <v>0</v>
          </cell>
          <cell r="H2">
            <v>0</v>
          </cell>
        </row>
        <row r="3">
          <cell r="D3" t="str">
            <v xml:space="preserve">Agua Potable </v>
          </cell>
          <cell r="E3" t="str">
            <v xml:space="preserve"> Gls </v>
          </cell>
          <cell r="F3">
            <v>0.44067796610169496</v>
          </cell>
          <cell r="G3">
            <v>7.9322033898305097E-2</v>
          </cell>
          <cell r="H3">
            <v>0.52</v>
          </cell>
        </row>
        <row r="4">
          <cell r="D4" t="str">
            <v xml:space="preserve">Arena Itabo Lavada </v>
          </cell>
          <cell r="E4" t="str">
            <v xml:space="preserve"> m3 </v>
          </cell>
          <cell r="F4">
            <v>805.08474576271192</v>
          </cell>
          <cell r="G4">
            <v>144.91525423728814</v>
          </cell>
          <cell r="H4">
            <v>950</v>
          </cell>
        </row>
        <row r="5">
          <cell r="D5" t="str">
            <v xml:space="preserve">Arena triturada Fina </v>
          </cell>
          <cell r="E5" t="str">
            <v xml:space="preserve"> m3 </v>
          </cell>
          <cell r="F5">
            <v>805.08474576271192</v>
          </cell>
          <cell r="G5">
            <v>144.91525423728814</v>
          </cell>
          <cell r="H5">
            <v>950</v>
          </cell>
        </row>
        <row r="6">
          <cell r="D6" t="str">
            <v xml:space="preserve">Caliche </v>
          </cell>
          <cell r="E6" t="str">
            <v xml:space="preserve"> m3 </v>
          </cell>
          <cell r="F6">
            <v>0</v>
          </cell>
          <cell r="G6">
            <v>0</v>
          </cell>
          <cell r="H6">
            <v>0</v>
          </cell>
        </row>
        <row r="7">
          <cell r="D7" t="str">
            <v xml:space="preserve">Calzos de Hormigón Simple </v>
          </cell>
          <cell r="E7" t="str">
            <v>Ud</v>
          </cell>
          <cell r="F7">
            <v>1.8135593220338986</v>
          </cell>
          <cell r="G7">
            <v>0.32644067796610171</v>
          </cell>
          <cell r="H7">
            <v>2.14</v>
          </cell>
        </row>
        <row r="8">
          <cell r="D8" t="str">
            <v xml:space="preserve">Cemento Blanco </v>
          </cell>
          <cell r="E8" t="str">
            <v xml:space="preserve"> Fdas </v>
          </cell>
          <cell r="F8">
            <v>635.59322033898309</v>
          </cell>
          <cell r="G8">
            <v>114.40677966101696</v>
          </cell>
          <cell r="H8">
            <v>750</v>
          </cell>
        </row>
        <row r="9">
          <cell r="D9" t="str">
            <v xml:space="preserve">Cemento Portland Tipo I </v>
          </cell>
          <cell r="E9" t="str">
            <v xml:space="preserve"> Fdas </v>
          </cell>
          <cell r="F9">
            <v>207.62711864406782</v>
          </cell>
          <cell r="G9">
            <v>37.372881355932208</v>
          </cell>
          <cell r="H9">
            <v>245.00000000000003</v>
          </cell>
        </row>
        <row r="10">
          <cell r="D10" t="str">
            <v xml:space="preserve">Carbonato Cálcico </v>
          </cell>
          <cell r="E10" t="str">
            <v xml:space="preserve"> Fdas </v>
          </cell>
          <cell r="F10">
            <v>0</v>
          </cell>
          <cell r="G10">
            <v>0</v>
          </cell>
          <cell r="H10">
            <v>0</v>
          </cell>
        </row>
        <row r="11">
          <cell r="D11" t="str">
            <v xml:space="preserve">Derretido (rinde 25 m2/fdas) </v>
          </cell>
          <cell r="E11" t="str">
            <v xml:space="preserve"> Fdas </v>
          </cell>
          <cell r="F11">
            <v>295.76271186440681</v>
          </cell>
          <cell r="G11">
            <v>53.237288135593225</v>
          </cell>
          <cell r="H11">
            <v>349.00000000000006</v>
          </cell>
        </row>
        <row r="12">
          <cell r="D12" t="str">
            <v xml:space="preserve">Derretido Blanco </v>
          </cell>
          <cell r="E12" t="str">
            <v xml:space="preserve"> Fdas </v>
          </cell>
          <cell r="F12">
            <v>650</v>
          </cell>
          <cell r="G12">
            <v>117</v>
          </cell>
          <cell r="H12">
            <v>767</v>
          </cell>
        </row>
        <row r="13">
          <cell r="D13" t="str">
            <v xml:space="preserve">Derretido Colores Especiales </v>
          </cell>
          <cell r="E13" t="str">
            <v xml:space="preserve"> Fdas </v>
          </cell>
          <cell r="F13">
            <v>850</v>
          </cell>
          <cell r="G13">
            <v>153</v>
          </cell>
          <cell r="H13">
            <v>1003</v>
          </cell>
        </row>
        <row r="14">
          <cell r="D14" t="str">
            <v xml:space="preserve">Derretido gris </v>
          </cell>
          <cell r="E14" t="str">
            <v xml:space="preserve"> Fdas </v>
          </cell>
          <cell r="F14">
            <v>475</v>
          </cell>
          <cell r="G14">
            <v>85.5</v>
          </cell>
          <cell r="H14">
            <v>560.5</v>
          </cell>
        </row>
        <row r="15">
          <cell r="D15" t="str">
            <v xml:space="preserve">Grava 1 1/2'' </v>
          </cell>
          <cell r="E15" t="str">
            <v xml:space="preserve"> m3 </v>
          </cell>
          <cell r="F15">
            <v>932.20338983050851</v>
          </cell>
          <cell r="G15">
            <v>167.79661016949152</v>
          </cell>
          <cell r="H15">
            <v>1100</v>
          </cell>
        </row>
        <row r="16">
          <cell r="D16" t="str">
            <v xml:space="preserve">Grava 1/4'' </v>
          </cell>
          <cell r="E16" t="str">
            <v xml:space="preserve"> m3 </v>
          </cell>
          <cell r="F16">
            <v>932.20338983050851</v>
          </cell>
          <cell r="G16">
            <v>167.79661016949152</v>
          </cell>
          <cell r="H16">
            <v>1100</v>
          </cell>
        </row>
        <row r="17">
          <cell r="D17" t="str">
            <v xml:space="preserve">Grava 3/4'' </v>
          </cell>
          <cell r="E17" t="str">
            <v xml:space="preserve"> m3 </v>
          </cell>
          <cell r="F17">
            <v>932.20338983050851</v>
          </cell>
          <cell r="G17">
            <v>167.79661016949152</v>
          </cell>
          <cell r="H17">
            <v>1100</v>
          </cell>
        </row>
        <row r="18">
          <cell r="D18" t="str">
            <v xml:space="preserve">Grava Arena </v>
          </cell>
          <cell r="E18" t="str">
            <v xml:space="preserve"> m3 </v>
          </cell>
          <cell r="F18">
            <v>932.20338983050851</v>
          </cell>
          <cell r="G18">
            <v>167.79661016949152</v>
          </cell>
          <cell r="H18">
            <v>1100</v>
          </cell>
        </row>
        <row r="19">
          <cell r="D19" t="str">
            <v xml:space="preserve">Grava triturada para Imprimación </v>
          </cell>
          <cell r="E19" t="str">
            <v xml:space="preserve"> m3 </v>
          </cell>
          <cell r="F19">
            <v>0</v>
          </cell>
          <cell r="G19">
            <v>0</v>
          </cell>
          <cell r="H19">
            <v>0</v>
          </cell>
        </row>
        <row r="20">
          <cell r="D20" t="str">
            <v xml:space="preserve">Hidróxido de Cal </v>
          </cell>
          <cell r="E20" t="str">
            <v xml:space="preserve"> Fdas </v>
          </cell>
          <cell r="F20">
            <v>0</v>
          </cell>
          <cell r="G20">
            <v>0</v>
          </cell>
          <cell r="H20">
            <v>0</v>
          </cell>
        </row>
        <row r="21">
          <cell r="D21" t="str">
            <v xml:space="preserve">Material de Relleno </v>
          </cell>
          <cell r="E21" t="str">
            <v xml:space="preserve"> m3 </v>
          </cell>
          <cell r="F21">
            <v>425</v>
          </cell>
          <cell r="G21">
            <v>76.5</v>
          </cell>
          <cell r="H21">
            <v>501.5</v>
          </cell>
        </row>
        <row r="22">
          <cell r="D22" t="str">
            <v>Material de Relleno Piedra</v>
          </cell>
          <cell r="E22" t="str">
            <v xml:space="preserve"> m3 </v>
          </cell>
          <cell r="F22">
            <v>425</v>
          </cell>
          <cell r="G22">
            <v>76.5</v>
          </cell>
          <cell r="H22">
            <v>501.5</v>
          </cell>
        </row>
        <row r="23">
          <cell r="D23" t="str">
            <v>Material de Relleno Granzote</v>
          </cell>
          <cell r="E23" t="str">
            <v xml:space="preserve"> m3 </v>
          </cell>
          <cell r="F23">
            <v>425</v>
          </cell>
          <cell r="G23">
            <v>76.5</v>
          </cell>
          <cell r="H23">
            <v>501.5</v>
          </cell>
        </row>
        <row r="24">
          <cell r="D24" t="str">
            <v xml:space="preserve">Material para Imprimación de Carpeta Asfáltica (RC2) </v>
          </cell>
          <cell r="E24" t="str">
            <v xml:space="preserve"> Ud </v>
          </cell>
          <cell r="F24">
            <v>0</v>
          </cell>
          <cell r="G24">
            <v>0</v>
          </cell>
          <cell r="H24">
            <v>0</v>
          </cell>
        </row>
        <row r="25">
          <cell r="D25" t="str">
            <v xml:space="preserve">Material para Imprimación de Carpeta Asfáltica (AC30) </v>
          </cell>
          <cell r="E25" t="str">
            <v xml:space="preserve"> Ud 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0</v>
          </cell>
          <cell r="D26" t="str">
            <v>Aditivos para Hormigón y Mortero</v>
          </cell>
          <cell r="F26">
            <v>0</v>
          </cell>
          <cell r="G26">
            <v>0</v>
          </cell>
          <cell r="H26">
            <v>0</v>
          </cell>
        </row>
        <row r="27">
          <cell r="D27" t="str">
            <v>Mortero Listo Grout 640 kg/cm²</v>
          </cell>
          <cell r="E27" t="str">
            <v>fdas</v>
          </cell>
          <cell r="F27">
            <v>650</v>
          </cell>
          <cell r="G27">
            <v>117</v>
          </cell>
          <cell r="H27">
            <v>767</v>
          </cell>
        </row>
        <row r="28">
          <cell r="D28" t="str">
            <v xml:space="preserve">Mezcla Antillana para Revoque </v>
          </cell>
          <cell r="E28" t="str">
            <v xml:space="preserve"> Fdas </v>
          </cell>
          <cell r="F28">
            <v>0</v>
          </cell>
          <cell r="G28">
            <v>0</v>
          </cell>
          <cell r="H28">
            <v>0</v>
          </cell>
        </row>
        <row r="29">
          <cell r="D29" t="str">
            <v xml:space="preserve">Mezcla Antillana para Terminación </v>
          </cell>
          <cell r="E29" t="str">
            <v xml:space="preserve"> Fdas </v>
          </cell>
          <cell r="F29">
            <v>0</v>
          </cell>
          <cell r="G29">
            <v>0</v>
          </cell>
          <cell r="H29">
            <v>0</v>
          </cell>
        </row>
        <row r="30">
          <cell r="A30">
            <v>0</v>
          </cell>
          <cell r="D30" t="str">
            <v>Hormigón Industrial</v>
          </cell>
          <cell r="F30">
            <v>0</v>
          </cell>
          <cell r="G30">
            <v>0</v>
          </cell>
          <cell r="H30">
            <v>0</v>
          </cell>
        </row>
        <row r="31">
          <cell r="D31" t="str">
            <v>Hormigón Industrial f'c 180 kg/cm² @ 28d</v>
          </cell>
          <cell r="E31" t="str">
            <v>m3</v>
          </cell>
          <cell r="F31">
            <v>4400</v>
          </cell>
          <cell r="G31">
            <v>792</v>
          </cell>
          <cell r="H31">
            <v>5192</v>
          </cell>
        </row>
        <row r="32">
          <cell r="D32" t="str">
            <v>Hormigón Industrial f'c 210 kg/cm² @ 28d</v>
          </cell>
          <cell r="E32" t="str">
            <v>m3</v>
          </cell>
          <cell r="F32">
            <v>4491.5254237288136</v>
          </cell>
          <cell r="G32">
            <v>808.47457627118638</v>
          </cell>
          <cell r="H32">
            <v>5300</v>
          </cell>
        </row>
        <row r="33">
          <cell r="D33" t="str">
            <v>Hormigón Industrial f'c 240 kg/cm² @ 28d</v>
          </cell>
          <cell r="E33" t="str">
            <v>m3</v>
          </cell>
          <cell r="F33">
            <v>4703.3898305084749</v>
          </cell>
          <cell r="G33">
            <v>846.61016949152543</v>
          </cell>
          <cell r="H33">
            <v>5550</v>
          </cell>
        </row>
        <row r="34">
          <cell r="D34" t="str">
            <v>Hormigón Industrial f'c 280 kg/cm² @ 28d</v>
          </cell>
          <cell r="E34" t="str">
            <v>m3</v>
          </cell>
          <cell r="F34">
            <v>5013.5593220338988</v>
          </cell>
          <cell r="G34">
            <v>902.4406779661017</v>
          </cell>
          <cell r="H34">
            <v>5916</v>
          </cell>
        </row>
        <row r="35">
          <cell r="D35" t="str">
            <v>Hormigón industrial f'c 350 kg/cm² @ 24Hr</v>
          </cell>
          <cell r="E35" t="str">
            <v>m3</v>
          </cell>
          <cell r="F35">
            <v>5461.8644067796613</v>
          </cell>
          <cell r="G35">
            <v>983.13559322033905</v>
          </cell>
          <cell r="H35">
            <v>6445</v>
          </cell>
        </row>
        <row r="36">
          <cell r="A36">
            <v>0</v>
          </cell>
          <cell r="D36" t="str">
            <v>Bloques de Hormigón</v>
          </cell>
          <cell r="F36">
            <v>0</v>
          </cell>
          <cell r="G36">
            <v>0</v>
          </cell>
          <cell r="H36">
            <v>0</v>
          </cell>
        </row>
        <row r="37">
          <cell r="D37" t="str">
            <v>Bloques Calados de 6"</v>
          </cell>
          <cell r="E37" t="str">
            <v xml:space="preserve"> Ud </v>
          </cell>
          <cell r="F37">
            <v>24.576271186440678</v>
          </cell>
          <cell r="G37">
            <v>4.4237288135593218</v>
          </cell>
          <cell r="H37">
            <v>29</v>
          </cell>
        </row>
        <row r="38">
          <cell r="D38" t="str">
            <v xml:space="preserve">Bloques de Hormigón de 4'' </v>
          </cell>
          <cell r="E38" t="str">
            <v xml:space="preserve"> Ud </v>
          </cell>
          <cell r="F38">
            <v>23.728813559322035</v>
          </cell>
          <cell r="G38">
            <v>4.2711864406779663</v>
          </cell>
          <cell r="H38">
            <v>28</v>
          </cell>
        </row>
        <row r="39">
          <cell r="D39" t="str">
            <v xml:space="preserve">Bloques de Hormigón de 5'' </v>
          </cell>
          <cell r="E39" t="str">
            <v xml:space="preserve"> Ud </v>
          </cell>
          <cell r="F39">
            <v>23.728813559322035</v>
          </cell>
          <cell r="G39">
            <v>4.2711864406779663</v>
          </cell>
          <cell r="H39">
            <v>28</v>
          </cell>
        </row>
        <row r="40">
          <cell r="D40" t="str">
            <v xml:space="preserve">Bloques de Hormigón de 6'' </v>
          </cell>
          <cell r="E40" t="str">
            <v xml:space="preserve"> Ud </v>
          </cell>
          <cell r="F40">
            <v>24.576271186440678</v>
          </cell>
          <cell r="G40">
            <v>4.4237288135593218</v>
          </cell>
          <cell r="H40">
            <v>29</v>
          </cell>
        </row>
        <row r="41">
          <cell r="D41" t="str">
            <v xml:space="preserve">Bloques de Hormigón de 8'' </v>
          </cell>
          <cell r="E41" t="str">
            <v xml:space="preserve"> Ud </v>
          </cell>
          <cell r="F41">
            <v>29.661016949152543</v>
          </cell>
          <cell r="G41">
            <v>5.3389830508474576</v>
          </cell>
          <cell r="H41">
            <v>35</v>
          </cell>
        </row>
        <row r="42">
          <cell r="A42">
            <v>0</v>
          </cell>
          <cell r="D42" t="str">
            <v>Aceros</v>
          </cell>
          <cell r="F42">
            <v>0</v>
          </cell>
          <cell r="G42">
            <v>0</v>
          </cell>
          <cell r="H42">
            <v>0</v>
          </cell>
        </row>
        <row r="43">
          <cell r="D43" t="str">
            <v>Atado de Acero</v>
          </cell>
          <cell r="E43" t="str">
            <v>QQ</v>
          </cell>
          <cell r="F43">
            <v>41103.133627689022</v>
          </cell>
          <cell r="G43">
            <v>7398.5640529840239</v>
          </cell>
          <cell r="H43">
            <v>48501.697680673045</v>
          </cell>
        </row>
        <row r="44">
          <cell r="D44" t="str">
            <v>Acero ø1/4''</v>
          </cell>
          <cell r="E44" t="str">
            <v>QQ</v>
          </cell>
          <cell r="F44">
            <v>1864.4067796610161</v>
          </cell>
          <cell r="G44">
            <v>335.59322033898292</v>
          </cell>
          <cell r="H44">
            <v>2199.9999999999991</v>
          </cell>
        </row>
        <row r="45">
          <cell r="D45" t="str">
            <v>Acero ø3/8''</v>
          </cell>
          <cell r="E45" t="str">
            <v>QQ</v>
          </cell>
          <cell r="F45">
            <v>1864.4067796610161</v>
          </cell>
          <cell r="G45">
            <v>335.59322033898292</v>
          </cell>
          <cell r="H45">
            <v>2199.9999999999991</v>
          </cell>
        </row>
        <row r="46">
          <cell r="D46" t="str">
            <v>Acero ø1/2''</v>
          </cell>
          <cell r="E46" t="str">
            <v>QQ</v>
          </cell>
          <cell r="F46">
            <v>1864.4067796610161</v>
          </cell>
          <cell r="G46">
            <v>335.59322033898292</v>
          </cell>
          <cell r="H46">
            <v>2199.9999999999991</v>
          </cell>
        </row>
        <row r="47">
          <cell r="D47" t="str">
            <v>Acero ø3/4''</v>
          </cell>
          <cell r="E47" t="str">
            <v>QQ</v>
          </cell>
          <cell r="F47">
            <v>1864.4067796610161</v>
          </cell>
          <cell r="G47">
            <v>335.59322033898292</v>
          </cell>
          <cell r="H47">
            <v>2199.9999999999991</v>
          </cell>
        </row>
        <row r="48">
          <cell r="D48" t="str">
            <v>Acero ø1''</v>
          </cell>
          <cell r="E48" t="str">
            <v>QQ</v>
          </cell>
          <cell r="F48">
            <v>1864.4067796610161</v>
          </cell>
          <cell r="G48">
            <v>335.59322033898292</v>
          </cell>
          <cell r="H48">
            <v>2199.9999999999991</v>
          </cell>
        </row>
        <row r="49">
          <cell r="D49" t="str">
            <v xml:space="preserve">Acero malla (D2.3 x D2.3, 100 x 100,Rollo 2.40 x 40.00 m., 4.85 qq) </v>
          </cell>
          <cell r="E49" t="str">
            <v xml:space="preserve"> Rollo </v>
          </cell>
          <cell r="F49">
            <v>8960.1694915254247</v>
          </cell>
          <cell r="G49">
            <v>1612.8305084745764</v>
          </cell>
          <cell r="H49">
            <v>10573.000000000002</v>
          </cell>
        </row>
        <row r="50">
          <cell r="D50" t="str">
            <v xml:space="preserve">Acero malla (D2.3 x D2.3, 150 x 150,Rollo 2.40 x 40.00 m., 3.32 qq) </v>
          </cell>
          <cell r="E50" t="str">
            <v xml:space="preserve"> Rollo </v>
          </cell>
          <cell r="F50">
            <v>5745.4745762711864</v>
          </cell>
          <cell r="G50">
            <v>1034.1854237288135</v>
          </cell>
          <cell r="H50">
            <v>6779.66</v>
          </cell>
        </row>
        <row r="51">
          <cell r="D51" t="str">
            <v xml:space="preserve">Acero malla (D2.3 x D2.3, 200 x 200,Rollo 2.40 x 40.00 m., 2.48 qq) </v>
          </cell>
          <cell r="E51" t="str">
            <v xml:space="preserve"> Rollo </v>
          </cell>
          <cell r="F51">
            <v>4176.2457627118647</v>
          </cell>
          <cell r="G51">
            <v>751.72423728813567</v>
          </cell>
          <cell r="H51">
            <v>4927.97</v>
          </cell>
        </row>
        <row r="52">
          <cell r="D52" t="str">
            <v xml:space="preserve">Acero malla (D2.5 x D2.5, 100 x 100,Rollo 2.40 x 40.00 m., 5.35 qq) </v>
          </cell>
          <cell r="E52" t="str">
            <v xml:space="preserve"> Rollo </v>
          </cell>
          <cell r="F52">
            <v>9883.8983050847455</v>
          </cell>
          <cell r="G52">
            <v>1779.101694915254</v>
          </cell>
          <cell r="H52">
            <v>11663</v>
          </cell>
        </row>
        <row r="53">
          <cell r="D53" t="str">
            <v xml:space="preserve">Acero malla (D2.5 x D2.5, 150 x 150,Rollo 2.40 x 40.00 m., 3.66 qq) </v>
          </cell>
          <cell r="E53" t="str">
            <v xml:space="preserve"> Rollo </v>
          </cell>
          <cell r="F53">
            <v>8066.4237288135591</v>
          </cell>
          <cell r="G53">
            <v>1451.9562711864405</v>
          </cell>
          <cell r="H53">
            <v>9518.3799999999992</v>
          </cell>
        </row>
        <row r="54">
          <cell r="D54" t="str">
            <v xml:space="preserve">Acero malla (D2.5 x D2.5, 200 x 200,Rollo 2.40 x 40.00 m., 2.74 qq) </v>
          </cell>
          <cell r="E54" t="str">
            <v xml:space="preserve"> Rollo </v>
          </cell>
          <cell r="F54">
            <v>5790.6610169491523</v>
          </cell>
          <cell r="G54">
            <v>1042.3189830508475</v>
          </cell>
          <cell r="H54">
            <v>6832.98</v>
          </cell>
        </row>
        <row r="55">
          <cell r="D55" t="str">
            <v xml:space="preserve">Acero malla (D2.7 x D2.7, 100 x 100,Rollo 2.40 x 40.00 m., 5.87 qq) </v>
          </cell>
          <cell r="E55" t="str">
            <v xml:space="preserve"> Rollo </v>
          </cell>
          <cell r="F55">
            <v>8601.6949152542384</v>
          </cell>
          <cell r="G55">
            <v>1548.3050847457628</v>
          </cell>
          <cell r="H55">
            <v>10150.000000000002</v>
          </cell>
        </row>
        <row r="56">
          <cell r="D56" t="str">
            <v xml:space="preserve">Acero malla (D2.7 x D2.7, 150 x 150,Rollo 2.40 x 40.00 m., 3.90 qq) </v>
          </cell>
          <cell r="E56" t="str">
            <v xml:space="preserve"> Rollo </v>
          </cell>
          <cell r="F56">
            <v>6991.7627118644077</v>
          </cell>
          <cell r="G56">
            <v>1258.5172881355934</v>
          </cell>
          <cell r="H56">
            <v>8250.2800000000007</v>
          </cell>
        </row>
        <row r="57">
          <cell r="D57" t="str">
            <v xml:space="preserve">Acero malla (D2.9 x D2.9, 100 x 100,Rollo 2.40 x 40.00 m., 6.21 qq) </v>
          </cell>
          <cell r="E57" t="str">
            <v xml:space="preserve"> Rollo </v>
          </cell>
          <cell r="F57">
            <v>13657.525423728814</v>
          </cell>
          <cell r="G57">
            <v>2458.3545762711865</v>
          </cell>
          <cell r="H57">
            <v>16115.880000000001</v>
          </cell>
        </row>
        <row r="58">
          <cell r="D58" t="str">
            <v xml:space="preserve">Acero malla (D2.9 x D2.9, 150 x 150,Rollo 2.40 x 40.00 m., 4.25 qq) </v>
          </cell>
          <cell r="E58" t="str">
            <v xml:space="preserve"> Rollo </v>
          </cell>
          <cell r="F58">
            <v>9222</v>
          </cell>
          <cell r="G58">
            <v>1659.96</v>
          </cell>
          <cell r="H58">
            <v>10881.96</v>
          </cell>
        </row>
        <row r="59">
          <cell r="D59" t="str">
            <v xml:space="preserve">Acero malla (D2.9 x D2.9, 200 x 200,Rollo 2.40 x 40.00 m., 3.18 qq) </v>
          </cell>
          <cell r="E59" t="str">
            <v xml:space="preserve"> Rollo </v>
          </cell>
          <cell r="F59">
            <v>6756.5084745762715</v>
          </cell>
          <cell r="G59">
            <v>1216.1715254237288</v>
          </cell>
          <cell r="H59">
            <v>7972.68</v>
          </cell>
        </row>
        <row r="60">
          <cell r="D60" t="str">
            <v xml:space="preserve">Alambre de púas </v>
          </cell>
          <cell r="E60" t="str">
            <v xml:space="preserve"> Ud </v>
          </cell>
          <cell r="F60">
            <v>911.01694915254245</v>
          </cell>
          <cell r="G60">
            <v>163.98305084745763</v>
          </cell>
          <cell r="H60">
            <v>1075</v>
          </cell>
        </row>
        <row r="61">
          <cell r="D61" t="str">
            <v xml:space="preserve">Alambre No.14 </v>
          </cell>
          <cell r="E61" t="str">
            <v xml:space="preserve"> Lbs </v>
          </cell>
          <cell r="F61">
            <v>33.898305084745765</v>
          </cell>
          <cell r="G61">
            <v>6.101694915254237</v>
          </cell>
          <cell r="H61">
            <v>40</v>
          </cell>
        </row>
        <row r="62">
          <cell r="D62" t="str">
            <v xml:space="preserve">Alambre No.18 </v>
          </cell>
          <cell r="E62" t="str">
            <v xml:space="preserve"> Lbs </v>
          </cell>
          <cell r="F62">
            <v>32.203389830508478</v>
          </cell>
          <cell r="G62">
            <v>5.796610169491526</v>
          </cell>
          <cell r="H62">
            <v>38</v>
          </cell>
        </row>
        <row r="63">
          <cell r="D63" t="str">
            <v>Calzos para Acero</v>
          </cell>
          <cell r="E63" t="str">
            <v>QQ</v>
          </cell>
          <cell r="F63">
            <v>3</v>
          </cell>
          <cell r="G63">
            <v>0.54</v>
          </cell>
          <cell r="H63">
            <v>3.54</v>
          </cell>
        </row>
        <row r="64">
          <cell r="D64" t="str">
            <v>Electrodo E70XX Universal 1/8''</v>
          </cell>
          <cell r="E64" t="str">
            <v>Lbs</v>
          </cell>
          <cell r="F64">
            <v>98</v>
          </cell>
          <cell r="G64">
            <v>17.64</v>
          </cell>
          <cell r="H64">
            <v>115.64</v>
          </cell>
        </row>
        <row r="65">
          <cell r="D65" t="str">
            <v>Acetileno 390</v>
          </cell>
          <cell r="E65" t="str">
            <v>p3</v>
          </cell>
          <cell r="F65">
            <v>9.6525423728813564</v>
          </cell>
          <cell r="G65">
            <v>1.7374576271186442</v>
          </cell>
          <cell r="H65">
            <v>11.39</v>
          </cell>
        </row>
        <row r="66">
          <cell r="D66" t="str">
            <v>Oxigeno Industrial 220</v>
          </cell>
          <cell r="E66" t="str">
            <v>p3</v>
          </cell>
          <cell r="F66">
            <v>2.6864406779661016</v>
          </cell>
          <cell r="G66">
            <v>0.48355932203389829</v>
          </cell>
          <cell r="H66">
            <v>3.17</v>
          </cell>
        </row>
        <row r="67">
          <cell r="D67" t="str">
            <v>Tola Corrugada 3/16''</v>
          </cell>
          <cell r="E67" t="str">
            <v>Plancha</v>
          </cell>
          <cell r="F67">
            <v>6131.84</v>
          </cell>
          <cell r="G67">
            <v>1103.7311999999999</v>
          </cell>
          <cell r="H67">
            <v>7235.5712000000003</v>
          </cell>
        </row>
        <row r="68">
          <cell r="D68" t="str">
            <v>Disco p/ esmerilar</v>
          </cell>
          <cell r="E68" t="str">
            <v>Ud</v>
          </cell>
          <cell r="F68">
            <v>150</v>
          </cell>
          <cell r="G68">
            <v>27</v>
          </cell>
          <cell r="H68">
            <v>177</v>
          </cell>
        </row>
        <row r="69">
          <cell r="D69" t="str">
            <v>Pipe4STD</v>
          </cell>
          <cell r="E69" t="str">
            <v>pl</v>
          </cell>
          <cell r="F69">
            <v>251.74799999999999</v>
          </cell>
          <cell r="G69">
            <v>45.314639999999997</v>
          </cell>
          <cell r="H69">
            <v>297.06263999999999</v>
          </cell>
        </row>
        <row r="70">
          <cell r="D70" t="str">
            <v>C6X8.2</v>
          </cell>
          <cell r="E70" t="str">
            <v>pl</v>
          </cell>
          <cell r="F70">
            <v>191.14199999999997</v>
          </cell>
          <cell r="G70">
            <v>34.405559999999994</v>
          </cell>
          <cell r="H70">
            <v>225.54755999999998</v>
          </cell>
        </row>
        <row r="71">
          <cell r="D71" t="str">
            <v>C10x15.3</v>
          </cell>
          <cell r="E71" t="str">
            <v>pl</v>
          </cell>
          <cell r="F71">
            <v>356.64299999999997</v>
          </cell>
          <cell r="G71">
            <v>64.195739999999986</v>
          </cell>
          <cell r="H71">
            <v>420.83873999999997</v>
          </cell>
        </row>
        <row r="72">
          <cell r="D72" t="str">
            <v>W27X146</v>
          </cell>
          <cell r="E72" t="str">
            <v>pl</v>
          </cell>
          <cell r="F72">
            <v>3403.2599999999998</v>
          </cell>
          <cell r="G72">
            <v>612.58679999999993</v>
          </cell>
          <cell r="H72">
            <v>4015.8467999999998</v>
          </cell>
        </row>
        <row r="73">
          <cell r="D73" t="str">
            <v>W27X114</v>
          </cell>
          <cell r="E73" t="str">
            <v>pl</v>
          </cell>
          <cell r="F73">
            <v>2657.3399999999997</v>
          </cell>
          <cell r="G73">
            <v>478.32119999999992</v>
          </cell>
          <cell r="H73">
            <v>3135.6611999999996</v>
          </cell>
        </row>
        <row r="74">
          <cell r="D74" t="str">
            <v>W27X94</v>
          </cell>
          <cell r="E74" t="str">
            <v>pl</v>
          </cell>
          <cell r="F74">
            <v>2191.14</v>
          </cell>
          <cell r="G74">
            <v>394.40519999999998</v>
          </cell>
          <cell r="H74">
            <v>2585.5452</v>
          </cell>
        </row>
        <row r="75">
          <cell r="D75" t="str">
            <v>W24X94</v>
          </cell>
          <cell r="E75" t="str">
            <v>pl</v>
          </cell>
          <cell r="F75">
            <v>2191.14</v>
          </cell>
          <cell r="G75">
            <v>394.40519999999998</v>
          </cell>
          <cell r="H75">
            <v>2585.5452</v>
          </cell>
        </row>
        <row r="76">
          <cell r="D76" t="str">
            <v>W24X84</v>
          </cell>
          <cell r="E76" t="str">
            <v>pl</v>
          </cell>
          <cell r="F76">
            <v>1958.04</v>
          </cell>
          <cell r="G76">
            <v>352.44719999999995</v>
          </cell>
          <cell r="H76">
            <v>2310.4872</v>
          </cell>
        </row>
        <row r="77">
          <cell r="D77" t="str">
            <v>W24X76</v>
          </cell>
          <cell r="E77" t="str">
            <v>pl</v>
          </cell>
          <cell r="F77">
            <v>1771.56</v>
          </cell>
          <cell r="G77">
            <v>318.88079999999997</v>
          </cell>
          <cell r="H77">
            <v>2090.4407999999999</v>
          </cell>
        </row>
        <row r="78">
          <cell r="D78" t="str">
            <v>W24X76</v>
          </cell>
          <cell r="E78" t="str">
            <v>pl</v>
          </cell>
          <cell r="F78">
            <v>1771.56</v>
          </cell>
          <cell r="G78">
            <v>318.88079999999997</v>
          </cell>
          <cell r="H78">
            <v>2090.4407999999999</v>
          </cell>
        </row>
        <row r="79">
          <cell r="D79" t="str">
            <v>W24X68</v>
          </cell>
          <cell r="E79" t="str">
            <v>pl</v>
          </cell>
          <cell r="F79">
            <v>1585.08</v>
          </cell>
          <cell r="G79">
            <v>285.31439999999998</v>
          </cell>
          <cell r="H79">
            <v>1870.3943999999999</v>
          </cell>
        </row>
        <row r="80">
          <cell r="D80" t="str">
            <v>W21X62</v>
          </cell>
          <cell r="E80" t="str">
            <v>pl</v>
          </cell>
          <cell r="F80">
            <v>1445.22</v>
          </cell>
          <cell r="G80">
            <v>260.13959999999997</v>
          </cell>
          <cell r="H80">
            <v>1705.3596</v>
          </cell>
        </row>
        <row r="81">
          <cell r="D81" t="str">
            <v>W21X57</v>
          </cell>
          <cell r="E81" t="str">
            <v>pl</v>
          </cell>
          <cell r="F81">
            <v>1328.6699999999998</v>
          </cell>
          <cell r="G81">
            <v>239.16059999999996</v>
          </cell>
          <cell r="H81">
            <v>1567.8305999999998</v>
          </cell>
        </row>
        <row r="82">
          <cell r="D82" t="str">
            <v>W21X44</v>
          </cell>
          <cell r="E82" t="str">
            <v>pl</v>
          </cell>
          <cell r="F82">
            <v>1025.6399999999999</v>
          </cell>
          <cell r="G82">
            <v>184.61519999999996</v>
          </cell>
          <cell r="H82">
            <v>1210.2551999999998</v>
          </cell>
        </row>
        <row r="83">
          <cell r="D83" t="str">
            <v>W16X31</v>
          </cell>
          <cell r="E83" t="str">
            <v>pl</v>
          </cell>
          <cell r="F83">
            <v>722.61</v>
          </cell>
          <cell r="G83">
            <v>130.06979999999999</v>
          </cell>
          <cell r="H83">
            <v>852.6798</v>
          </cell>
        </row>
        <row r="84">
          <cell r="D84" t="str">
            <v>W14X109</v>
          </cell>
          <cell r="E84" t="str">
            <v>pl</v>
          </cell>
          <cell r="F84">
            <v>2540.79</v>
          </cell>
          <cell r="G84">
            <v>457.34219999999999</v>
          </cell>
          <cell r="H84">
            <v>2998.1322</v>
          </cell>
        </row>
        <row r="85">
          <cell r="D85" t="str">
            <v>W14X74</v>
          </cell>
          <cell r="E85" t="str">
            <v>pl</v>
          </cell>
          <cell r="F85">
            <v>1724.9399999999998</v>
          </cell>
          <cell r="G85">
            <v>310.48919999999998</v>
          </cell>
          <cell r="H85">
            <v>2035.4291999999998</v>
          </cell>
        </row>
        <row r="86">
          <cell r="D86" t="str">
            <v>W14X48</v>
          </cell>
          <cell r="E86" t="str">
            <v>pl</v>
          </cell>
          <cell r="F86">
            <v>1118.8799999999999</v>
          </cell>
          <cell r="G86">
            <v>201.39839999999998</v>
          </cell>
          <cell r="H86">
            <v>1320.2783999999999</v>
          </cell>
        </row>
        <row r="87">
          <cell r="D87" t="str">
            <v>W14X26</v>
          </cell>
          <cell r="E87" t="str">
            <v>pl</v>
          </cell>
          <cell r="F87">
            <v>606.05999999999995</v>
          </cell>
          <cell r="G87">
            <v>109.09079999999999</v>
          </cell>
          <cell r="H87">
            <v>715.15079999999989</v>
          </cell>
        </row>
        <row r="88">
          <cell r="D88" t="str">
            <v>W14X22</v>
          </cell>
          <cell r="E88" t="str">
            <v>pl</v>
          </cell>
          <cell r="F88">
            <v>512.81999999999994</v>
          </cell>
          <cell r="G88">
            <v>92.307599999999979</v>
          </cell>
          <cell r="H88">
            <v>605.12759999999992</v>
          </cell>
        </row>
        <row r="89">
          <cell r="D89" t="str">
            <v>W12X45</v>
          </cell>
          <cell r="E89" t="str">
            <v>pl</v>
          </cell>
          <cell r="F89">
            <v>1048.95</v>
          </cell>
          <cell r="G89">
            <v>188.81100000000001</v>
          </cell>
          <cell r="H89">
            <v>1237.761</v>
          </cell>
        </row>
        <row r="90">
          <cell r="D90" t="str">
            <v>W10X49</v>
          </cell>
          <cell r="E90" t="str">
            <v>pl</v>
          </cell>
          <cell r="F90">
            <v>1142.1899999999998</v>
          </cell>
          <cell r="G90">
            <v>205.59419999999997</v>
          </cell>
          <cell r="H90">
            <v>1347.7841999999998</v>
          </cell>
        </row>
        <row r="91">
          <cell r="D91" t="str">
            <v>W8X10</v>
          </cell>
          <cell r="E91" t="str">
            <v>pl</v>
          </cell>
          <cell r="F91">
            <v>233.1</v>
          </cell>
          <cell r="G91">
            <v>41.957999999999998</v>
          </cell>
          <cell r="H91">
            <v>275.05799999999999</v>
          </cell>
        </row>
        <row r="92">
          <cell r="D92" t="str">
            <v>W8X21</v>
          </cell>
          <cell r="E92" t="str">
            <v>pl</v>
          </cell>
          <cell r="F92">
            <v>489.51</v>
          </cell>
          <cell r="G92">
            <v>88.111799999999988</v>
          </cell>
          <cell r="H92">
            <v>577.62180000000001</v>
          </cell>
        </row>
        <row r="93">
          <cell r="D93" t="str">
            <v>W21X44 W16X31 de pl m  ( incluye W14X74 &amp; W14X22)</v>
          </cell>
          <cell r="E93" t="str">
            <v>pl</v>
          </cell>
          <cell r="F93" t="e">
            <v>#N/A</v>
          </cell>
          <cell r="G93" t="e">
            <v>#N/A</v>
          </cell>
          <cell r="H93" t="e">
            <v>#N/A</v>
          </cell>
        </row>
        <row r="94">
          <cell r="D94" t="str">
            <v>W8x28</v>
          </cell>
          <cell r="E94" t="str">
            <v>pl</v>
          </cell>
          <cell r="F94">
            <v>652.67999999999995</v>
          </cell>
          <cell r="G94">
            <v>117.48239999999998</v>
          </cell>
          <cell r="H94">
            <v>770.16239999999993</v>
          </cell>
        </row>
        <row r="95">
          <cell r="D95" t="str">
            <v>W8X40</v>
          </cell>
          <cell r="E95" t="str">
            <v>pl</v>
          </cell>
          <cell r="F95">
            <v>932.4</v>
          </cell>
          <cell r="G95">
            <v>167.83199999999999</v>
          </cell>
          <cell r="H95">
            <v>1100.232</v>
          </cell>
        </row>
        <row r="96">
          <cell r="D96" t="str">
            <v>L3X3X1/4</v>
          </cell>
          <cell r="E96" t="str">
            <v>pl</v>
          </cell>
          <cell r="F96">
            <v>114.21900000000001</v>
          </cell>
          <cell r="G96">
            <v>20.559419999999999</v>
          </cell>
          <cell r="H96">
            <v>134.77842000000001</v>
          </cell>
        </row>
        <row r="97">
          <cell r="D97" t="str">
            <v>L3X3X3/8</v>
          </cell>
          <cell r="E97" t="str">
            <v>pl</v>
          </cell>
          <cell r="F97">
            <v>167.83199999999999</v>
          </cell>
          <cell r="G97">
            <v>30.209759999999999</v>
          </cell>
          <cell r="H97">
            <v>198.04175999999998</v>
          </cell>
        </row>
        <row r="98">
          <cell r="D98" t="str">
            <v>L4X4X5/16</v>
          </cell>
          <cell r="E98" t="str">
            <v>pl</v>
          </cell>
          <cell r="F98">
            <v>191.14199999999997</v>
          </cell>
          <cell r="G98">
            <v>34.405559999999994</v>
          </cell>
          <cell r="H98">
            <v>225.54755999999998</v>
          </cell>
        </row>
        <row r="99">
          <cell r="D99" t="str">
            <v>L4X4X3/8</v>
          </cell>
          <cell r="E99" t="str">
            <v>pl</v>
          </cell>
          <cell r="F99">
            <v>228.43800000000002</v>
          </cell>
          <cell r="G99">
            <v>41.118839999999999</v>
          </cell>
          <cell r="H99">
            <v>269.55684000000002</v>
          </cell>
        </row>
        <row r="100">
          <cell r="D100" t="str">
            <v>L5X3X1/2</v>
          </cell>
          <cell r="E100" t="str">
            <v>pl</v>
          </cell>
          <cell r="F100">
            <v>298.36799999999999</v>
          </cell>
          <cell r="G100">
            <v>53.706239999999994</v>
          </cell>
          <cell r="H100">
            <v>352.07423999999997</v>
          </cell>
        </row>
        <row r="101">
          <cell r="D101" t="str">
            <v>L5X3X3/8</v>
          </cell>
          <cell r="E101" t="str">
            <v>pl</v>
          </cell>
          <cell r="F101">
            <v>228.43800000000002</v>
          </cell>
          <cell r="G101">
            <v>41.118839999999999</v>
          </cell>
          <cell r="H101">
            <v>269.55684000000002</v>
          </cell>
        </row>
        <row r="102">
          <cell r="D102" t="str">
            <v>L5X5X1/2</v>
          </cell>
          <cell r="E102" t="str">
            <v>pl</v>
          </cell>
          <cell r="F102">
            <v>377.62199999999996</v>
          </cell>
          <cell r="G102">
            <v>67.971959999999996</v>
          </cell>
          <cell r="H102">
            <v>445.59395999999992</v>
          </cell>
        </row>
        <row r="103">
          <cell r="D103" t="str">
            <v>L4X4X1/2</v>
          </cell>
          <cell r="E103" t="str">
            <v>pl</v>
          </cell>
          <cell r="F103">
            <v>298.36799999999999</v>
          </cell>
          <cell r="G103">
            <v>53.706239999999994</v>
          </cell>
          <cell r="H103">
            <v>352.07423999999997</v>
          </cell>
        </row>
        <row r="104">
          <cell r="D104" t="str">
            <v>L2X2X1/4</v>
          </cell>
          <cell r="E104" t="str">
            <v>pl</v>
          </cell>
          <cell r="F104">
            <v>74.358899999999991</v>
          </cell>
          <cell r="G104">
            <v>13.384601999999997</v>
          </cell>
          <cell r="H104">
            <v>87.743501999999992</v>
          </cell>
        </row>
        <row r="105">
          <cell r="D105" t="str">
            <v>2L4X4X5/8</v>
          </cell>
          <cell r="E105" t="str">
            <v>pl</v>
          </cell>
          <cell r="F105">
            <v>729.60299999999995</v>
          </cell>
          <cell r="G105">
            <v>131.32853999999998</v>
          </cell>
          <cell r="H105">
            <v>860.93153999999993</v>
          </cell>
        </row>
        <row r="106">
          <cell r="D106" t="str">
            <v>2L4X4X3/8</v>
          </cell>
          <cell r="E106" t="str">
            <v>pl</v>
          </cell>
          <cell r="F106">
            <v>452.21399999999994</v>
          </cell>
          <cell r="G106">
            <v>81.398519999999991</v>
          </cell>
          <cell r="H106">
            <v>533.6125199999999</v>
          </cell>
        </row>
        <row r="107">
          <cell r="D107" t="str">
            <v>HSS2X2X1/4</v>
          </cell>
          <cell r="E107" t="str">
            <v>pl</v>
          </cell>
          <cell r="F107">
            <v>125.29679707567901</v>
          </cell>
          <cell r="G107">
            <v>22.553423473622221</v>
          </cell>
          <cell r="H107">
            <v>147.85022054930124</v>
          </cell>
        </row>
        <row r="108">
          <cell r="D108" t="str">
            <v>L5X5X1/2</v>
          </cell>
          <cell r="E108" t="str">
            <v>pl</v>
          </cell>
          <cell r="F108">
            <v>377.62199999999996</v>
          </cell>
          <cell r="G108">
            <v>67.971959999999996</v>
          </cell>
          <cell r="H108">
            <v>445.59395999999992</v>
          </cell>
        </row>
        <row r="109">
          <cell r="D109" t="str">
            <v>HSS3X3X1/4</v>
          </cell>
          <cell r="E109" t="str">
            <v>pl</v>
          </cell>
          <cell r="F109">
            <v>204.61554707567902</v>
          </cell>
          <cell r="G109">
            <v>36.830798473622224</v>
          </cell>
          <cell r="H109">
            <v>241.44634554930124</v>
          </cell>
        </row>
        <row r="110">
          <cell r="D110" t="str">
            <v>HSS2-1/2X1-1/2X1/4</v>
          </cell>
          <cell r="E110" t="str">
            <v>pl</v>
          </cell>
          <cell r="F110">
            <v>125.29679707567901</v>
          </cell>
          <cell r="G110">
            <v>22.553423473622221</v>
          </cell>
          <cell r="H110">
            <v>147.85022054930124</v>
          </cell>
        </row>
        <row r="111">
          <cell r="D111" t="str">
            <v>HSS4X4X1/2</v>
          </cell>
          <cell r="E111" t="str">
            <v>pl</v>
          </cell>
          <cell r="F111">
            <v>501.1257584467146</v>
          </cell>
          <cell r="G111">
            <v>90.202636520408618</v>
          </cell>
          <cell r="H111">
            <v>591.32839496712324</v>
          </cell>
        </row>
        <row r="112">
          <cell r="D112" t="str">
            <v>HSS4X4X1/4</v>
          </cell>
          <cell r="E112" t="str">
            <v>pl</v>
          </cell>
          <cell r="F112">
            <v>283.93429707567901</v>
          </cell>
          <cell r="G112">
            <v>51.108173473622223</v>
          </cell>
          <cell r="H112">
            <v>335.04247054930124</v>
          </cell>
        </row>
        <row r="113">
          <cell r="D113" t="str">
            <v>HSS10X10X3/8</v>
          </cell>
          <cell r="E113" t="str">
            <v>pl</v>
          </cell>
          <cell r="F113">
            <v>1114.7415387790763</v>
          </cell>
          <cell r="G113">
            <v>200.65347698023373</v>
          </cell>
          <cell r="H113">
            <v>1315.3950157593101</v>
          </cell>
        </row>
        <row r="114">
          <cell r="D114" t="str">
            <v>HSS10X10X1/2</v>
          </cell>
          <cell r="E114" t="str">
            <v>pl</v>
          </cell>
          <cell r="F114">
            <v>1452.9507584467146</v>
          </cell>
          <cell r="G114">
            <v>261.53113652040861</v>
          </cell>
          <cell r="H114">
            <v>1714.4818949671233</v>
          </cell>
        </row>
        <row r="115">
          <cell r="D115" t="str">
            <v>HSS12X12X1/2</v>
          </cell>
          <cell r="E115" t="str">
            <v>pl</v>
          </cell>
          <cell r="F115">
            <v>1770.2257584467147</v>
          </cell>
          <cell r="G115">
            <v>318.64063652040863</v>
          </cell>
          <cell r="H115">
            <v>2088.8663949671236</v>
          </cell>
        </row>
        <row r="116">
          <cell r="D116" t="str">
            <v>Plate 1/4 ''</v>
          </cell>
          <cell r="E116" t="str">
            <v>p2</v>
          </cell>
          <cell r="F116">
            <v>237.95624999999995</v>
          </cell>
          <cell r="G116">
            <v>42.832124999999991</v>
          </cell>
          <cell r="H116">
            <v>280.78837499999997</v>
          </cell>
        </row>
        <row r="117">
          <cell r="D117" t="str">
            <v>Plate 3/8 ''</v>
          </cell>
          <cell r="E117" t="str">
            <v>p2</v>
          </cell>
          <cell r="F117">
            <v>356.93437499999999</v>
          </cell>
          <cell r="G117">
            <v>64.2481875</v>
          </cell>
          <cell r="H117">
            <v>421.18256250000002</v>
          </cell>
        </row>
        <row r="118">
          <cell r="D118" t="str">
            <v>Plate 7/16''</v>
          </cell>
          <cell r="E118" t="str">
            <v>p2</v>
          </cell>
          <cell r="F118">
            <v>416.42343750000003</v>
          </cell>
          <cell r="G118">
            <v>74.956218750000005</v>
          </cell>
          <cell r="H118">
            <v>491.37965625000004</v>
          </cell>
        </row>
        <row r="119">
          <cell r="D119" t="str">
            <v>Plate 1/2 ''</v>
          </cell>
          <cell r="E119" t="str">
            <v>p2</v>
          </cell>
          <cell r="F119">
            <v>475.91249999999991</v>
          </cell>
          <cell r="G119">
            <v>85.664249999999981</v>
          </cell>
          <cell r="H119">
            <v>561.57674999999995</v>
          </cell>
        </row>
        <row r="120">
          <cell r="D120" t="str">
            <v>Plate 9/16''</v>
          </cell>
          <cell r="E120" t="str">
            <v>p2</v>
          </cell>
          <cell r="F120">
            <v>535.40156249999995</v>
          </cell>
          <cell r="G120">
            <v>96.372281249999986</v>
          </cell>
          <cell r="H120">
            <v>631.77384374999997</v>
          </cell>
        </row>
        <row r="121">
          <cell r="D121" t="str">
            <v>Plate 5/8 ''</v>
          </cell>
          <cell r="E121" t="str">
            <v>p2</v>
          </cell>
          <cell r="F121">
            <v>594.890625</v>
          </cell>
          <cell r="G121">
            <v>107.08031249999999</v>
          </cell>
          <cell r="H121">
            <v>701.97093749999999</v>
          </cell>
        </row>
        <row r="122">
          <cell r="D122" t="str">
            <v>Ø 5/8 ''</v>
          </cell>
          <cell r="E122" t="str">
            <v>pl</v>
          </cell>
          <cell r="F122">
            <v>24.334687723820835</v>
          </cell>
          <cell r="G122">
            <v>4.38024379028775</v>
          </cell>
          <cell r="H122">
            <v>28.714931514108585</v>
          </cell>
        </row>
        <row r="123">
          <cell r="D123" t="str">
            <v>Plate 11/16''</v>
          </cell>
          <cell r="E123" t="str">
            <v>p2</v>
          </cell>
          <cell r="F123">
            <v>654.37968749999993</v>
          </cell>
          <cell r="G123">
            <v>117.78834374999998</v>
          </cell>
          <cell r="H123">
            <v>772.1680312499999</v>
          </cell>
        </row>
        <row r="124">
          <cell r="D124" t="str">
            <v>Plate 3/4 ''</v>
          </cell>
          <cell r="E124" t="str">
            <v>p2</v>
          </cell>
          <cell r="F124">
            <v>713.86874999999998</v>
          </cell>
          <cell r="G124">
            <v>128.496375</v>
          </cell>
          <cell r="H124">
            <v>842.36512500000003</v>
          </cell>
        </row>
        <row r="125">
          <cell r="D125" t="str">
            <v>Plate 13/16''</v>
          </cell>
          <cell r="E125" t="str">
            <v>p2</v>
          </cell>
          <cell r="F125">
            <v>773.3578124999998</v>
          </cell>
          <cell r="G125">
            <v>139.20440624999995</v>
          </cell>
          <cell r="H125">
            <v>912.56221874999972</v>
          </cell>
        </row>
        <row r="126">
          <cell r="D126" t="str">
            <v>Plate 7/8 ''</v>
          </cell>
          <cell r="E126" t="str">
            <v>p2</v>
          </cell>
          <cell r="F126">
            <v>832.84687500000007</v>
          </cell>
          <cell r="G126">
            <v>149.91243750000001</v>
          </cell>
          <cell r="H126">
            <v>982.75931250000008</v>
          </cell>
        </row>
        <row r="127">
          <cell r="D127" t="str">
            <v>Plate 15/16''</v>
          </cell>
          <cell r="E127" t="str">
            <v>p2</v>
          </cell>
          <cell r="F127">
            <v>892.3359375</v>
          </cell>
          <cell r="G127">
            <v>160.62046874999999</v>
          </cell>
          <cell r="H127">
            <v>1052.9564062499999</v>
          </cell>
        </row>
        <row r="128">
          <cell r="D128" t="str">
            <v>Plate 1/1 ''</v>
          </cell>
          <cell r="E128" t="str">
            <v>p2</v>
          </cell>
          <cell r="F128">
            <v>951.82499999999982</v>
          </cell>
          <cell r="G128">
            <v>171.32849999999996</v>
          </cell>
          <cell r="H128">
            <v>1123.1534999999999</v>
          </cell>
        </row>
        <row r="129">
          <cell r="D129" t="str">
            <v>Plate 11/4 ''</v>
          </cell>
          <cell r="E129" t="str">
            <v>p2</v>
          </cell>
          <cell r="F129">
            <v>2617.5187499999997</v>
          </cell>
          <cell r="G129">
            <v>471.15337499999993</v>
          </cell>
          <cell r="H129">
            <v>3088.6721249999996</v>
          </cell>
        </row>
        <row r="130">
          <cell r="D130" t="str">
            <v>Plate 3/2 ''</v>
          </cell>
          <cell r="E130" t="str">
            <v>p2</v>
          </cell>
          <cell r="F130">
            <v>1427.7375</v>
          </cell>
          <cell r="G130">
            <v>256.99275</v>
          </cell>
          <cell r="H130">
            <v>1684.7302500000001</v>
          </cell>
        </row>
        <row r="131">
          <cell r="D131" t="str">
            <v>Plate 11/4 ''</v>
          </cell>
          <cell r="E131" t="str">
            <v>p2</v>
          </cell>
          <cell r="F131">
            <v>2617.5187499999997</v>
          </cell>
          <cell r="G131">
            <v>471.15337499999993</v>
          </cell>
          <cell r="H131">
            <v>3088.6721249999996</v>
          </cell>
        </row>
        <row r="132">
          <cell r="D132" t="str">
            <v>Plate 2/1 ''</v>
          </cell>
          <cell r="E132" t="str">
            <v>p2</v>
          </cell>
          <cell r="F132">
            <v>1903.6499999999996</v>
          </cell>
          <cell r="G132">
            <v>342.65699999999993</v>
          </cell>
          <cell r="H132">
            <v>2246.3069999999998</v>
          </cell>
        </row>
        <row r="133">
          <cell r="D133" t="str">
            <v>Plate 21/8 ''</v>
          </cell>
          <cell r="E133" t="str">
            <v>p2</v>
          </cell>
          <cell r="F133">
            <v>2498.5406249999996</v>
          </cell>
          <cell r="G133">
            <v>449.73731249999992</v>
          </cell>
          <cell r="H133">
            <v>2948.2779374999996</v>
          </cell>
        </row>
        <row r="134">
          <cell r="D134" t="str">
            <v>Plate 23/8 ''</v>
          </cell>
          <cell r="E134" t="str">
            <v>p2</v>
          </cell>
          <cell r="F134">
            <v>2736.4968750000003</v>
          </cell>
          <cell r="G134">
            <v>492.56943750000005</v>
          </cell>
          <cell r="H134">
            <v>3229.0663125000001</v>
          </cell>
        </row>
        <row r="135">
          <cell r="A135">
            <v>0</v>
          </cell>
          <cell r="D135" t="str">
            <v>Sistemas de Fijación y Tornillería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D136" t="str">
            <v>Tornillo T/F 1 x 14</v>
          </cell>
          <cell r="E136" t="str">
            <v>ud</v>
          </cell>
          <cell r="F136">
            <v>2.41</v>
          </cell>
          <cell r="G136">
            <v>0.43380000000000002</v>
          </cell>
          <cell r="H136">
            <v>2.8438000000000003</v>
          </cell>
        </row>
        <row r="137">
          <cell r="A137">
            <v>0</v>
          </cell>
          <cell r="D137" t="str">
            <v>Tornillo T/F 2 x 14</v>
          </cell>
          <cell r="E137" t="str">
            <v>ud</v>
          </cell>
          <cell r="F137">
            <v>3.38</v>
          </cell>
          <cell r="G137">
            <v>0.60839999999999994</v>
          </cell>
          <cell r="H137">
            <v>3.9883999999999999</v>
          </cell>
        </row>
        <row r="138">
          <cell r="A138">
            <v>0</v>
          </cell>
          <cell r="D138" t="str">
            <v>Tornillo T/F c/HEX 3/8 x 3</v>
          </cell>
          <cell r="E138" t="str">
            <v>ud</v>
          </cell>
          <cell r="F138">
            <v>4.24</v>
          </cell>
          <cell r="G138">
            <v>0.76319999999999999</v>
          </cell>
          <cell r="H138">
            <v>5.0032000000000005</v>
          </cell>
        </row>
        <row r="139">
          <cell r="A139">
            <v>0</v>
          </cell>
          <cell r="D139" t="str">
            <v>Tornillo pasante de Ø 1/2''</v>
          </cell>
          <cell r="E139" t="str">
            <v>ud</v>
          </cell>
          <cell r="F139">
            <v>12</v>
          </cell>
          <cell r="G139">
            <v>2.16</v>
          </cell>
          <cell r="H139">
            <v>14.16</v>
          </cell>
        </row>
        <row r="140">
          <cell r="A140">
            <v>0</v>
          </cell>
          <cell r="D140" t="str">
            <v>Conexión Shear plate Viga - Muro Ascensor [ W14 ]</v>
          </cell>
          <cell r="E140" t="str">
            <v>ud</v>
          </cell>
          <cell r="F140">
            <v>350.85</v>
          </cell>
          <cell r="G140">
            <v>63.152999999999999</v>
          </cell>
          <cell r="H140">
            <v>414.00300000000004</v>
          </cell>
        </row>
        <row r="141">
          <cell r="A141">
            <v>0</v>
          </cell>
          <cell r="D141" t="str">
            <v>Conexión Clipconn Viga - Viga [ W14 @ W14 ]</v>
          </cell>
          <cell r="E141" t="str">
            <v>ud</v>
          </cell>
          <cell r="F141">
            <v>350.85</v>
          </cell>
          <cell r="G141">
            <v>63.152999999999999</v>
          </cell>
          <cell r="H141">
            <v>414.00300000000004</v>
          </cell>
        </row>
        <row r="142">
          <cell r="D142" t="str">
            <v>Anclaje HAS B7, Ø5/8'' x 6''</v>
          </cell>
          <cell r="E142" t="str">
            <v>ud</v>
          </cell>
          <cell r="F142">
            <v>196</v>
          </cell>
          <cell r="G142">
            <v>35.28</v>
          </cell>
          <cell r="H142">
            <v>231.28</v>
          </cell>
        </row>
        <row r="143">
          <cell r="D143" t="str">
            <v>Anclaje HAS B7, Ø3/4'' x 12''</v>
          </cell>
          <cell r="E143" t="str">
            <v>ud</v>
          </cell>
          <cell r="F143">
            <v>350.85</v>
          </cell>
          <cell r="G143">
            <v>63.152999999999999</v>
          </cell>
          <cell r="H143">
            <v>414.00300000000004</v>
          </cell>
        </row>
        <row r="144">
          <cell r="D144" t="str">
            <v>Anclaje HAS B7, Ø3/4'' x 14''</v>
          </cell>
          <cell r="E144" t="str">
            <v>ud</v>
          </cell>
          <cell r="F144">
            <v>350.85</v>
          </cell>
          <cell r="G144">
            <v>63.152999999999999</v>
          </cell>
          <cell r="H144">
            <v>414.00300000000004</v>
          </cell>
        </row>
        <row r="145">
          <cell r="D145" t="str">
            <v>Anclaje HAS Ø 1'' x 10''</v>
          </cell>
          <cell r="E145" t="str">
            <v>ud</v>
          </cell>
          <cell r="F145">
            <v>500</v>
          </cell>
          <cell r="G145">
            <v>90</v>
          </cell>
          <cell r="H145">
            <v>590</v>
          </cell>
        </row>
        <row r="146">
          <cell r="D146" t="str">
            <v>Anclaje HILTY Kwik Bolt III Ø 1/2'' x 3''</v>
          </cell>
          <cell r="E146" t="str">
            <v>ud</v>
          </cell>
          <cell r="F146">
            <v>89.83</v>
          </cell>
          <cell r="G146">
            <v>16.1694</v>
          </cell>
          <cell r="H146">
            <v>105.99939999999999</v>
          </cell>
        </row>
        <row r="147">
          <cell r="D147" t="str">
            <v>Anclaje HILTY Kwik Bolt TZ-55316 Ø 5/8'' x 4''</v>
          </cell>
          <cell r="E147" t="str">
            <v>ud</v>
          </cell>
          <cell r="F147">
            <v>179.66</v>
          </cell>
          <cell r="G147">
            <v>32.338799999999999</v>
          </cell>
          <cell r="H147">
            <v>211.99879999999999</v>
          </cell>
        </row>
        <row r="148">
          <cell r="D148" t="str">
            <v>Anclaje HILTY Kwik Bolt TZ-CS Ø 3/4'' x 4 3/4''</v>
          </cell>
          <cell r="E148" t="str">
            <v>ud</v>
          </cell>
          <cell r="F148">
            <v>359.32</v>
          </cell>
          <cell r="G148">
            <v>64.677599999999998</v>
          </cell>
          <cell r="H148">
            <v>423.99759999999998</v>
          </cell>
        </row>
        <row r="149">
          <cell r="D149" t="str">
            <v>Clavos de Acero 2 1/2''</v>
          </cell>
          <cell r="E149" t="str">
            <v>Lbs</v>
          </cell>
          <cell r="F149">
            <v>44.07</v>
          </cell>
          <cell r="G149">
            <v>7.9325999999999999</v>
          </cell>
          <cell r="H149">
            <v>52.002600000000001</v>
          </cell>
        </row>
        <row r="150">
          <cell r="D150" t="str">
            <v>Clavos de Zinc</v>
          </cell>
          <cell r="E150" t="str">
            <v>Lbs</v>
          </cell>
          <cell r="F150">
            <v>35.65</v>
          </cell>
          <cell r="G150">
            <v>6.4169999999999998</v>
          </cell>
          <cell r="H150">
            <v>42.067</v>
          </cell>
        </row>
        <row r="151">
          <cell r="D151" t="str">
            <v>Clavos Galvanizado 2''</v>
          </cell>
          <cell r="E151" t="str">
            <v>Lbs</v>
          </cell>
          <cell r="F151">
            <v>42.37</v>
          </cell>
          <cell r="G151">
            <v>7.6265999999999989</v>
          </cell>
          <cell r="H151">
            <v>49.996599999999994</v>
          </cell>
        </row>
        <row r="152">
          <cell r="D152" t="str">
            <v>Conectores de cortantes Ø 3/4'' x 2''</v>
          </cell>
          <cell r="E152" t="str">
            <v>UD</v>
          </cell>
          <cell r="F152">
            <v>42.37</v>
          </cell>
          <cell r="G152">
            <v>7.6265999999999989</v>
          </cell>
          <cell r="H152">
            <v>49.996599999999994</v>
          </cell>
        </row>
        <row r="153">
          <cell r="D153" t="str">
            <v>Conectores de cortantes Ø 1/2'' x 3''</v>
          </cell>
          <cell r="E153" t="str">
            <v>UD</v>
          </cell>
          <cell r="F153">
            <v>42.37</v>
          </cell>
          <cell r="G153">
            <v>7.6265999999999989</v>
          </cell>
          <cell r="H153">
            <v>49.996599999999994</v>
          </cell>
        </row>
        <row r="154">
          <cell r="D154" t="str">
            <v>Conectores de cortantes Ø 1/2'' x 4''</v>
          </cell>
          <cell r="E154" t="str">
            <v>UD</v>
          </cell>
          <cell r="F154">
            <v>42.37</v>
          </cell>
          <cell r="G154">
            <v>7.6265999999999989</v>
          </cell>
          <cell r="H154">
            <v>49.996599999999994</v>
          </cell>
        </row>
        <row r="155">
          <cell r="D155" t="str">
            <v xml:space="preserve">Nut Ø 5/8 </v>
          </cell>
          <cell r="E155" t="str">
            <v>Ud</v>
          </cell>
          <cell r="F155">
            <v>31.194915254237291</v>
          </cell>
          <cell r="G155">
            <v>5.6150847457627124</v>
          </cell>
          <cell r="H155">
            <v>36.81</v>
          </cell>
        </row>
        <row r="156">
          <cell r="D156" t="str">
            <v>Perno Ø  - A325   3/8'' x 2 3/4''</v>
          </cell>
          <cell r="E156" t="str">
            <v>Ud</v>
          </cell>
          <cell r="F156">
            <v>31.194915254237291</v>
          </cell>
          <cell r="G156">
            <v>5.6150847457627124</v>
          </cell>
          <cell r="H156">
            <v>36.81</v>
          </cell>
        </row>
        <row r="157">
          <cell r="D157" t="str">
            <v>Perno Ø  - A325   3/4'' x 1 3/4''</v>
          </cell>
          <cell r="E157" t="str">
            <v>Ud</v>
          </cell>
          <cell r="F157">
            <v>31.194915254237291</v>
          </cell>
          <cell r="G157">
            <v>5.6150847457627124</v>
          </cell>
          <cell r="H157">
            <v>36.81</v>
          </cell>
        </row>
        <row r="158">
          <cell r="D158" t="str">
            <v>Perno Ø  - A325   3/4'' x 2    ''</v>
          </cell>
          <cell r="E158" t="str">
            <v>Ud</v>
          </cell>
          <cell r="F158">
            <v>33.194915254237294</v>
          </cell>
          <cell r="G158">
            <v>5.9750847457627128</v>
          </cell>
          <cell r="H158">
            <v>39.170000000000009</v>
          </cell>
        </row>
        <row r="159">
          <cell r="D159" t="str">
            <v>Perno Ø  - A325   3/4'' x 3 1/2''</v>
          </cell>
          <cell r="E159" t="str">
            <v>Ud</v>
          </cell>
          <cell r="F159">
            <v>75</v>
          </cell>
          <cell r="G159">
            <v>13.5</v>
          </cell>
          <cell r="H159">
            <v>88.5</v>
          </cell>
        </row>
        <row r="160">
          <cell r="D160" t="str">
            <v>Perno Ø  - A325   3/4'' x 2 1/2''</v>
          </cell>
          <cell r="E160" t="str">
            <v>Ud</v>
          </cell>
          <cell r="F160">
            <v>36.347457627118644</v>
          </cell>
          <cell r="G160">
            <v>6.5425423728813552</v>
          </cell>
          <cell r="H160">
            <v>42.89</v>
          </cell>
        </row>
        <row r="161">
          <cell r="D161" t="str">
            <v>Perno Ø  - A325   3/4'' x 2 1/4''</v>
          </cell>
          <cell r="E161" t="str">
            <v>Ud</v>
          </cell>
          <cell r="F161">
            <v>33.33898305084746</v>
          </cell>
          <cell r="G161">
            <v>6.0010169491525422</v>
          </cell>
          <cell r="H161">
            <v>39.340000000000003</v>
          </cell>
        </row>
        <row r="162">
          <cell r="D162" t="str">
            <v>Perno Ø  - A325   3/4'' x 2 1/8''</v>
          </cell>
          <cell r="E162" t="str">
            <v>Ud</v>
          </cell>
          <cell r="F162">
            <v>88.983050847457633</v>
          </cell>
          <cell r="G162">
            <v>16.016949152542374</v>
          </cell>
          <cell r="H162">
            <v>105</v>
          </cell>
        </row>
        <row r="163">
          <cell r="D163" t="str">
            <v>Perno Ø  - A325   5/8'' x 12 1/2''</v>
          </cell>
          <cell r="E163" t="str">
            <v>Ud</v>
          </cell>
          <cell r="F163">
            <v>167.64406779661016</v>
          </cell>
          <cell r="G163">
            <v>30.175932203389827</v>
          </cell>
          <cell r="H163">
            <v>197.82</v>
          </cell>
        </row>
        <row r="164">
          <cell r="D164" t="str">
            <v>Perno Ø  - A325   5/8'' x 2    ''</v>
          </cell>
          <cell r="E164" t="str">
            <v>Ud</v>
          </cell>
          <cell r="F164">
            <v>26.228813559322035</v>
          </cell>
          <cell r="G164">
            <v>4.7211864406779664</v>
          </cell>
          <cell r="H164">
            <v>30.950000000000003</v>
          </cell>
        </row>
        <row r="165">
          <cell r="D165" t="str">
            <v>Perno Ø  - A325   5/8'' x 2 1/2''</v>
          </cell>
          <cell r="E165" t="str">
            <v>Ud</v>
          </cell>
          <cell r="F165">
            <v>27.940677966101696</v>
          </cell>
          <cell r="G165">
            <v>5.0293220338983051</v>
          </cell>
          <cell r="H165">
            <v>32.97</v>
          </cell>
        </row>
        <row r="166">
          <cell r="D166" t="str">
            <v>Perno Ø  - A325   7/8'' x 2    ''</v>
          </cell>
          <cell r="E166" t="str">
            <v>Ud</v>
          </cell>
          <cell r="F166">
            <v>66.889830508474589</v>
          </cell>
          <cell r="G166">
            <v>12.040169491525425</v>
          </cell>
          <cell r="H166">
            <v>78.930000000000007</v>
          </cell>
        </row>
        <row r="167">
          <cell r="D167" t="str">
            <v>Perno Ø  - A325   7/8'' x 2 1/4''</v>
          </cell>
          <cell r="E167" t="str">
            <v>Ud</v>
          </cell>
          <cell r="F167">
            <v>68.830508474576277</v>
          </cell>
          <cell r="G167">
            <v>12.389491525423729</v>
          </cell>
          <cell r="H167">
            <v>81.22</v>
          </cell>
        </row>
        <row r="168">
          <cell r="D168" t="str">
            <v>Perno Ø  - A325   7/8'' x 2 3/4''</v>
          </cell>
          <cell r="E168" t="str">
            <v>Ud</v>
          </cell>
          <cell r="F168">
            <v>70.923728813559322</v>
          </cell>
          <cell r="G168">
            <v>12.766271186440678</v>
          </cell>
          <cell r="H168">
            <v>83.69</v>
          </cell>
        </row>
        <row r="169">
          <cell r="D169" t="str">
            <v>Perno Ø  - A325   7/8'' x 3 1/4''</v>
          </cell>
          <cell r="E169" t="str">
            <v>Ud</v>
          </cell>
          <cell r="F169">
            <v>77.483050847457633</v>
          </cell>
          <cell r="G169">
            <v>13.946949152542373</v>
          </cell>
          <cell r="H169">
            <v>91.43</v>
          </cell>
        </row>
        <row r="170">
          <cell r="D170" t="str">
            <v>Perno Ø  - A325 1    '' x 3    ''</v>
          </cell>
          <cell r="E170" t="str">
            <v>Ud</v>
          </cell>
          <cell r="F170">
            <v>83.533898305084747</v>
          </cell>
          <cell r="G170">
            <v>15.036101694915255</v>
          </cell>
          <cell r="H170">
            <v>98.570000000000007</v>
          </cell>
        </row>
        <row r="171">
          <cell r="D171" t="str">
            <v>Perno Ø  - A325 1 3/8'' x 3    ''</v>
          </cell>
          <cell r="E171" t="str">
            <v>Ud</v>
          </cell>
          <cell r="F171">
            <v>125</v>
          </cell>
          <cell r="G171">
            <v>22.5</v>
          </cell>
          <cell r="H171">
            <v>147.5</v>
          </cell>
        </row>
        <row r="172">
          <cell r="D172" t="str">
            <v>Perno Ø  - A490   3/4'' x 2 1/2''</v>
          </cell>
          <cell r="E172" t="str">
            <v>Ud</v>
          </cell>
          <cell r="F172">
            <v>164.57627118644066</v>
          </cell>
          <cell r="G172">
            <v>29.623728813559318</v>
          </cell>
          <cell r="H172">
            <v>194.2</v>
          </cell>
        </row>
        <row r="173">
          <cell r="D173" t="str">
            <v>Perno Ø  - A490   5/8'' x 2 1/2''</v>
          </cell>
          <cell r="E173" t="str">
            <v>Ud</v>
          </cell>
          <cell r="F173">
            <v>164.57627118644066</v>
          </cell>
          <cell r="G173">
            <v>29.623728813559318</v>
          </cell>
          <cell r="H173">
            <v>194.2</v>
          </cell>
        </row>
        <row r="174">
          <cell r="D174" t="str">
            <v>Perno Ø  - A490   7/8'' x 2 1/2''</v>
          </cell>
          <cell r="E174" t="str">
            <v>Ud</v>
          </cell>
          <cell r="F174">
            <v>164.57627118644066</v>
          </cell>
          <cell r="G174">
            <v>29.623728813559318</v>
          </cell>
          <cell r="H174">
            <v>194.2</v>
          </cell>
        </row>
        <row r="175">
          <cell r="D175" t="str">
            <v>Perno Ø  - A490   7/8'' x 3    ''</v>
          </cell>
          <cell r="E175" t="str">
            <v>Ud</v>
          </cell>
          <cell r="F175">
            <v>177.65254237288136</v>
          </cell>
          <cell r="G175">
            <v>31.977457627118643</v>
          </cell>
          <cell r="H175">
            <v>209.63</v>
          </cell>
        </row>
        <row r="176">
          <cell r="D176" t="str">
            <v>Perno Ø  - A490   7/8'' x 3 1/2''</v>
          </cell>
          <cell r="E176" t="str">
            <v>Ud</v>
          </cell>
          <cell r="F176">
            <v>188.27966101694915</v>
          </cell>
          <cell r="G176">
            <v>33.890338983050846</v>
          </cell>
          <cell r="H176">
            <v>222.17</v>
          </cell>
        </row>
        <row r="177">
          <cell r="D177" t="str">
            <v>Perno Ø  - A490 1    '' x 2 3/4''</v>
          </cell>
          <cell r="E177" t="str">
            <v>Ud</v>
          </cell>
          <cell r="F177">
            <v>161.72033898305088</v>
          </cell>
          <cell r="G177">
            <v>29.109661016949158</v>
          </cell>
          <cell r="H177">
            <v>190.83000000000004</v>
          </cell>
        </row>
        <row r="178">
          <cell r="D178" t="str">
            <v>Perno Ø  - A490 1    '' x 3 3/4''</v>
          </cell>
          <cell r="E178" t="str">
            <v>Ud</v>
          </cell>
          <cell r="F178">
            <v>218.08474576271186</v>
          </cell>
          <cell r="G178">
            <v>39.255254237288135</v>
          </cell>
          <cell r="H178">
            <v>257.33999999999997</v>
          </cell>
        </row>
        <row r="179">
          <cell r="D179" t="str">
            <v>Perno Ø  - A490 1    '' x 4 1/2''</v>
          </cell>
          <cell r="E179" t="str">
            <v>Ud</v>
          </cell>
          <cell r="F179">
            <v>232.99152542372883</v>
          </cell>
          <cell r="G179">
            <v>41.93847457627119</v>
          </cell>
          <cell r="H179">
            <v>274.93</v>
          </cell>
        </row>
        <row r="180">
          <cell r="D180" t="str">
            <v>Perno Ø  - A490 1 1/8'' x 3 3/4''</v>
          </cell>
          <cell r="E180" t="str">
            <v>Ud</v>
          </cell>
          <cell r="F180">
            <v>248.87288135593224</v>
          </cell>
          <cell r="G180">
            <v>44.797118644067801</v>
          </cell>
          <cell r="H180">
            <v>293.67</v>
          </cell>
        </row>
        <row r="181">
          <cell r="D181" t="str">
            <v>Perno Ø  - A490 1 1/8'' x 4 1/2''</v>
          </cell>
          <cell r="E181" t="str">
            <v>Ud</v>
          </cell>
          <cell r="F181">
            <v>427.72033898305085</v>
          </cell>
          <cell r="G181">
            <v>76.989661016949157</v>
          </cell>
          <cell r="H181">
            <v>504.71000000000004</v>
          </cell>
        </row>
        <row r="182">
          <cell r="D182" t="str">
            <v>Perno ø 1 1/2'' x 19'' F1554 A36</v>
          </cell>
          <cell r="E182" t="str">
            <v>Ud</v>
          </cell>
          <cell r="F182">
            <v>1005</v>
          </cell>
          <cell r="G182">
            <v>180.9</v>
          </cell>
          <cell r="H182">
            <v>1185.9000000000001</v>
          </cell>
        </row>
        <row r="183">
          <cell r="D183" t="str">
            <v>Perno ø 1 3/8'' x 20'' F1554 A36</v>
          </cell>
          <cell r="E183" t="str">
            <v>Ud</v>
          </cell>
          <cell r="F183">
            <v>875</v>
          </cell>
          <cell r="G183">
            <v>157.5</v>
          </cell>
          <cell r="H183">
            <v>1032.5</v>
          </cell>
        </row>
        <row r="184">
          <cell r="D184" t="str">
            <v>Perno ø 1'' x 12'' F1554 A36</v>
          </cell>
          <cell r="E184" t="str">
            <v>Ud</v>
          </cell>
          <cell r="F184">
            <v>135</v>
          </cell>
          <cell r="G184">
            <v>24.3</v>
          </cell>
          <cell r="H184">
            <v>159.30000000000001</v>
          </cell>
        </row>
        <row r="185">
          <cell r="D185" t="str">
            <v>Perno ø 3/4'' x 6'' F1554 A36</v>
          </cell>
          <cell r="E185" t="str">
            <v>Ud</v>
          </cell>
          <cell r="F185">
            <v>98</v>
          </cell>
          <cell r="G185">
            <v>17.64</v>
          </cell>
          <cell r="H185">
            <v>115.64</v>
          </cell>
        </row>
        <row r="186">
          <cell r="D186" t="str">
            <v>Perno ø 3/4'' x 12'' F1554 A36</v>
          </cell>
          <cell r="E186" t="str">
            <v>Ud</v>
          </cell>
          <cell r="F186">
            <v>135</v>
          </cell>
          <cell r="G186">
            <v>24.3</v>
          </cell>
          <cell r="H186">
            <v>159.30000000000001</v>
          </cell>
        </row>
        <row r="187">
          <cell r="D187" t="str">
            <v>Perno ø 1'' x 19'' F1554 A36</v>
          </cell>
          <cell r="E187" t="str">
            <v>Ud</v>
          </cell>
          <cell r="F187">
            <v>356</v>
          </cell>
          <cell r="G187">
            <v>64.08</v>
          </cell>
          <cell r="H187">
            <v>420.08</v>
          </cell>
        </row>
        <row r="188">
          <cell r="D188" t="str">
            <v>Perno ø 1'' x 24'' F1554 A36</v>
          </cell>
          <cell r="E188" t="str">
            <v>Ud</v>
          </cell>
          <cell r="F188">
            <v>300</v>
          </cell>
          <cell r="G188">
            <v>54</v>
          </cell>
          <cell r="H188">
            <v>354</v>
          </cell>
        </row>
        <row r="189">
          <cell r="D189" t="str">
            <v>Perno ø 1 1/4'' x 25 21/32'' F1554 A36</v>
          </cell>
          <cell r="E189" t="str">
            <v>Ud</v>
          </cell>
          <cell r="F189">
            <v>750</v>
          </cell>
          <cell r="G189">
            <v>135</v>
          </cell>
          <cell r="H189">
            <v>885</v>
          </cell>
        </row>
        <row r="190">
          <cell r="D190" t="str">
            <v>Perno ø 1 3/8'' x 6 21/32'' F1554 A36</v>
          </cell>
          <cell r="E190" t="str">
            <v>Ud</v>
          </cell>
          <cell r="F190">
            <v>550</v>
          </cell>
          <cell r="G190">
            <v>99</v>
          </cell>
          <cell r="H190">
            <v>649</v>
          </cell>
        </row>
        <row r="191">
          <cell r="D191" t="str">
            <v>Perno ø 1 3/8'' x 25 21/32'' F1554 A36</v>
          </cell>
          <cell r="E191" t="str">
            <v>Ud</v>
          </cell>
          <cell r="F191">
            <v>995</v>
          </cell>
          <cell r="G191">
            <v>179.1</v>
          </cell>
          <cell r="H191">
            <v>1174.0999999999999</v>
          </cell>
        </row>
        <row r="192">
          <cell r="D192" t="str">
            <v>Perno ø 1'' x 30'' F1554 A36</v>
          </cell>
          <cell r="E192" t="str">
            <v>Ud</v>
          </cell>
          <cell r="F192">
            <v>500</v>
          </cell>
          <cell r="G192">
            <v>90</v>
          </cell>
          <cell r="H192">
            <v>590</v>
          </cell>
        </row>
        <row r="193">
          <cell r="D193" t="str">
            <v>Resina HIT-HY-200</v>
          </cell>
          <cell r="E193" t="str">
            <v>ud</v>
          </cell>
          <cell r="F193">
            <v>3000</v>
          </cell>
          <cell r="G193">
            <v>540</v>
          </cell>
          <cell r="H193">
            <v>3540</v>
          </cell>
        </row>
        <row r="194">
          <cell r="D194" t="str">
            <v>Resina HIT-RE500-SD</v>
          </cell>
          <cell r="E194" t="str">
            <v>ud</v>
          </cell>
          <cell r="F194">
            <v>2206.7800000000002</v>
          </cell>
          <cell r="G194">
            <v>397.22040000000004</v>
          </cell>
          <cell r="H194">
            <v>2604.0004000000004</v>
          </cell>
        </row>
        <row r="195">
          <cell r="A195">
            <v>0</v>
          </cell>
          <cell r="D195" t="str">
            <v>Combustibles y Lubricantes</v>
          </cell>
          <cell r="F195">
            <v>0</v>
          </cell>
          <cell r="G195">
            <v>0</v>
          </cell>
          <cell r="H195">
            <v>0</v>
          </cell>
        </row>
        <row r="196">
          <cell r="D196" t="str">
            <v>Aceite de Motor</v>
          </cell>
          <cell r="E196" t="str">
            <v>ltr</v>
          </cell>
          <cell r="F196">
            <v>200</v>
          </cell>
          <cell r="G196">
            <v>36</v>
          </cell>
          <cell r="H196">
            <v>236</v>
          </cell>
        </row>
        <row r="197">
          <cell r="D197" t="str">
            <v xml:space="preserve">Gasoil </v>
          </cell>
          <cell r="E197" t="str">
            <v xml:space="preserve"> Gls </v>
          </cell>
          <cell r="F197">
            <v>133.72881355932205</v>
          </cell>
          <cell r="G197">
            <v>24.07118644067797</v>
          </cell>
          <cell r="H197">
            <v>157.80000000000001</v>
          </cell>
        </row>
        <row r="198">
          <cell r="D198" t="str">
            <v>Gasolina</v>
          </cell>
          <cell r="E198" t="str">
            <v>Gls</v>
          </cell>
          <cell r="F198">
            <v>210</v>
          </cell>
          <cell r="G198">
            <v>37.799999999999997</v>
          </cell>
          <cell r="H198">
            <v>247.8</v>
          </cell>
        </row>
        <row r="199">
          <cell r="D199" t="str">
            <v>Acetileno 390</v>
          </cell>
          <cell r="E199" t="str">
            <v>p3</v>
          </cell>
          <cell r="F199">
            <v>11.390794871794871</v>
          </cell>
          <cell r="G199">
            <v>2.0503430769230766</v>
          </cell>
          <cell r="H199">
            <v>13.441137948717948</v>
          </cell>
        </row>
        <row r="200">
          <cell r="D200" t="str">
            <v>Argon 99.996% K 220</v>
          </cell>
          <cell r="E200" t="str">
            <v>p3</v>
          </cell>
          <cell r="F200">
            <v>15.543545454545454</v>
          </cell>
          <cell r="G200">
            <v>2.7978381818181814</v>
          </cell>
          <cell r="H200">
            <v>18.341383636363634</v>
          </cell>
        </row>
        <row r="201">
          <cell r="D201" t="str">
            <v>Gas GLP</v>
          </cell>
          <cell r="E201" t="str">
            <v>Gls</v>
          </cell>
          <cell r="F201">
            <v>210</v>
          </cell>
          <cell r="G201">
            <v>37.799999999999997</v>
          </cell>
          <cell r="H201">
            <v>247.8</v>
          </cell>
        </row>
        <row r="202">
          <cell r="A202">
            <v>0</v>
          </cell>
          <cell r="D202" t="str">
            <v>Mecanismos</v>
          </cell>
          <cell r="F202">
            <v>0</v>
          </cell>
          <cell r="G202">
            <v>0</v>
          </cell>
          <cell r="H202">
            <v>0</v>
          </cell>
        </row>
        <row r="203">
          <cell r="D203" t="str">
            <v>Escalera de Fibra de Vidrio</v>
          </cell>
          <cell r="E203" t="str">
            <v>Hr</v>
          </cell>
          <cell r="F203">
            <v>34650</v>
          </cell>
          <cell r="G203">
            <v>6237</v>
          </cell>
          <cell r="H203">
            <v>40887</v>
          </cell>
        </row>
        <row r="204">
          <cell r="D204" t="str">
            <v>Jaula de Seguridad en Fibra de vidrio</v>
          </cell>
          <cell r="E204" t="str">
            <v>Hr</v>
          </cell>
          <cell r="F204">
            <v>15120</v>
          </cell>
          <cell r="G204">
            <v>2721.6</v>
          </cell>
          <cell r="H204">
            <v>17841.599999999999</v>
          </cell>
        </row>
        <row r="205">
          <cell r="D205" t="str">
            <v>Certificado de origen</v>
          </cell>
          <cell r="E205" t="str">
            <v>Hr</v>
          </cell>
          <cell r="F205">
            <v>4410</v>
          </cell>
          <cell r="G205">
            <v>793.8</v>
          </cell>
          <cell r="H205">
            <v>5203.8</v>
          </cell>
        </row>
        <row r="206">
          <cell r="A206">
            <v>0</v>
          </cell>
          <cell r="D206" t="str">
            <v>Equipos Pesados</v>
          </cell>
          <cell r="F206">
            <v>0</v>
          </cell>
          <cell r="G206">
            <v>0</v>
          </cell>
          <cell r="H206">
            <v>0</v>
          </cell>
        </row>
        <row r="207">
          <cell r="D207" t="str">
            <v>Amasador Mecánico</v>
          </cell>
          <cell r="E207" t="str">
            <v>Hr</v>
          </cell>
          <cell r="F207">
            <v>125</v>
          </cell>
          <cell r="G207">
            <v>22.5</v>
          </cell>
          <cell r="H207">
            <v>147.5</v>
          </cell>
        </row>
        <row r="208">
          <cell r="D208" t="str">
            <v>Andamios</v>
          </cell>
          <cell r="E208" t="str">
            <v>Hr</v>
          </cell>
          <cell r="F208">
            <v>38</v>
          </cell>
          <cell r="G208">
            <v>6.84</v>
          </cell>
          <cell r="H208">
            <v>44.84</v>
          </cell>
        </row>
        <row r="209">
          <cell r="D209" t="str">
            <v>Buldócer D8</v>
          </cell>
          <cell r="E209" t="str">
            <v>Hr</v>
          </cell>
          <cell r="F209">
            <v>2000</v>
          </cell>
          <cell r="G209">
            <v>360</v>
          </cell>
          <cell r="H209">
            <v>2360</v>
          </cell>
        </row>
        <row r="210">
          <cell r="D210" t="str">
            <v>Camión Bote</v>
          </cell>
          <cell r="E210" t="str">
            <v>Hr</v>
          </cell>
          <cell r="F210">
            <v>1300</v>
          </cell>
          <cell r="G210">
            <v>234</v>
          </cell>
          <cell r="H210">
            <v>1534</v>
          </cell>
        </row>
        <row r="211">
          <cell r="D211" t="str">
            <v>Camioneta</v>
          </cell>
          <cell r="E211" t="str">
            <v>Hr</v>
          </cell>
          <cell r="F211">
            <v>131.25</v>
          </cell>
          <cell r="G211">
            <v>23.625</v>
          </cell>
          <cell r="H211">
            <v>154.875</v>
          </cell>
        </row>
        <row r="212">
          <cell r="D212" t="str">
            <v>Compactador Mecánico</v>
          </cell>
          <cell r="E212" t="str">
            <v>Hr</v>
          </cell>
          <cell r="F212">
            <v>162.5</v>
          </cell>
          <cell r="G212">
            <v>29.25</v>
          </cell>
          <cell r="H212">
            <v>191.75</v>
          </cell>
        </row>
        <row r="213">
          <cell r="D213" t="str">
            <v>Compresor</v>
          </cell>
          <cell r="E213" t="str">
            <v>Hr</v>
          </cell>
          <cell r="F213">
            <v>1759.6</v>
          </cell>
          <cell r="G213">
            <v>316.72799999999995</v>
          </cell>
          <cell r="H213">
            <v>2076.328</v>
          </cell>
        </row>
        <row r="214">
          <cell r="D214" t="str">
            <v xml:space="preserve">Renta Compresor 185 hp </v>
          </cell>
          <cell r="E214" t="str">
            <v xml:space="preserve"> H/día </v>
          </cell>
          <cell r="F214">
            <v>4666.6694915254238</v>
          </cell>
          <cell r="G214">
            <v>840.00050847457624</v>
          </cell>
          <cell r="H214">
            <v>5506.67</v>
          </cell>
        </row>
        <row r="215">
          <cell r="D215" t="str">
            <v xml:space="preserve">Renta Compresor, Pistolas y Operadores </v>
          </cell>
          <cell r="E215" t="str">
            <v xml:space="preserve"> Hr </v>
          </cell>
          <cell r="F215">
            <v>1526.4830508474577</v>
          </cell>
          <cell r="G215">
            <v>274.7669491525424</v>
          </cell>
          <cell r="H215">
            <v>1801.25</v>
          </cell>
        </row>
        <row r="216">
          <cell r="D216" t="str">
            <v>Pistola Neumática P/ Tornilleria</v>
          </cell>
          <cell r="E216" t="str">
            <v>Hr</v>
          </cell>
          <cell r="F216">
            <v>74.152542372881356</v>
          </cell>
          <cell r="G216">
            <v>13.347457627118644</v>
          </cell>
          <cell r="H216">
            <v>87.5</v>
          </cell>
        </row>
        <row r="217">
          <cell r="D217" t="str">
            <v>Compresor p/ Pintura</v>
          </cell>
          <cell r="E217" t="str">
            <v>Hr</v>
          </cell>
          <cell r="F217">
            <v>63.56</v>
          </cell>
          <cell r="G217">
            <v>11.440799999999999</v>
          </cell>
          <cell r="H217">
            <v>75.000799999999998</v>
          </cell>
        </row>
        <row r="218">
          <cell r="D218" t="str">
            <v>Estación Total</v>
          </cell>
          <cell r="E218" t="str">
            <v>Hr</v>
          </cell>
          <cell r="F218">
            <v>337.5</v>
          </cell>
          <cell r="G218">
            <v>60.75</v>
          </cell>
          <cell r="H218">
            <v>398.25</v>
          </cell>
        </row>
        <row r="219">
          <cell r="D219" t="str">
            <v>Letrero Informativo de Obra</v>
          </cell>
          <cell r="E219" t="str">
            <v>Hr</v>
          </cell>
          <cell r="F219">
            <v>12711.86</v>
          </cell>
          <cell r="G219">
            <v>2288.1347999999998</v>
          </cell>
          <cell r="H219">
            <v>14999.9948</v>
          </cell>
        </row>
        <row r="220">
          <cell r="D220" t="str">
            <v>Luces de Trabajo</v>
          </cell>
          <cell r="E220" t="str">
            <v>Hr</v>
          </cell>
          <cell r="F220">
            <v>131.25</v>
          </cell>
          <cell r="G220">
            <v>23.625</v>
          </cell>
          <cell r="H220">
            <v>154.875</v>
          </cell>
        </row>
        <row r="221">
          <cell r="D221" t="str">
            <v>Mezcladora de 7p³</v>
          </cell>
          <cell r="E221" t="str">
            <v>Hr</v>
          </cell>
          <cell r="F221">
            <v>125</v>
          </cell>
          <cell r="G221">
            <v>22.5</v>
          </cell>
          <cell r="H221">
            <v>147.5</v>
          </cell>
        </row>
        <row r="222">
          <cell r="D222" t="str">
            <v>Motoniveladora</v>
          </cell>
          <cell r="E222" t="str">
            <v>Hr</v>
          </cell>
          <cell r="F222">
            <v>1900</v>
          </cell>
          <cell r="G222">
            <v>342</v>
          </cell>
          <cell r="H222">
            <v>2242</v>
          </cell>
        </row>
        <row r="223">
          <cell r="D223" t="str">
            <v>Retroexcavadora</v>
          </cell>
          <cell r="E223" t="str">
            <v>Hr</v>
          </cell>
          <cell r="F223">
            <v>3000</v>
          </cell>
          <cell r="G223">
            <v>540</v>
          </cell>
          <cell r="H223">
            <v>3540</v>
          </cell>
        </row>
        <row r="224">
          <cell r="D224" t="str">
            <v>Retropala D420G</v>
          </cell>
          <cell r="E224" t="str">
            <v>Hr</v>
          </cell>
          <cell r="F224">
            <v>1500</v>
          </cell>
          <cell r="G224">
            <v>270</v>
          </cell>
          <cell r="H224">
            <v>1770</v>
          </cell>
        </row>
        <row r="225">
          <cell r="D225" t="str">
            <v>Rodillo</v>
          </cell>
          <cell r="E225" t="str">
            <v>Hr</v>
          </cell>
          <cell r="F225">
            <v>1800</v>
          </cell>
          <cell r="G225">
            <v>324</v>
          </cell>
          <cell r="H225">
            <v>2124</v>
          </cell>
        </row>
        <row r="226">
          <cell r="D226" t="str">
            <v>Plataforma</v>
          </cell>
          <cell r="E226" t="str">
            <v>Hr</v>
          </cell>
          <cell r="F226">
            <v>1800</v>
          </cell>
          <cell r="G226">
            <v>324</v>
          </cell>
          <cell r="H226">
            <v>2124</v>
          </cell>
        </row>
        <row r="227">
          <cell r="D227" t="str">
            <v>Grúa de 20 Tonelada</v>
          </cell>
          <cell r="E227" t="str">
            <v>hr</v>
          </cell>
          <cell r="F227">
            <v>3177.9661016949153</v>
          </cell>
          <cell r="G227">
            <v>572.03389830508479</v>
          </cell>
          <cell r="H227">
            <v>3750</v>
          </cell>
        </row>
        <row r="228">
          <cell r="D228" t="str">
            <v>Grúa de 40 Tonelada</v>
          </cell>
          <cell r="E228" t="str">
            <v>hr</v>
          </cell>
          <cell r="F228">
            <v>5750</v>
          </cell>
          <cell r="G228">
            <v>1035</v>
          </cell>
          <cell r="H228">
            <v>6785</v>
          </cell>
        </row>
        <row r="229">
          <cell r="D229" t="str">
            <v>Grúa de 80 Tonelada</v>
          </cell>
          <cell r="E229" t="str">
            <v>hr</v>
          </cell>
          <cell r="F229">
            <v>7500</v>
          </cell>
          <cell r="G229">
            <v>1350</v>
          </cell>
          <cell r="H229">
            <v>8850</v>
          </cell>
        </row>
        <row r="230">
          <cell r="D230" t="str">
            <v>Servicio de Fumigación</v>
          </cell>
          <cell r="E230" t="str">
            <v>Hr</v>
          </cell>
          <cell r="F230">
            <v>4237.29</v>
          </cell>
          <cell r="G230">
            <v>762.71219999999994</v>
          </cell>
          <cell r="H230">
            <v>5000.0021999999999</v>
          </cell>
        </row>
        <row r="231">
          <cell r="D231" t="str">
            <v>Tarifa Viajes &gt;20  Km</v>
          </cell>
          <cell r="E231" t="str">
            <v>km</v>
          </cell>
          <cell r="F231">
            <v>12.71</v>
          </cell>
          <cell r="G231">
            <v>2.2878000000000003</v>
          </cell>
          <cell r="H231">
            <v>14.997800000000002</v>
          </cell>
        </row>
        <row r="232">
          <cell r="D232" t="str">
            <v>Tarifa Viajes 0 - 5 Km</v>
          </cell>
          <cell r="E232" t="str">
            <v>km</v>
          </cell>
          <cell r="F232">
            <v>21.57</v>
          </cell>
          <cell r="G232">
            <v>3.8826000000000001</v>
          </cell>
          <cell r="H232">
            <v>25.4526</v>
          </cell>
        </row>
        <row r="233">
          <cell r="D233" t="str">
            <v>Tarifa Viajes 10.01 - 20 Km</v>
          </cell>
          <cell r="E233" t="str">
            <v>km</v>
          </cell>
          <cell r="F233">
            <v>14.68</v>
          </cell>
          <cell r="G233">
            <v>2.6423999999999999</v>
          </cell>
          <cell r="H233">
            <v>17.322399999999998</v>
          </cell>
        </row>
        <row r="234">
          <cell r="D234" t="str">
            <v>Tarifa Viajes 5.01 - 10 Km</v>
          </cell>
          <cell r="E234" t="str">
            <v>km</v>
          </cell>
          <cell r="F234">
            <v>15.78</v>
          </cell>
          <cell r="G234">
            <v>2.8403999999999998</v>
          </cell>
          <cell r="H234">
            <v>18.6204</v>
          </cell>
        </row>
        <row r="235">
          <cell r="D235" t="str">
            <v>Acarreo de Materiales</v>
          </cell>
          <cell r="E235" t="str">
            <v>m3-Km</v>
          </cell>
          <cell r="F235">
            <v>298.79000000000002</v>
          </cell>
          <cell r="H235">
            <v>0</v>
          </cell>
        </row>
        <row r="236">
          <cell r="D236" t="str">
            <v>TiendeTubo</v>
          </cell>
          <cell r="E236" t="str">
            <v>Hr</v>
          </cell>
          <cell r="F236">
            <v>2500</v>
          </cell>
          <cell r="G236">
            <v>450</v>
          </cell>
          <cell r="H236">
            <v>2950</v>
          </cell>
        </row>
        <row r="237">
          <cell r="A237">
            <v>0</v>
          </cell>
          <cell r="D237" t="str">
            <v>Malla Ciclónica</v>
          </cell>
          <cell r="F237">
            <v>0</v>
          </cell>
          <cell r="G237">
            <v>0</v>
          </cell>
          <cell r="H237">
            <v>0</v>
          </cell>
        </row>
        <row r="238">
          <cell r="D238" t="str">
            <v>Abrazadera p/Malla Ciclónica 2" Corta</v>
          </cell>
          <cell r="E238" t="str">
            <v>Ud</v>
          </cell>
          <cell r="F238">
            <v>12.71</v>
          </cell>
          <cell r="G238">
            <v>2.2878000000000003</v>
          </cell>
          <cell r="H238">
            <v>14.997800000000002</v>
          </cell>
        </row>
        <row r="239">
          <cell r="D239" t="str">
            <v>Abrazadera p/Malla Ciclónica 2" Larga</v>
          </cell>
          <cell r="E239" t="str">
            <v>Ud</v>
          </cell>
          <cell r="F239">
            <v>17.8</v>
          </cell>
          <cell r="G239">
            <v>3.2040000000000002</v>
          </cell>
          <cell r="H239">
            <v>21.004000000000001</v>
          </cell>
        </row>
        <row r="240">
          <cell r="D240" t="str">
            <v>Alambre de Púas Tipo Trinchera (incluye palometa y alambrado de soporte)</v>
          </cell>
          <cell r="E240" t="str">
            <v>ml</v>
          </cell>
          <cell r="F240">
            <v>580.79999999999995</v>
          </cell>
          <cell r="G240">
            <v>104.54399999999998</v>
          </cell>
          <cell r="H240">
            <v>685.34399999999994</v>
          </cell>
        </row>
        <row r="241">
          <cell r="D241" t="str">
            <v>Alambre Trinchera Ch</v>
          </cell>
          <cell r="E241" t="str">
            <v>Ud</v>
          </cell>
          <cell r="F241">
            <v>300.85000000000002</v>
          </cell>
          <cell r="G241">
            <v>54.152999999999999</v>
          </cell>
          <cell r="H241">
            <v>355.00300000000004</v>
          </cell>
        </row>
        <row r="242">
          <cell r="D242" t="str">
            <v>Copa Pasante p/Malla Ciclónica 11/2"</v>
          </cell>
          <cell r="E242" t="str">
            <v>Ud</v>
          </cell>
          <cell r="F242">
            <v>29.66</v>
          </cell>
          <cell r="G242">
            <v>5.3388</v>
          </cell>
          <cell r="H242">
            <v>34.998800000000003</v>
          </cell>
        </row>
        <row r="243">
          <cell r="D243" t="str">
            <v>Copa Pasante p/Malla Ciclónica 2"</v>
          </cell>
          <cell r="E243" t="str">
            <v>Ud</v>
          </cell>
          <cell r="F243">
            <v>76.27</v>
          </cell>
          <cell r="G243">
            <v>13.728599999999998</v>
          </cell>
          <cell r="H243">
            <v>89.998599999999996</v>
          </cell>
        </row>
        <row r="244">
          <cell r="D244" t="str">
            <v>Copa Terminal de Aluminio 2"</v>
          </cell>
          <cell r="E244" t="str">
            <v>Ud</v>
          </cell>
          <cell r="F244">
            <v>29.66</v>
          </cell>
          <cell r="G244">
            <v>5.3388</v>
          </cell>
          <cell r="H244">
            <v>34.998800000000003</v>
          </cell>
        </row>
        <row r="245">
          <cell r="D245" t="str">
            <v xml:space="preserve">Malla Ciclónica NO. 11 6' X 50' MC11 </v>
          </cell>
          <cell r="E245" t="str">
            <v xml:space="preserve"> Ud </v>
          </cell>
          <cell r="F245">
            <v>4110.1694915254238</v>
          </cell>
          <cell r="G245">
            <v>739.83050847457628</v>
          </cell>
          <cell r="H245">
            <v>4850</v>
          </cell>
        </row>
        <row r="246">
          <cell r="D246" t="str">
            <v>Malla Ciclónica NO. 9 6' X 50' MC9</v>
          </cell>
          <cell r="E246" t="str">
            <v xml:space="preserve"> Ud </v>
          </cell>
          <cell r="F246">
            <v>3909.32</v>
          </cell>
          <cell r="G246">
            <v>703.67759999999998</v>
          </cell>
          <cell r="H246">
            <v>4612.9976000000006</v>
          </cell>
        </row>
        <row r="247">
          <cell r="D247" t="str">
            <v>Palomenta p/Malla Ciclónica Doble</v>
          </cell>
          <cell r="E247" t="str">
            <v>Ud</v>
          </cell>
          <cell r="F247">
            <v>96.61</v>
          </cell>
          <cell r="G247">
            <v>17.389799999999997</v>
          </cell>
          <cell r="H247">
            <v>113.99979999999999</v>
          </cell>
        </row>
        <row r="248">
          <cell r="D248" t="str">
            <v>Palomenta p/Malla Ciclónica Sencilla</v>
          </cell>
          <cell r="E248" t="str">
            <v>Ud</v>
          </cell>
          <cell r="F248">
            <v>51.69</v>
          </cell>
          <cell r="G248">
            <v>9.3041999999999998</v>
          </cell>
          <cell r="H248">
            <v>60.994199999999999</v>
          </cell>
        </row>
        <row r="249">
          <cell r="D249" t="str">
            <v>Planchuela 1/2" x 1/8" x  20'</v>
          </cell>
          <cell r="E249" t="str">
            <v>Ud</v>
          </cell>
          <cell r="F249">
            <v>93.22</v>
          </cell>
          <cell r="G249">
            <v>16.779599999999999</v>
          </cell>
          <cell r="H249">
            <v>109.9996</v>
          </cell>
        </row>
        <row r="250">
          <cell r="D250" t="str">
            <v>Tornillo Carruaje 5/16 x 1 1/2"</v>
          </cell>
          <cell r="E250" t="str">
            <v>Ud</v>
          </cell>
          <cell r="F250">
            <v>4.24</v>
          </cell>
          <cell r="G250">
            <v>0.76319999999999999</v>
          </cell>
          <cell r="H250">
            <v>5.0032000000000005</v>
          </cell>
        </row>
        <row r="251">
          <cell r="D251" t="str">
            <v>Tubo p/malla ciclonica 1 1/4" x 20'</v>
          </cell>
          <cell r="E251" t="str">
            <v>Ud</v>
          </cell>
          <cell r="F251">
            <v>611.02</v>
          </cell>
          <cell r="G251">
            <v>109.9836</v>
          </cell>
          <cell r="H251">
            <v>721.00360000000001</v>
          </cell>
        </row>
        <row r="252">
          <cell r="D252" t="str">
            <v>Tubo p/malla ciclonica 2" x 20'</v>
          </cell>
          <cell r="E252" t="str">
            <v>Ud</v>
          </cell>
          <cell r="F252">
            <v>822.03</v>
          </cell>
          <cell r="G252">
            <v>147.96539999999999</v>
          </cell>
          <cell r="H252">
            <v>969.99540000000002</v>
          </cell>
        </row>
        <row r="253">
          <cell r="A253">
            <v>0</v>
          </cell>
          <cell r="D253" t="str">
            <v>Herramientas, Equipos y Servicios</v>
          </cell>
          <cell r="F253">
            <v>0</v>
          </cell>
          <cell r="G253">
            <v>0</v>
          </cell>
          <cell r="H253">
            <v>0</v>
          </cell>
        </row>
        <row r="254">
          <cell r="D254" t="str">
            <v>Estopa</v>
          </cell>
          <cell r="E254" t="str">
            <v>lbs</v>
          </cell>
          <cell r="F254">
            <v>50.85</v>
          </cell>
          <cell r="G254">
            <v>9.1530000000000005</v>
          </cell>
          <cell r="H254">
            <v>60.003</v>
          </cell>
        </row>
        <row r="255">
          <cell r="D255" t="str">
            <v>Escoba</v>
          </cell>
          <cell r="E255" t="str">
            <v>ud</v>
          </cell>
          <cell r="F255">
            <v>12.71</v>
          </cell>
          <cell r="G255">
            <v>2.2878000000000003</v>
          </cell>
          <cell r="H255">
            <v>14.997800000000002</v>
          </cell>
        </row>
        <row r="256">
          <cell r="D256" t="str">
            <v>Servicio de Colocación y Bombeo Hormigón</v>
          </cell>
          <cell r="E256" t="str">
            <v>m3</v>
          </cell>
          <cell r="F256">
            <v>442.37288135593218</v>
          </cell>
          <cell r="G256">
            <v>79.627118644067792</v>
          </cell>
          <cell r="H256">
            <v>522</v>
          </cell>
        </row>
        <row r="257">
          <cell r="D257" t="str">
            <v>Servicio de Colocación y Bombeo Hormigón</v>
          </cell>
          <cell r="E257" t="str">
            <v>m3</v>
          </cell>
          <cell r="F257">
            <v>442.37288135593218</v>
          </cell>
          <cell r="G257">
            <v>79.627118644067792</v>
          </cell>
          <cell r="H257">
            <v>522</v>
          </cell>
        </row>
        <row r="258">
          <cell r="D258" t="str">
            <v>Herramientas Menores Albañileria</v>
          </cell>
          <cell r="E258" t="str">
            <v>%</v>
          </cell>
          <cell r="F258">
            <v>1.6E-2</v>
          </cell>
          <cell r="G258">
            <v>2.8799999999999997E-3</v>
          </cell>
          <cell r="H258">
            <v>1.8880000000000001E-2</v>
          </cell>
        </row>
        <row r="259">
          <cell r="D259" t="str">
            <v>Herramientas Menores Albañileria</v>
          </cell>
          <cell r="E259" t="str">
            <v>%</v>
          </cell>
          <cell r="F259">
            <v>1.6E-2</v>
          </cell>
          <cell r="G259">
            <v>2.8799999999999997E-3</v>
          </cell>
          <cell r="H259">
            <v>1.8880000000000001E-2</v>
          </cell>
        </row>
        <row r="260">
          <cell r="D260" t="str">
            <v>Herramientas Menores Electricista</v>
          </cell>
          <cell r="E260" t="str">
            <v>%</v>
          </cell>
          <cell r="F260">
            <v>1.6E-2</v>
          </cell>
          <cell r="G260">
            <v>2.8799999999999997E-3</v>
          </cell>
          <cell r="H260">
            <v>1.8880000000000001E-2</v>
          </cell>
        </row>
        <row r="261">
          <cell r="D261" t="str">
            <v>Herramientas Menores Pintura</v>
          </cell>
          <cell r="E261" t="str">
            <v>%</v>
          </cell>
          <cell r="F261">
            <v>1.4999999999999999E-2</v>
          </cell>
          <cell r="G261">
            <v>2.6999999999999997E-3</v>
          </cell>
          <cell r="H261">
            <v>1.77E-2</v>
          </cell>
        </row>
        <row r="262">
          <cell r="D262" t="str">
            <v>Herramientas Menores Plomeria</v>
          </cell>
          <cell r="E262" t="str">
            <v>%</v>
          </cell>
          <cell r="F262">
            <v>1.6E-2</v>
          </cell>
          <cell r="G262">
            <v>2.8799999999999997E-3</v>
          </cell>
          <cell r="H262">
            <v>1.8880000000000001E-2</v>
          </cell>
        </row>
        <row r="263">
          <cell r="D263" t="str">
            <v>Herramientas Menores Varilleros</v>
          </cell>
          <cell r="E263" t="str">
            <v>%</v>
          </cell>
          <cell r="F263">
            <v>1.6E-2</v>
          </cell>
          <cell r="G263">
            <v>2.8799999999999997E-3</v>
          </cell>
          <cell r="H263">
            <v>1.8880000000000001E-2</v>
          </cell>
        </row>
        <row r="264">
          <cell r="B264" t="str">
            <v>Ingeniería Estructural De Acero, S A</v>
          </cell>
          <cell r="D264" t="str">
            <v>Fabricación Estructura Metalica - Columna</v>
          </cell>
          <cell r="E264" t="str">
            <v>ton</v>
          </cell>
          <cell r="F264">
            <v>11999.999999999998</v>
          </cell>
          <cell r="G264">
            <v>2159.9999999999995</v>
          </cell>
          <cell r="H264">
            <v>14159.999999999998</v>
          </cell>
        </row>
        <row r="265">
          <cell r="B265" t="str">
            <v>Ingeniería Estructural De Acero, S A</v>
          </cell>
          <cell r="D265" t="str">
            <v>Fabricación Estructura Metalica - Correas</v>
          </cell>
          <cell r="E265" t="str">
            <v>ton</v>
          </cell>
          <cell r="F265">
            <v>64000</v>
          </cell>
          <cell r="G265">
            <v>11520</v>
          </cell>
          <cell r="H265">
            <v>75520</v>
          </cell>
        </row>
        <row r="266">
          <cell r="B266" t="str">
            <v>Ingeniería Estructural De Acero, S A</v>
          </cell>
          <cell r="D266" t="str">
            <v>Fabricación Estructura Metalica - Placa</v>
          </cell>
          <cell r="E266" t="str">
            <v>ton</v>
          </cell>
          <cell r="F266">
            <v>22000</v>
          </cell>
          <cell r="G266">
            <v>3960</v>
          </cell>
          <cell r="H266">
            <v>25960</v>
          </cell>
        </row>
        <row r="267">
          <cell r="B267" t="str">
            <v>Ingeniería Estructural De Acero, S A</v>
          </cell>
          <cell r="D267" t="str">
            <v>Fabricación Estructura Metalica - Riostra</v>
          </cell>
          <cell r="E267" t="str">
            <v>ton</v>
          </cell>
          <cell r="F267">
            <v>59999.999999999993</v>
          </cell>
          <cell r="G267">
            <v>10799.999999999998</v>
          </cell>
          <cell r="H267">
            <v>70799.999999999985</v>
          </cell>
        </row>
        <row r="268">
          <cell r="B268" t="str">
            <v>Ingeniería Estructural De Acero, S A</v>
          </cell>
          <cell r="D268" t="str">
            <v>Fabricación Estructura Metalica - Tilla</v>
          </cell>
          <cell r="E268" t="str">
            <v>ton</v>
          </cell>
          <cell r="F268">
            <v>20000</v>
          </cell>
          <cell r="G268">
            <v>3600</v>
          </cell>
          <cell r="H268">
            <v>23600</v>
          </cell>
        </row>
        <row r="269">
          <cell r="B269" t="str">
            <v>Ingeniería Estructural De Acero, S A</v>
          </cell>
          <cell r="D269" t="str">
            <v>Fabricación Estructura Metalica - Trabe Armada</v>
          </cell>
          <cell r="E269" t="str">
            <v>ton</v>
          </cell>
          <cell r="F269">
            <v>22000</v>
          </cell>
          <cell r="G269">
            <v>3960</v>
          </cell>
          <cell r="H269">
            <v>25960</v>
          </cell>
        </row>
        <row r="270">
          <cell r="B270" t="str">
            <v>Ingeniería Estructural De Acero, S A</v>
          </cell>
          <cell r="D270" t="str">
            <v>Fabricación Estructura Metalica - Viga</v>
          </cell>
          <cell r="E270" t="str">
            <v>ton</v>
          </cell>
          <cell r="F270">
            <v>11999.999999999998</v>
          </cell>
          <cell r="G270">
            <v>2159.9999999999995</v>
          </cell>
          <cell r="H270">
            <v>14159.999999999998</v>
          </cell>
        </row>
        <row r="271">
          <cell r="B271" t="str">
            <v>Ingeniería Estructural De Acero, S A</v>
          </cell>
          <cell r="D271" t="str">
            <v>SandBlasting Superficie Metálicas</v>
          </cell>
          <cell r="E271" t="str">
            <v>m2</v>
          </cell>
          <cell r="F271">
            <v>169.5</v>
          </cell>
          <cell r="G271">
            <v>30.509999999999998</v>
          </cell>
          <cell r="H271">
            <v>200.01</v>
          </cell>
        </row>
        <row r="272">
          <cell r="B272" t="str">
            <v>Ingeniería Estructural De Acero, S A</v>
          </cell>
          <cell r="D272" t="str">
            <v>Transporte de Estructuas Metálica</v>
          </cell>
          <cell r="E272" t="str">
            <v>Ud</v>
          </cell>
          <cell r="F272">
            <v>21215</v>
          </cell>
          <cell r="G272">
            <v>3818.7</v>
          </cell>
          <cell r="H272">
            <v>25033.7</v>
          </cell>
        </row>
        <row r="273">
          <cell r="B273" t="str">
            <v>Ingeniería Estructural De Acero, S A</v>
          </cell>
          <cell r="D273" t="str">
            <v>Transporte de Losas Hollow Core</v>
          </cell>
          <cell r="E273" t="str">
            <v>Ud</v>
          </cell>
          <cell r="F273">
            <v>21215</v>
          </cell>
          <cell r="G273">
            <v>3818.7</v>
          </cell>
          <cell r="H273">
            <v>25033.7</v>
          </cell>
        </row>
        <row r="274">
          <cell r="A274">
            <v>0</v>
          </cell>
          <cell r="D274" t="str">
            <v>Cubiertas</v>
          </cell>
          <cell r="F274">
            <v>0</v>
          </cell>
          <cell r="G274">
            <v>0</v>
          </cell>
          <cell r="H274">
            <v>0</v>
          </cell>
        </row>
        <row r="275">
          <cell r="D275" t="str">
            <v>Aluzinc cal. 26</v>
          </cell>
          <cell r="E275" t="str">
            <v>pl</v>
          </cell>
          <cell r="F275">
            <v>145</v>
          </cell>
          <cell r="G275">
            <v>26.099999999999998</v>
          </cell>
          <cell r="H275">
            <v>171.1</v>
          </cell>
        </row>
        <row r="276">
          <cell r="D276" t="str">
            <v>Aluzinc cal. 22</v>
          </cell>
          <cell r="E276" t="str">
            <v>pl</v>
          </cell>
          <cell r="F276">
            <v>299.91666666666669</v>
          </cell>
          <cell r="G276">
            <v>53.984999999999999</v>
          </cell>
          <cell r="H276">
            <v>353.9016666666667</v>
          </cell>
        </row>
        <row r="277">
          <cell r="D277" t="str">
            <v>C8X3/32</v>
          </cell>
          <cell r="E277" t="str">
            <v>pl</v>
          </cell>
          <cell r="F277">
            <v>35.99</v>
          </cell>
          <cell r="G277">
            <v>6.4782000000000002</v>
          </cell>
          <cell r="H277">
            <v>42.468200000000003</v>
          </cell>
        </row>
        <row r="278">
          <cell r="D278" t="str">
            <v>C12X3/32</v>
          </cell>
          <cell r="E278" t="str">
            <v>pl</v>
          </cell>
          <cell r="F278">
            <v>35.99</v>
          </cell>
          <cell r="G278">
            <v>6.4782000000000002</v>
          </cell>
          <cell r="H278">
            <v>42.468200000000003</v>
          </cell>
        </row>
        <row r="279">
          <cell r="D279" t="str">
            <v>Perfil Z 6'' x 1/16 Galvanizada</v>
          </cell>
          <cell r="E279" t="str">
            <v>pl</v>
          </cell>
          <cell r="F279">
            <v>97.2</v>
          </cell>
          <cell r="G279">
            <v>17.495999999999999</v>
          </cell>
          <cell r="H279">
            <v>114.696</v>
          </cell>
        </row>
        <row r="280">
          <cell r="D280" t="str">
            <v>Perfil Z 8''</v>
          </cell>
          <cell r="E280" t="str">
            <v>pl</v>
          </cell>
          <cell r="F280">
            <v>35.99</v>
          </cell>
          <cell r="G280">
            <v>6.4782000000000002</v>
          </cell>
          <cell r="H280">
            <v>42.468200000000003</v>
          </cell>
        </row>
        <row r="281">
          <cell r="D281" t="str">
            <v>C12X3/32</v>
          </cell>
          <cell r="E281" t="str">
            <v>pl</v>
          </cell>
          <cell r="F281">
            <v>35.99</v>
          </cell>
          <cell r="G281">
            <v>6.4782000000000002</v>
          </cell>
          <cell r="H281">
            <v>42.468200000000003</v>
          </cell>
        </row>
        <row r="282">
          <cell r="D282" t="str">
            <v>Policarbonato Acrilico Transparente</v>
          </cell>
          <cell r="E282" t="str">
            <v>Plancha</v>
          </cell>
          <cell r="F282">
            <v>359.90000000000003</v>
          </cell>
          <cell r="G282">
            <v>64.782000000000011</v>
          </cell>
          <cell r="H282">
            <v>424.68200000000002</v>
          </cell>
        </row>
        <row r="283">
          <cell r="D283" t="str">
            <v xml:space="preserve">Caballete </v>
          </cell>
          <cell r="E283" t="str">
            <v xml:space="preserve"> Ud </v>
          </cell>
          <cell r="F283">
            <v>359.90000000000003</v>
          </cell>
          <cell r="G283">
            <v>64.782000000000011</v>
          </cell>
          <cell r="H283">
            <v>424.68200000000002</v>
          </cell>
        </row>
        <row r="284">
          <cell r="D284" t="str">
            <v>Caballete de Barro Rojo</v>
          </cell>
          <cell r="E284" t="str">
            <v xml:space="preserve"> Ud </v>
          </cell>
          <cell r="F284">
            <v>359.90000000000003</v>
          </cell>
          <cell r="G284">
            <v>64.782000000000011</v>
          </cell>
          <cell r="H284">
            <v>424.68200000000002</v>
          </cell>
        </row>
        <row r="285">
          <cell r="D285" t="str">
            <v>Caballetes Naranja Basicos</v>
          </cell>
          <cell r="E285" t="str">
            <v xml:space="preserve"> Ud </v>
          </cell>
          <cell r="F285">
            <v>359.90000000000003</v>
          </cell>
          <cell r="G285">
            <v>64.782000000000011</v>
          </cell>
          <cell r="H285">
            <v>424.68200000000002</v>
          </cell>
        </row>
        <row r="286">
          <cell r="D286" t="str">
            <v>Teja de Barro Rojo Tipo S</v>
          </cell>
          <cell r="E286" t="str">
            <v xml:space="preserve"> Ud </v>
          </cell>
          <cell r="F286">
            <v>359.90000000000003</v>
          </cell>
          <cell r="G286">
            <v>64.782000000000011</v>
          </cell>
          <cell r="H286">
            <v>424.68200000000002</v>
          </cell>
        </row>
        <row r="287">
          <cell r="D287" t="str">
            <v>Tejas basica Naranja</v>
          </cell>
          <cell r="E287" t="str">
            <v xml:space="preserve"> Ud </v>
          </cell>
          <cell r="F287">
            <v>359.90000000000003</v>
          </cell>
          <cell r="G287">
            <v>64.782000000000011</v>
          </cell>
          <cell r="H287">
            <v>424.68200000000002</v>
          </cell>
        </row>
        <row r="288">
          <cell r="D288" t="str">
            <v>Plafón Aplacados Exteriores [Antihumedad]</v>
          </cell>
          <cell r="E288" t="str">
            <v xml:space="preserve"> Ud </v>
          </cell>
          <cell r="F288">
            <v>359.90000000000003</v>
          </cell>
          <cell r="G288">
            <v>64.782000000000011</v>
          </cell>
          <cell r="H288">
            <v>424.68200000000002</v>
          </cell>
        </row>
        <row r="289">
          <cell r="D289" t="str">
            <v>Plafón Aplacados Exteriores [Durock]</v>
          </cell>
          <cell r="E289" t="str">
            <v xml:space="preserve"> Ud </v>
          </cell>
          <cell r="F289">
            <v>359.90000000000003</v>
          </cell>
          <cell r="G289">
            <v>64.782000000000011</v>
          </cell>
          <cell r="H289">
            <v>424.68200000000002</v>
          </cell>
        </row>
        <row r="290">
          <cell r="D290" t="str">
            <v>Plafón Aplacados Interiores</v>
          </cell>
          <cell r="E290" t="str">
            <v xml:space="preserve"> Ud </v>
          </cell>
          <cell r="F290">
            <v>359.90000000000003</v>
          </cell>
          <cell r="G290">
            <v>64.782000000000011</v>
          </cell>
          <cell r="H290">
            <v>424.68200000000002</v>
          </cell>
        </row>
        <row r="291">
          <cell r="D291" t="str">
            <v>Plafón Comercial Acústico</v>
          </cell>
          <cell r="E291" t="str">
            <v xml:space="preserve"> Ud </v>
          </cell>
          <cell r="F291">
            <v>359.90000000000003</v>
          </cell>
          <cell r="G291">
            <v>64.782000000000011</v>
          </cell>
          <cell r="H291">
            <v>424.68200000000002</v>
          </cell>
        </row>
        <row r="292">
          <cell r="D292" t="str">
            <v>Plafón Comercial de PVC</v>
          </cell>
          <cell r="E292" t="str">
            <v xml:space="preserve"> Ud </v>
          </cell>
          <cell r="F292">
            <v>359.90000000000003</v>
          </cell>
          <cell r="G292">
            <v>64.782000000000011</v>
          </cell>
          <cell r="H292">
            <v>424.68200000000002</v>
          </cell>
        </row>
        <row r="293">
          <cell r="D293" t="str">
            <v>Plafón Comercial Metálico</v>
          </cell>
          <cell r="E293" t="str">
            <v xml:space="preserve"> Ud </v>
          </cell>
          <cell r="F293">
            <v>359.90000000000003</v>
          </cell>
          <cell r="G293">
            <v>64.782000000000011</v>
          </cell>
          <cell r="H293">
            <v>424.68200000000002</v>
          </cell>
        </row>
        <row r="294">
          <cell r="A294">
            <v>0</v>
          </cell>
          <cell r="D294" t="str">
            <v>Pinturas</v>
          </cell>
          <cell r="F294">
            <v>0</v>
          </cell>
          <cell r="G294">
            <v>0</v>
          </cell>
          <cell r="H294">
            <v>0</v>
          </cell>
        </row>
        <row r="295">
          <cell r="D295" t="str">
            <v>Pintura Acrílica</v>
          </cell>
          <cell r="E295" t="str">
            <v>Gls</v>
          </cell>
          <cell r="F295">
            <v>35.99</v>
          </cell>
          <cell r="G295">
            <v>6.4782000000000002</v>
          </cell>
          <cell r="H295">
            <v>42.468200000000003</v>
          </cell>
        </row>
        <row r="296">
          <cell r="D296" t="str">
            <v>Pintura anti-oxido</v>
          </cell>
          <cell r="E296" t="str">
            <v>Gls</v>
          </cell>
          <cell r="F296">
            <v>299.91666666666669</v>
          </cell>
          <cell r="G296">
            <v>53.984999999999999</v>
          </cell>
          <cell r="H296">
            <v>353.9016666666667</v>
          </cell>
        </row>
        <row r="297">
          <cell r="D297" t="str">
            <v>Pintura anti-oxido [1/4 Gls]</v>
          </cell>
          <cell r="E297" t="str">
            <v>Gls</v>
          </cell>
          <cell r="F297">
            <v>359.90000000000003</v>
          </cell>
          <cell r="G297">
            <v>64.782000000000011</v>
          </cell>
          <cell r="H297">
            <v>424.68200000000002</v>
          </cell>
        </row>
        <row r="298">
          <cell r="D298" t="str">
            <v>Pintura de Barniz</v>
          </cell>
          <cell r="E298" t="str">
            <v>Gls</v>
          </cell>
          <cell r="F298">
            <v>359.90000000000003</v>
          </cell>
          <cell r="G298">
            <v>64.782000000000011</v>
          </cell>
          <cell r="H298">
            <v>424.68200000000002</v>
          </cell>
        </row>
        <row r="299">
          <cell r="D299" t="str">
            <v>Pintura de Mantenimiento</v>
          </cell>
          <cell r="E299" t="str">
            <v>Gls</v>
          </cell>
          <cell r="F299">
            <v>359.90000000000003</v>
          </cell>
          <cell r="G299">
            <v>64.782000000000011</v>
          </cell>
          <cell r="H299">
            <v>424.68200000000002</v>
          </cell>
        </row>
        <row r="300">
          <cell r="D300" t="str">
            <v>Pintura de Mantenimiento [1/4 Gls]</v>
          </cell>
          <cell r="E300" t="str">
            <v>Gls</v>
          </cell>
          <cell r="F300">
            <v>35.99</v>
          </cell>
          <cell r="G300">
            <v>6.4782000000000002</v>
          </cell>
          <cell r="H300">
            <v>42.468200000000003</v>
          </cell>
        </row>
        <row r="301">
          <cell r="D301" t="str">
            <v>Pintura Multi-Purpose Epoxy Haze Gray</v>
          </cell>
          <cell r="E301" t="str">
            <v>cub</v>
          </cell>
          <cell r="F301">
            <v>5925.0254237288136</v>
          </cell>
          <cell r="G301">
            <v>1066.5045762711864</v>
          </cell>
          <cell r="H301">
            <v>6991.53</v>
          </cell>
        </row>
        <row r="302">
          <cell r="D302" t="str">
            <v>Pintura High Gloss Urethane Gris Perla</v>
          </cell>
          <cell r="E302" t="str">
            <v>Gls</v>
          </cell>
          <cell r="F302">
            <v>2154.5508474576272</v>
          </cell>
          <cell r="G302">
            <v>387.81915254237288</v>
          </cell>
          <cell r="H302">
            <v>2542.37</v>
          </cell>
        </row>
        <row r="303">
          <cell r="D303" t="str">
            <v>Pintura de Tráfico</v>
          </cell>
          <cell r="E303" t="str">
            <v>Gls</v>
          </cell>
          <cell r="F303">
            <v>299.91666666666669</v>
          </cell>
          <cell r="G303">
            <v>53.984999999999999</v>
          </cell>
          <cell r="H303">
            <v>353.9016666666667</v>
          </cell>
        </row>
        <row r="304">
          <cell r="D304" t="str">
            <v>Pintura Económica</v>
          </cell>
          <cell r="E304" t="str">
            <v>Gls</v>
          </cell>
          <cell r="F304">
            <v>359.90000000000003</v>
          </cell>
          <cell r="G304">
            <v>64.782000000000011</v>
          </cell>
          <cell r="H304">
            <v>424.68200000000002</v>
          </cell>
        </row>
        <row r="305">
          <cell r="D305" t="str">
            <v>Pintura Epóxica</v>
          </cell>
          <cell r="E305" t="str">
            <v>Gls</v>
          </cell>
          <cell r="F305">
            <v>359.90000000000003</v>
          </cell>
          <cell r="G305">
            <v>64.782000000000011</v>
          </cell>
          <cell r="H305">
            <v>424.68200000000002</v>
          </cell>
        </row>
        <row r="306">
          <cell r="D306" t="str">
            <v>Pintura Naranja - Caballetes</v>
          </cell>
          <cell r="E306" t="str">
            <v>Gls</v>
          </cell>
          <cell r="F306">
            <v>359.90000000000003</v>
          </cell>
          <cell r="G306">
            <v>64.782000000000011</v>
          </cell>
          <cell r="H306">
            <v>424.68200000000002</v>
          </cell>
        </row>
        <row r="307">
          <cell r="D307" t="str">
            <v>Pintura Satinada</v>
          </cell>
          <cell r="E307" t="str">
            <v>Gls</v>
          </cell>
          <cell r="F307">
            <v>359.90000000000003</v>
          </cell>
          <cell r="G307">
            <v>64.782000000000011</v>
          </cell>
          <cell r="H307">
            <v>424.68200000000002</v>
          </cell>
        </row>
        <row r="308">
          <cell r="D308" t="str">
            <v>Pintura Semi Gloss</v>
          </cell>
          <cell r="E308" t="str">
            <v>Gls</v>
          </cell>
          <cell r="F308">
            <v>359.90000000000003</v>
          </cell>
          <cell r="G308">
            <v>64.782000000000011</v>
          </cell>
          <cell r="H308">
            <v>424.68200000000002</v>
          </cell>
        </row>
        <row r="309">
          <cell r="D309" t="str">
            <v>Pintura Semi Gloss</v>
          </cell>
          <cell r="E309" t="str">
            <v>Gls</v>
          </cell>
          <cell r="F309">
            <v>359.90000000000003</v>
          </cell>
          <cell r="G309">
            <v>64.782000000000011</v>
          </cell>
          <cell r="H309">
            <v>424.68200000000002</v>
          </cell>
        </row>
        <row r="310">
          <cell r="A310">
            <v>0</v>
          </cell>
          <cell r="D310" t="str">
            <v>Madera, Encofrado y Desencofrado</v>
          </cell>
          <cell r="F310">
            <v>0</v>
          </cell>
          <cell r="G310">
            <v>0</v>
          </cell>
          <cell r="H310">
            <v>0</v>
          </cell>
        </row>
        <row r="311">
          <cell r="D311" t="str">
            <v xml:space="preserve">Madera de Pino Bruta </v>
          </cell>
          <cell r="E311" t="str">
            <v xml:space="preserve"> p2 </v>
          </cell>
          <cell r="F311">
            <v>35.99</v>
          </cell>
          <cell r="G311">
            <v>6.4782000000000002</v>
          </cell>
          <cell r="H311">
            <v>42.468200000000003</v>
          </cell>
        </row>
        <row r="312">
          <cell r="D312" t="str">
            <v xml:space="preserve">Madera 1" x  10" x 10' </v>
          </cell>
          <cell r="E312" t="str">
            <v xml:space="preserve"> Ud </v>
          </cell>
          <cell r="F312">
            <v>299.91666666666669</v>
          </cell>
          <cell r="G312">
            <v>53.984999999999999</v>
          </cell>
          <cell r="H312">
            <v>353.9016666666667</v>
          </cell>
        </row>
        <row r="313">
          <cell r="D313" t="str">
            <v xml:space="preserve">Madera 1" x  10" x 12' </v>
          </cell>
          <cell r="E313" t="str">
            <v xml:space="preserve"> Ud </v>
          </cell>
          <cell r="F313">
            <v>359.90000000000003</v>
          </cell>
          <cell r="G313">
            <v>64.782000000000011</v>
          </cell>
          <cell r="H313">
            <v>424.68200000000002</v>
          </cell>
        </row>
        <row r="314">
          <cell r="D314" t="str">
            <v xml:space="preserve">Madera 1" x  10" x 16' </v>
          </cell>
          <cell r="E314" t="str">
            <v xml:space="preserve"> Ud </v>
          </cell>
          <cell r="F314">
            <v>479.86666666666667</v>
          </cell>
          <cell r="G314">
            <v>86.376000000000005</v>
          </cell>
          <cell r="H314">
            <v>566.24266666666665</v>
          </cell>
        </row>
        <row r="315">
          <cell r="D315" t="str">
            <v xml:space="preserve">Madera 1" x  10" x 8' </v>
          </cell>
          <cell r="E315" t="str">
            <v xml:space="preserve"> Ud </v>
          </cell>
          <cell r="F315">
            <v>239.93333333333334</v>
          </cell>
          <cell r="G315">
            <v>43.188000000000002</v>
          </cell>
          <cell r="H315">
            <v>283.12133333333333</v>
          </cell>
        </row>
        <row r="316">
          <cell r="D316" t="str">
            <v xml:space="preserve">Madera 1" x  12" x 10' </v>
          </cell>
          <cell r="E316" t="str">
            <v xml:space="preserve"> Ud </v>
          </cell>
          <cell r="F316">
            <v>359.90000000000003</v>
          </cell>
          <cell r="G316">
            <v>64.782000000000011</v>
          </cell>
          <cell r="H316">
            <v>424.68200000000002</v>
          </cell>
        </row>
        <row r="317">
          <cell r="D317" t="str">
            <v xml:space="preserve">Madera 1" x  12" x 12' </v>
          </cell>
          <cell r="E317" t="str">
            <v xml:space="preserve"> Ud </v>
          </cell>
          <cell r="F317">
            <v>431.88</v>
          </cell>
          <cell r="G317">
            <v>77.738399999999999</v>
          </cell>
          <cell r="H317">
            <v>509.61840000000001</v>
          </cell>
        </row>
        <row r="318">
          <cell r="D318" t="str">
            <v xml:space="preserve">Madera 1" x  12" x 16' </v>
          </cell>
          <cell r="E318" t="str">
            <v xml:space="preserve"> Ud </v>
          </cell>
          <cell r="F318">
            <v>575.83999999999992</v>
          </cell>
          <cell r="G318">
            <v>103.65119999999997</v>
          </cell>
          <cell r="H318">
            <v>679.49119999999994</v>
          </cell>
        </row>
        <row r="319">
          <cell r="D319" t="str">
            <v xml:space="preserve">Madera 1" x  12" x 8' </v>
          </cell>
          <cell r="E319" t="str">
            <v xml:space="preserve"> Ud </v>
          </cell>
          <cell r="F319">
            <v>287.91999999999996</v>
          </cell>
          <cell r="G319">
            <v>51.825599999999987</v>
          </cell>
          <cell r="H319">
            <v>339.74559999999997</v>
          </cell>
        </row>
        <row r="320">
          <cell r="D320" t="str">
            <v xml:space="preserve">Madera 1" x  4" x 10' </v>
          </cell>
          <cell r="E320" t="str">
            <v xml:space="preserve"> Ud </v>
          </cell>
          <cell r="F320">
            <v>119.96666666666668</v>
          </cell>
          <cell r="G320">
            <v>21.594000000000001</v>
          </cell>
          <cell r="H320">
            <v>141.56066666666669</v>
          </cell>
        </row>
        <row r="321">
          <cell r="D321" t="str">
            <v xml:space="preserve">Madera 1" x  4" x 12' </v>
          </cell>
          <cell r="E321" t="str">
            <v xml:space="preserve"> Ud </v>
          </cell>
          <cell r="F321">
            <v>143.96</v>
          </cell>
          <cell r="G321">
            <v>25.912800000000001</v>
          </cell>
          <cell r="H321">
            <v>169.87280000000001</v>
          </cell>
        </row>
        <row r="322">
          <cell r="D322" t="str">
            <v xml:space="preserve">Madera 1" x  4" x 16' </v>
          </cell>
          <cell r="E322" t="str">
            <v xml:space="preserve"> Ud </v>
          </cell>
          <cell r="F322">
            <v>191.94666666666666</v>
          </cell>
          <cell r="G322">
            <v>34.550399999999996</v>
          </cell>
          <cell r="H322">
            <v>226.49706666666665</v>
          </cell>
        </row>
        <row r="323">
          <cell r="D323" t="str">
            <v xml:space="preserve">Madera 1" x  4" x 8' </v>
          </cell>
          <cell r="E323" t="str">
            <v xml:space="preserve"> Ud </v>
          </cell>
          <cell r="F323">
            <v>95.973333333333329</v>
          </cell>
          <cell r="G323">
            <v>17.275199999999998</v>
          </cell>
          <cell r="H323">
            <v>113.24853333333333</v>
          </cell>
        </row>
        <row r="324">
          <cell r="D324" t="str">
            <v xml:space="preserve">Madera 1" x  6" x 8' </v>
          </cell>
          <cell r="E324" t="str">
            <v xml:space="preserve"> Ud </v>
          </cell>
          <cell r="F324">
            <v>143.95999999999998</v>
          </cell>
          <cell r="G324">
            <v>25.912799999999994</v>
          </cell>
          <cell r="H324">
            <v>169.87279999999998</v>
          </cell>
        </row>
        <row r="325">
          <cell r="D325" t="str">
            <v xml:space="preserve">Madera 1" x  8" x 8' </v>
          </cell>
          <cell r="E325" t="str">
            <v xml:space="preserve"> Ud </v>
          </cell>
          <cell r="F325">
            <v>191.94666666666666</v>
          </cell>
          <cell r="G325">
            <v>34.550399999999996</v>
          </cell>
          <cell r="H325">
            <v>226.49706666666665</v>
          </cell>
        </row>
        <row r="326">
          <cell r="D326" t="str">
            <v xml:space="preserve">Madera 2" x  4" x 10' </v>
          </cell>
          <cell r="E326" t="str">
            <v xml:space="preserve"> Ud </v>
          </cell>
          <cell r="F326">
            <v>239.93333333333337</v>
          </cell>
          <cell r="G326">
            <v>43.188000000000002</v>
          </cell>
          <cell r="H326">
            <v>283.12133333333338</v>
          </cell>
        </row>
        <row r="327">
          <cell r="D327" t="str">
            <v xml:space="preserve">Madera 2" x  4" x 12' </v>
          </cell>
          <cell r="E327" t="str">
            <v xml:space="preserve"> Ud </v>
          </cell>
          <cell r="F327">
            <v>287.92</v>
          </cell>
          <cell r="G327">
            <v>51.825600000000001</v>
          </cell>
          <cell r="H327">
            <v>339.74560000000002</v>
          </cell>
        </row>
        <row r="328">
          <cell r="D328" t="str">
            <v xml:space="preserve">Madera 2" x  4" x 16' </v>
          </cell>
          <cell r="E328" t="str">
            <v xml:space="preserve"> Ud </v>
          </cell>
          <cell r="F328">
            <v>383.89333333333332</v>
          </cell>
          <cell r="G328">
            <v>69.100799999999992</v>
          </cell>
          <cell r="H328">
            <v>452.99413333333331</v>
          </cell>
        </row>
        <row r="329">
          <cell r="D329" t="str">
            <v xml:space="preserve">Madera 2" x  4" x 8' </v>
          </cell>
          <cell r="E329" t="str">
            <v xml:space="preserve"> Ud </v>
          </cell>
          <cell r="F329">
            <v>191.94666666666666</v>
          </cell>
          <cell r="G329">
            <v>34.550399999999996</v>
          </cell>
          <cell r="H329">
            <v>226.49706666666665</v>
          </cell>
        </row>
        <row r="330">
          <cell r="D330" t="str">
            <v xml:space="preserve">Madera 2" x  8" x 10' </v>
          </cell>
          <cell r="E330" t="str">
            <v xml:space="preserve"> Ud </v>
          </cell>
          <cell r="F330">
            <v>479.86666666666673</v>
          </cell>
          <cell r="G330">
            <v>86.376000000000005</v>
          </cell>
          <cell r="H330">
            <v>566.24266666666676</v>
          </cell>
        </row>
        <row r="331">
          <cell r="D331" t="str">
            <v xml:space="preserve">Madera 2" x  8" x 12' </v>
          </cell>
          <cell r="E331" t="str">
            <v xml:space="preserve"> Ud </v>
          </cell>
          <cell r="F331">
            <v>575.84</v>
          </cell>
          <cell r="G331">
            <v>103.6512</v>
          </cell>
          <cell r="H331">
            <v>679.49120000000005</v>
          </cell>
        </row>
        <row r="332">
          <cell r="D332" t="str">
            <v xml:space="preserve">Madera 2" x  8" x 16' </v>
          </cell>
          <cell r="E332" t="str">
            <v xml:space="preserve"> Ud </v>
          </cell>
          <cell r="F332">
            <v>767.78666666666663</v>
          </cell>
          <cell r="G332">
            <v>138.20159999999998</v>
          </cell>
          <cell r="H332">
            <v>905.98826666666662</v>
          </cell>
        </row>
        <row r="333">
          <cell r="D333" t="str">
            <v xml:space="preserve">Madera 2" x  8" x 8' </v>
          </cell>
          <cell r="E333" t="str">
            <v xml:space="preserve"> Ud </v>
          </cell>
          <cell r="F333">
            <v>383.89333333333332</v>
          </cell>
          <cell r="G333">
            <v>69.100799999999992</v>
          </cell>
          <cell r="H333">
            <v>452.99413333333331</v>
          </cell>
        </row>
        <row r="334">
          <cell r="D334" t="str">
            <v xml:space="preserve">Madera 4" x  4" x 12' </v>
          </cell>
          <cell r="E334" t="str">
            <v xml:space="preserve"> Ud </v>
          </cell>
          <cell r="F334">
            <v>575.84</v>
          </cell>
          <cell r="G334">
            <v>103.6512</v>
          </cell>
          <cell r="H334">
            <v>679.49120000000005</v>
          </cell>
        </row>
        <row r="335">
          <cell r="D335" t="str">
            <v xml:space="preserve">Madera 4" x  4" x 8' </v>
          </cell>
          <cell r="E335" t="str">
            <v xml:space="preserve"> Ud </v>
          </cell>
          <cell r="F335">
            <v>383.89333333333332</v>
          </cell>
          <cell r="G335">
            <v>69.100799999999992</v>
          </cell>
          <cell r="H335">
            <v>452.99413333333331</v>
          </cell>
        </row>
        <row r="336">
          <cell r="D336" t="str">
            <v>Plywood de 4'x8'x1/2"</v>
          </cell>
          <cell r="E336" t="str">
            <v xml:space="preserve"> Ud </v>
          </cell>
          <cell r="F336">
            <v>1200</v>
          </cell>
          <cell r="G336">
            <v>216</v>
          </cell>
          <cell r="H336">
            <v>1416</v>
          </cell>
        </row>
        <row r="337">
          <cell r="D337" t="str">
            <v>Plywood de 4'x8'x1/4"</v>
          </cell>
          <cell r="E337" t="str">
            <v xml:space="preserve"> Ud </v>
          </cell>
          <cell r="F337">
            <v>1200</v>
          </cell>
          <cell r="G337">
            <v>216</v>
          </cell>
          <cell r="H337">
            <v>1416</v>
          </cell>
        </row>
        <row r="338">
          <cell r="D338" t="str">
            <v>Plywood de 4'x8'x3/4"</v>
          </cell>
          <cell r="E338" t="str">
            <v xml:space="preserve"> Ud </v>
          </cell>
          <cell r="F338">
            <v>1200</v>
          </cell>
          <cell r="G338">
            <v>216</v>
          </cell>
          <cell r="H338">
            <v>1416</v>
          </cell>
        </row>
        <row r="339">
          <cell r="D339" t="str">
            <v>Enc. &amp; Desenc. Colu [ 0.15 x 0.15 ] m</v>
          </cell>
          <cell r="E339" t="str">
            <v>ml</v>
          </cell>
          <cell r="F339">
            <v>474.57627118644069</v>
          </cell>
          <cell r="G339">
            <v>85.423728813559322</v>
          </cell>
          <cell r="H339">
            <v>560</v>
          </cell>
        </row>
        <row r="340">
          <cell r="D340" t="str">
            <v>Enc. &amp; Desenc. Colu [ 0.15 x 0.20 ] m</v>
          </cell>
          <cell r="E340" t="str">
            <v>ml</v>
          </cell>
          <cell r="F340">
            <v>474.57627118644069</v>
          </cell>
          <cell r="G340">
            <v>85.423728813559322</v>
          </cell>
          <cell r="H340">
            <v>560</v>
          </cell>
        </row>
        <row r="341">
          <cell r="D341" t="str">
            <v>Enc. &amp; Desenc. Colu [ 0.15 x 0.30 ] m</v>
          </cell>
          <cell r="E341" t="str">
            <v>ml</v>
          </cell>
          <cell r="F341">
            <v>530.50847457627117</v>
          </cell>
          <cell r="G341">
            <v>95.491525423728802</v>
          </cell>
          <cell r="H341">
            <v>626</v>
          </cell>
        </row>
        <row r="342">
          <cell r="D342" t="str">
            <v>Enc. &amp; Desenc. Colu [ 0.20 x 0.20 ] m</v>
          </cell>
          <cell r="E342" t="str">
            <v>ml</v>
          </cell>
          <cell r="F342">
            <v>474.57627118644069</v>
          </cell>
          <cell r="G342">
            <v>85.423728813559322</v>
          </cell>
          <cell r="H342">
            <v>560</v>
          </cell>
        </row>
        <row r="343">
          <cell r="D343" t="str">
            <v>Enc. &amp; Desenc. Colu [ 0.20 x 0.25 ] m</v>
          </cell>
          <cell r="E343" t="str">
            <v>ml</v>
          </cell>
          <cell r="F343">
            <v>474.57627118644069</v>
          </cell>
          <cell r="G343">
            <v>85.423728813559322</v>
          </cell>
          <cell r="H343">
            <v>560</v>
          </cell>
        </row>
        <row r="344">
          <cell r="D344" t="str">
            <v>Enc. &amp; Desenc. Colu [ 0.20 x 0.30 ] m</v>
          </cell>
          <cell r="E344" t="str">
            <v>ml</v>
          </cell>
          <cell r="F344">
            <v>474.57627118644069</v>
          </cell>
          <cell r="G344">
            <v>85.423728813559322</v>
          </cell>
          <cell r="H344">
            <v>560</v>
          </cell>
        </row>
        <row r="345">
          <cell r="D345" t="str">
            <v>Enc. &amp; Desenc. Colu [ 0.20 x 0.35 ] m</v>
          </cell>
          <cell r="E345" t="str">
            <v>ml</v>
          </cell>
          <cell r="F345">
            <v>502.54237288135596</v>
          </cell>
          <cell r="G345">
            <v>90.457627118644069</v>
          </cell>
          <cell r="H345">
            <v>593</v>
          </cell>
        </row>
        <row r="346">
          <cell r="D346" t="str">
            <v>Enc. &amp; Desenc. Colu [ 0.20 x 0.40 ] m</v>
          </cell>
          <cell r="E346" t="str">
            <v>ml</v>
          </cell>
          <cell r="F346">
            <v>530.50847457627117</v>
          </cell>
          <cell r="G346">
            <v>95.491525423728802</v>
          </cell>
          <cell r="H346">
            <v>626</v>
          </cell>
        </row>
        <row r="347">
          <cell r="D347" t="str">
            <v>Enc. &amp; Desenc. Colu [ 0.20 x 0.45 ] m</v>
          </cell>
          <cell r="E347" t="str">
            <v>ml</v>
          </cell>
          <cell r="F347">
            <v>558.47457627118649</v>
          </cell>
          <cell r="G347">
            <v>100.52542372881356</v>
          </cell>
          <cell r="H347">
            <v>659</v>
          </cell>
        </row>
        <row r="348">
          <cell r="D348" t="str">
            <v>Enc. &amp; Desenc. Colu [ 0.20 x 0.50 ] m</v>
          </cell>
          <cell r="E348" t="str">
            <v>ml</v>
          </cell>
          <cell r="F348">
            <v>586.4406779661017</v>
          </cell>
          <cell r="G348">
            <v>105.5593220338983</v>
          </cell>
          <cell r="H348">
            <v>692</v>
          </cell>
        </row>
        <row r="349">
          <cell r="D349" t="str">
            <v>Enc. &amp; Desenc. Colu [ 0.20 x 0.55 ] m</v>
          </cell>
          <cell r="E349" t="str">
            <v>ml</v>
          </cell>
          <cell r="F349">
            <v>614.40677966101703</v>
          </cell>
          <cell r="G349">
            <v>110.59322033898306</v>
          </cell>
          <cell r="H349">
            <v>725.00000000000011</v>
          </cell>
        </row>
        <row r="350">
          <cell r="D350" t="str">
            <v>Enc. &amp; Desenc. Colu [ 0.20 x 0.60 ] m</v>
          </cell>
          <cell r="E350" t="str">
            <v>ml</v>
          </cell>
          <cell r="F350">
            <v>642.37288135593224</v>
          </cell>
          <cell r="G350">
            <v>115.62711864406779</v>
          </cell>
          <cell r="H350">
            <v>758</v>
          </cell>
        </row>
        <row r="351">
          <cell r="D351" t="str">
            <v>Enc. &amp; Desenc. Colu [ 0.20 x 0.65 ] m</v>
          </cell>
          <cell r="E351" t="str">
            <v>ml</v>
          </cell>
          <cell r="F351">
            <v>670.33898305084745</v>
          </cell>
          <cell r="G351">
            <v>120.66101694915254</v>
          </cell>
          <cell r="H351">
            <v>791</v>
          </cell>
        </row>
        <row r="352">
          <cell r="D352" t="str">
            <v>Enc. &amp; Desenc. Colu [ 0.20 x 0.70 ] m</v>
          </cell>
          <cell r="E352" t="str">
            <v>ml</v>
          </cell>
          <cell r="F352">
            <v>698.30508474576277</v>
          </cell>
          <cell r="G352">
            <v>125.69491525423729</v>
          </cell>
          <cell r="H352">
            <v>824</v>
          </cell>
        </row>
        <row r="353">
          <cell r="D353" t="str">
            <v>Enc. &amp; Desenc. Colu [ 0.20 x 0.75 ] m</v>
          </cell>
          <cell r="E353" t="str">
            <v>ml</v>
          </cell>
          <cell r="F353">
            <v>726.27118644067798</v>
          </cell>
          <cell r="G353">
            <v>130.72881355932202</v>
          </cell>
          <cell r="H353">
            <v>857</v>
          </cell>
        </row>
        <row r="354">
          <cell r="D354" t="str">
            <v>Enc. &amp; Desenc. Colu [ 0.20 x 0.80 ] m</v>
          </cell>
          <cell r="E354" t="str">
            <v>ml</v>
          </cell>
          <cell r="F354">
            <v>754.2372881355933</v>
          </cell>
          <cell r="G354">
            <v>135.76271186440678</v>
          </cell>
          <cell r="H354">
            <v>890.00000000000011</v>
          </cell>
        </row>
        <row r="355">
          <cell r="D355" t="str">
            <v>Enc. &amp; Desenc. Colu [ 0.25 x 0.25 ] m</v>
          </cell>
          <cell r="E355" t="str">
            <v>ml</v>
          </cell>
          <cell r="F355">
            <v>474.57627118644069</v>
          </cell>
          <cell r="G355">
            <v>85.423728813559322</v>
          </cell>
          <cell r="H355">
            <v>560</v>
          </cell>
        </row>
        <row r="356">
          <cell r="D356" t="str">
            <v>Enc. &amp; Desenc. Colu [ 0.25 x 0.30 ] m</v>
          </cell>
          <cell r="E356" t="str">
            <v>ml</v>
          </cell>
          <cell r="F356">
            <v>474.57627118644069</v>
          </cell>
          <cell r="G356">
            <v>85.423728813559322</v>
          </cell>
          <cell r="H356">
            <v>560</v>
          </cell>
        </row>
        <row r="357">
          <cell r="D357" t="str">
            <v>Enc. &amp; Desenc. Colu [ 0.25 x 0.35 ] m</v>
          </cell>
          <cell r="E357" t="str">
            <v>ml</v>
          </cell>
          <cell r="F357">
            <v>502.54237288135596</v>
          </cell>
          <cell r="G357">
            <v>90.457627118644069</v>
          </cell>
          <cell r="H357">
            <v>593</v>
          </cell>
        </row>
        <row r="358">
          <cell r="D358" t="str">
            <v>Enc. &amp; Desenc. Colu [ 0.25 x 0.40 ] m</v>
          </cell>
          <cell r="E358" t="str">
            <v>ml</v>
          </cell>
          <cell r="F358">
            <v>530.50847457627117</v>
          </cell>
          <cell r="G358">
            <v>95.491525423728802</v>
          </cell>
          <cell r="H358">
            <v>626</v>
          </cell>
        </row>
        <row r="359">
          <cell r="D359" t="str">
            <v>Enc. &amp; Desenc. Colu [ 0.25 x 0.45 ] m</v>
          </cell>
          <cell r="E359" t="str">
            <v>ml</v>
          </cell>
          <cell r="F359">
            <v>558.47457627118649</v>
          </cell>
          <cell r="G359">
            <v>100.52542372881356</v>
          </cell>
          <cell r="H359">
            <v>659</v>
          </cell>
        </row>
        <row r="360">
          <cell r="D360" t="str">
            <v>Enc. &amp; Desenc. Colu [ 0.25 x 0.50 ] m</v>
          </cell>
          <cell r="E360" t="str">
            <v>ml</v>
          </cell>
          <cell r="F360">
            <v>586.4406779661017</v>
          </cell>
          <cell r="G360">
            <v>105.5593220338983</v>
          </cell>
          <cell r="H360">
            <v>692</v>
          </cell>
        </row>
        <row r="361">
          <cell r="D361" t="str">
            <v>Enc. &amp; Desenc. Colu [ 0.25 x 0.55 ] m</v>
          </cell>
          <cell r="E361" t="str">
            <v>ml</v>
          </cell>
          <cell r="F361">
            <v>614.40677966101703</v>
          </cell>
          <cell r="G361">
            <v>110.59322033898306</v>
          </cell>
          <cell r="H361">
            <v>725.00000000000011</v>
          </cell>
        </row>
        <row r="362">
          <cell r="D362" t="str">
            <v>Enc. &amp; Desenc. Colu [ 0.25 x 0.60 ] m</v>
          </cell>
          <cell r="E362" t="str">
            <v>ml</v>
          </cell>
          <cell r="F362">
            <v>642.37288135593224</v>
          </cell>
          <cell r="G362">
            <v>115.62711864406779</v>
          </cell>
          <cell r="H362">
            <v>758</v>
          </cell>
        </row>
        <row r="363">
          <cell r="D363" t="str">
            <v>Enc. &amp; Desenc. Colu [ 0.25 x 0.65 ] m</v>
          </cell>
          <cell r="E363" t="str">
            <v>ml</v>
          </cell>
          <cell r="F363">
            <v>670.33898305084745</v>
          </cell>
          <cell r="G363">
            <v>120.66101694915254</v>
          </cell>
          <cell r="H363">
            <v>791</v>
          </cell>
        </row>
        <row r="364">
          <cell r="D364" t="str">
            <v>Enc. &amp; Desenc. Colu [ 0.25 x 0.70 ] m</v>
          </cell>
          <cell r="E364" t="str">
            <v>ml</v>
          </cell>
          <cell r="F364">
            <v>698.30508474576277</v>
          </cell>
          <cell r="G364">
            <v>125.69491525423729</v>
          </cell>
          <cell r="H364">
            <v>824</v>
          </cell>
        </row>
        <row r="365">
          <cell r="D365" t="str">
            <v>Enc. &amp; Desenc. Colu [ 0.25 x 0.75 ] m</v>
          </cell>
          <cell r="E365" t="str">
            <v>ml</v>
          </cell>
          <cell r="F365">
            <v>726.27118644067798</v>
          </cell>
          <cell r="G365">
            <v>130.72881355932202</v>
          </cell>
          <cell r="H365">
            <v>857</v>
          </cell>
        </row>
        <row r="366">
          <cell r="D366" t="str">
            <v>Enc. &amp; Desenc. Colu [ 0.25 x 0.80 ] m</v>
          </cell>
          <cell r="E366" t="str">
            <v>ml</v>
          </cell>
          <cell r="F366">
            <v>754.2372881355933</v>
          </cell>
          <cell r="G366">
            <v>135.76271186440678</v>
          </cell>
          <cell r="H366">
            <v>890.00000000000011</v>
          </cell>
        </row>
        <row r="367">
          <cell r="D367" t="str">
            <v>Enc. &amp; Desenc. Colu [ 0.30 x 0.30 ] m</v>
          </cell>
          <cell r="E367" t="str">
            <v>ml</v>
          </cell>
          <cell r="F367">
            <v>474.57627118644069</v>
          </cell>
          <cell r="G367">
            <v>85.423728813559322</v>
          </cell>
          <cell r="H367">
            <v>560</v>
          </cell>
        </row>
        <row r="368">
          <cell r="D368" t="str">
            <v>Enc. &amp; Desenc. Colu [ 0.30 x 0.35 ] m</v>
          </cell>
          <cell r="E368" t="str">
            <v>ml</v>
          </cell>
          <cell r="F368">
            <v>502.54237288135596</v>
          </cell>
          <cell r="G368">
            <v>90.457627118644069</v>
          </cell>
          <cell r="H368">
            <v>593</v>
          </cell>
        </row>
        <row r="369">
          <cell r="D369" t="str">
            <v>Enc. &amp; Desenc. Colu [ 0.30 x 0.40 ] m</v>
          </cell>
          <cell r="E369" t="str">
            <v>ml</v>
          </cell>
          <cell r="F369">
            <v>530.50847457627117</v>
          </cell>
          <cell r="G369">
            <v>95.491525423728802</v>
          </cell>
          <cell r="H369">
            <v>626</v>
          </cell>
        </row>
        <row r="370">
          <cell r="D370" t="str">
            <v>Enc. &amp; Desenc. Colu [ 0.30 x 0.45 ] m</v>
          </cell>
          <cell r="E370" t="str">
            <v>ml</v>
          </cell>
          <cell r="F370">
            <v>558.47457627118649</v>
          </cell>
          <cell r="G370">
            <v>100.52542372881356</v>
          </cell>
          <cell r="H370">
            <v>659</v>
          </cell>
        </row>
        <row r="371">
          <cell r="D371" t="str">
            <v>Enc. &amp; Desenc. Colu [ 0.30 x 0.50 ] m</v>
          </cell>
          <cell r="E371" t="str">
            <v>ml</v>
          </cell>
          <cell r="F371">
            <v>586.4406779661017</v>
          </cell>
          <cell r="G371">
            <v>105.5593220338983</v>
          </cell>
          <cell r="H371">
            <v>692</v>
          </cell>
        </row>
        <row r="372">
          <cell r="D372" t="str">
            <v>Enc. &amp; Desenc. Colu [ 0.30 x 0.55 ] m</v>
          </cell>
          <cell r="E372" t="str">
            <v>ml</v>
          </cell>
          <cell r="F372">
            <v>614.40677966101703</v>
          </cell>
          <cell r="G372">
            <v>110.59322033898306</v>
          </cell>
          <cell r="H372">
            <v>725.00000000000011</v>
          </cell>
        </row>
        <row r="373">
          <cell r="D373" t="str">
            <v>Enc. &amp; Desenc. Colu [ 0.30 x 0.60 ] m</v>
          </cell>
          <cell r="E373" t="str">
            <v>ml</v>
          </cell>
          <cell r="F373">
            <v>642.37288135593224</v>
          </cell>
          <cell r="G373">
            <v>115.62711864406779</v>
          </cell>
          <cell r="H373">
            <v>758</v>
          </cell>
        </row>
        <row r="374">
          <cell r="D374" t="str">
            <v>Enc. &amp; Desenc. Colu [ 0.30 x 0.65 ] m</v>
          </cell>
          <cell r="E374" t="str">
            <v>ml</v>
          </cell>
          <cell r="F374">
            <v>670.33898305084745</v>
          </cell>
          <cell r="G374">
            <v>120.66101694915254</v>
          </cell>
          <cell r="H374">
            <v>791</v>
          </cell>
        </row>
        <row r="375">
          <cell r="D375" t="str">
            <v>Enc. &amp; Desenc. Colu [ 0.30 x 0.70 ] m</v>
          </cell>
          <cell r="E375" t="str">
            <v>ml</v>
          </cell>
          <cell r="F375">
            <v>698.30508474576277</v>
          </cell>
          <cell r="G375">
            <v>125.69491525423729</v>
          </cell>
          <cell r="H375">
            <v>824</v>
          </cell>
        </row>
        <row r="376">
          <cell r="D376" t="str">
            <v>Enc. &amp; Desenc. Colu [ 0.30 x 0.75 ] m</v>
          </cell>
          <cell r="E376" t="str">
            <v>ml</v>
          </cell>
          <cell r="F376">
            <v>726.27118644067798</v>
          </cell>
          <cell r="G376">
            <v>130.72881355932202</v>
          </cell>
          <cell r="H376">
            <v>857</v>
          </cell>
        </row>
        <row r="377">
          <cell r="D377" t="str">
            <v>Enc. &amp; Desenc. Colu [ 0.30 x 0.80 ] m</v>
          </cell>
          <cell r="E377" t="str">
            <v>ml</v>
          </cell>
          <cell r="F377">
            <v>754.2372881355933</v>
          </cell>
          <cell r="G377">
            <v>135.76271186440678</v>
          </cell>
          <cell r="H377">
            <v>890.00000000000011</v>
          </cell>
        </row>
        <row r="378">
          <cell r="D378" t="str">
            <v>Enc. &amp; Desenc. Colu [ 0.35 x 0.35 ] m</v>
          </cell>
          <cell r="E378" t="str">
            <v>ml</v>
          </cell>
          <cell r="F378">
            <v>530.50847457627117</v>
          </cell>
          <cell r="G378">
            <v>95.491525423728802</v>
          </cell>
          <cell r="H378">
            <v>626</v>
          </cell>
        </row>
        <row r="379">
          <cell r="D379" t="str">
            <v>Enc. &amp; Desenc. Colu [ 0.35 x 0.40 ] m</v>
          </cell>
          <cell r="E379" t="str">
            <v>ml</v>
          </cell>
          <cell r="F379">
            <v>558.47457627118649</v>
          </cell>
          <cell r="G379">
            <v>100.52542372881356</v>
          </cell>
          <cell r="H379">
            <v>659</v>
          </cell>
        </row>
        <row r="380">
          <cell r="D380" t="str">
            <v>Enc. &amp; Desenc. Colu [ 0.35 x 0.45 ] m</v>
          </cell>
          <cell r="E380" t="str">
            <v>ml</v>
          </cell>
          <cell r="F380">
            <v>614.40677966101703</v>
          </cell>
          <cell r="G380">
            <v>110.59322033898306</v>
          </cell>
          <cell r="H380">
            <v>725.00000000000011</v>
          </cell>
        </row>
        <row r="381">
          <cell r="D381" t="str">
            <v>Enc. &amp; Desenc. Colu [ 0.35 x 0.50 ] m</v>
          </cell>
          <cell r="E381" t="str">
            <v>ml</v>
          </cell>
          <cell r="F381">
            <v>642.37288135593224</v>
          </cell>
          <cell r="G381">
            <v>115.62711864406779</v>
          </cell>
          <cell r="H381">
            <v>758</v>
          </cell>
        </row>
        <row r="382">
          <cell r="D382" t="str">
            <v>Enc. &amp; Desenc. Colu [ 0.35 x 0.55 ] m</v>
          </cell>
          <cell r="E382" t="str">
            <v>ml</v>
          </cell>
          <cell r="F382">
            <v>670.33898305084745</v>
          </cell>
          <cell r="G382">
            <v>120.66101694915254</v>
          </cell>
          <cell r="H382">
            <v>791</v>
          </cell>
        </row>
        <row r="383">
          <cell r="D383" t="str">
            <v>Enc. &amp; Desenc. Colu [ 0.35 x 0.60 ] m</v>
          </cell>
          <cell r="E383" t="str">
            <v>ml</v>
          </cell>
          <cell r="F383">
            <v>698.30508474576277</v>
          </cell>
          <cell r="G383">
            <v>125.69491525423729</v>
          </cell>
          <cell r="H383">
            <v>824</v>
          </cell>
        </row>
        <row r="384">
          <cell r="D384" t="str">
            <v>Enc. &amp; Desenc. Colu [ 0.40 x 0.40 ] m</v>
          </cell>
          <cell r="E384" t="str">
            <v>ml</v>
          </cell>
          <cell r="F384">
            <v>586.4406779661017</v>
          </cell>
          <cell r="G384">
            <v>105.5593220338983</v>
          </cell>
          <cell r="H384">
            <v>692</v>
          </cell>
        </row>
        <row r="385">
          <cell r="D385" t="str">
            <v>Enc. &amp; Desenc. Colu [ 0.40 x 0.45 ] m</v>
          </cell>
          <cell r="E385" t="str">
            <v>ml</v>
          </cell>
          <cell r="F385">
            <v>614.40677966101703</v>
          </cell>
          <cell r="G385">
            <v>110.59322033898306</v>
          </cell>
          <cell r="H385">
            <v>725.00000000000011</v>
          </cell>
        </row>
        <row r="386">
          <cell r="D386" t="str">
            <v>Enc. &amp; Desenc. Colu [ 0.40 x 0.50 ] m</v>
          </cell>
          <cell r="E386" t="str">
            <v>ml</v>
          </cell>
          <cell r="F386">
            <v>642.37288135593224</v>
          </cell>
          <cell r="G386">
            <v>115.62711864406779</v>
          </cell>
          <cell r="H386">
            <v>758</v>
          </cell>
        </row>
        <row r="387">
          <cell r="D387" t="str">
            <v>Enc. &amp; Desenc. Colu [ 0.40 x 0.55 ] m</v>
          </cell>
          <cell r="E387" t="str">
            <v>ml</v>
          </cell>
          <cell r="F387">
            <v>670.33898305084745</v>
          </cell>
          <cell r="G387">
            <v>120.66101694915254</v>
          </cell>
          <cell r="H387">
            <v>791</v>
          </cell>
        </row>
        <row r="388">
          <cell r="D388" t="str">
            <v>Enc. &amp; Desenc. Colu [ 0.40 x 0.60 ] m</v>
          </cell>
          <cell r="E388" t="str">
            <v>ml</v>
          </cell>
          <cell r="F388">
            <v>698.30508474576277</v>
          </cell>
          <cell r="G388">
            <v>125.69491525423729</v>
          </cell>
          <cell r="H388">
            <v>824</v>
          </cell>
        </row>
        <row r="389">
          <cell r="D389" t="str">
            <v>Enc. &amp; Desenc. Colu [ 0.40 x 0.65 ] m</v>
          </cell>
          <cell r="E389" t="str">
            <v>ml</v>
          </cell>
          <cell r="F389">
            <v>726.27118644067798</v>
          </cell>
          <cell r="G389">
            <v>130.72881355932202</v>
          </cell>
          <cell r="H389">
            <v>857</v>
          </cell>
        </row>
        <row r="390">
          <cell r="D390" t="str">
            <v>Enc. &amp; Desenc. Colu [ 0.40 x 0.70 ] m</v>
          </cell>
          <cell r="E390" t="str">
            <v>ml</v>
          </cell>
          <cell r="F390">
            <v>754.2372881355933</v>
          </cell>
          <cell r="G390">
            <v>135.76271186440678</v>
          </cell>
          <cell r="H390">
            <v>890.00000000000011</v>
          </cell>
        </row>
        <row r="391">
          <cell r="D391" t="str">
            <v>Enc. &amp; Desenc. Colu [ 0.40 x 0.75 ] m</v>
          </cell>
          <cell r="E391" t="str">
            <v>ml</v>
          </cell>
          <cell r="F391">
            <v>782.20338983050851</v>
          </cell>
          <cell r="G391">
            <v>140.79661016949152</v>
          </cell>
          <cell r="H391">
            <v>923</v>
          </cell>
        </row>
        <row r="392">
          <cell r="D392" t="str">
            <v>Enc. &amp; Desenc. Colu [ 0.40 x 0.80 ] m</v>
          </cell>
          <cell r="E392" t="str">
            <v>ml</v>
          </cell>
          <cell r="F392">
            <v>810.16949152542372</v>
          </cell>
          <cell r="G392">
            <v>145.83050847457628</v>
          </cell>
          <cell r="H392">
            <v>956</v>
          </cell>
        </row>
        <row r="393">
          <cell r="D393" t="str">
            <v>Enc. &amp; Desenc. Colu [ 0.45 x 0.45 ] m</v>
          </cell>
          <cell r="E393" t="str">
            <v>ml</v>
          </cell>
          <cell r="F393">
            <v>642.37288135593224</v>
          </cell>
          <cell r="G393">
            <v>115.62711864406779</v>
          </cell>
          <cell r="H393">
            <v>758</v>
          </cell>
        </row>
        <row r="394">
          <cell r="D394" t="str">
            <v>Enc. &amp; Desenc. Colu [ 0.45 x 0.50 ] m</v>
          </cell>
          <cell r="E394" t="str">
            <v>ml</v>
          </cell>
          <cell r="F394">
            <v>642.37288135593224</v>
          </cell>
          <cell r="G394">
            <v>115.62711864406779</v>
          </cell>
          <cell r="H394">
            <v>758</v>
          </cell>
        </row>
        <row r="395">
          <cell r="D395" t="str">
            <v>Enc. &amp; Desenc. Colu [ 0.45 x 0.55 ] m</v>
          </cell>
          <cell r="E395" t="str">
            <v>ml</v>
          </cell>
          <cell r="F395">
            <v>670.33898305084745</v>
          </cell>
          <cell r="G395">
            <v>120.66101694915254</v>
          </cell>
          <cell r="H395">
            <v>791</v>
          </cell>
        </row>
        <row r="396">
          <cell r="D396" t="str">
            <v>Enc. &amp; Desenc. Colu [ 0.45 x 0.60 ] m</v>
          </cell>
          <cell r="E396" t="str">
            <v>ml</v>
          </cell>
          <cell r="F396">
            <v>698.30508474576277</v>
          </cell>
          <cell r="G396">
            <v>125.69491525423729</v>
          </cell>
          <cell r="H396">
            <v>824</v>
          </cell>
        </row>
        <row r="397">
          <cell r="D397" t="str">
            <v>Enc. &amp; Desenc. Colu [ 0.45 x 0.65 ] m</v>
          </cell>
          <cell r="E397" t="str">
            <v>ml</v>
          </cell>
          <cell r="F397">
            <v>698.30508474576277</v>
          </cell>
          <cell r="G397">
            <v>125.69491525423729</v>
          </cell>
          <cell r="H397">
            <v>824</v>
          </cell>
        </row>
        <row r="398">
          <cell r="D398" t="str">
            <v>Enc. &amp; Desenc. Colu [ 0.50 x 0.50 ] m</v>
          </cell>
          <cell r="E398" t="str">
            <v>ml</v>
          </cell>
          <cell r="F398">
            <v>698.30508474576277</v>
          </cell>
          <cell r="G398">
            <v>125.69491525423729</v>
          </cell>
          <cell r="H398">
            <v>824</v>
          </cell>
        </row>
        <row r="399">
          <cell r="D399" t="str">
            <v>Enc. &amp; Desenc. Colu [ 0.50 x 0.55 ] m</v>
          </cell>
          <cell r="E399" t="str">
            <v>ml</v>
          </cell>
          <cell r="F399">
            <v>726.27118644067798</v>
          </cell>
          <cell r="G399">
            <v>130.72881355932202</v>
          </cell>
          <cell r="H399">
            <v>857</v>
          </cell>
        </row>
        <row r="400">
          <cell r="D400" t="str">
            <v>Enc. &amp; Desenc. Colu [ 0.50 x 0.60 ] m</v>
          </cell>
          <cell r="E400" t="str">
            <v>ml</v>
          </cell>
          <cell r="F400">
            <v>810.16949152542372</v>
          </cell>
          <cell r="G400">
            <v>145.83050847457628</v>
          </cell>
          <cell r="H400">
            <v>956</v>
          </cell>
        </row>
        <row r="401">
          <cell r="D401" t="str">
            <v>Enc. &amp; Desenc. Colu [ 0.50 x 0.65 ] m</v>
          </cell>
          <cell r="E401" t="str">
            <v>ml</v>
          </cell>
          <cell r="F401">
            <v>782.20338983050851</v>
          </cell>
          <cell r="G401">
            <v>140.79661016949152</v>
          </cell>
          <cell r="H401">
            <v>923</v>
          </cell>
        </row>
        <row r="402">
          <cell r="D402" t="str">
            <v>Enc. &amp; Desenc. Colu [ 0.50 x 0.70 ] m</v>
          </cell>
          <cell r="E402" t="str">
            <v>ml</v>
          </cell>
          <cell r="F402">
            <v>810.16949152542372</v>
          </cell>
          <cell r="G402">
            <v>145.83050847457628</v>
          </cell>
          <cell r="H402">
            <v>956</v>
          </cell>
        </row>
        <row r="403">
          <cell r="D403" t="str">
            <v>Enc. &amp; Desenc. Colu [ 0.50 x 0.75 ] m</v>
          </cell>
          <cell r="E403" t="str">
            <v>ml</v>
          </cell>
          <cell r="F403">
            <v>838.13559322033905</v>
          </cell>
          <cell r="G403">
            <v>150.86440677966101</v>
          </cell>
          <cell r="H403">
            <v>989</v>
          </cell>
        </row>
        <row r="404">
          <cell r="D404" t="str">
            <v>Enc. &amp; Desenc. Colu [ 0.50 x 0.80 ] m</v>
          </cell>
          <cell r="E404" t="str">
            <v>ml</v>
          </cell>
          <cell r="F404">
            <v>866.10169491525426</v>
          </cell>
          <cell r="G404">
            <v>155.89830508474577</v>
          </cell>
          <cell r="H404">
            <v>1022</v>
          </cell>
        </row>
        <row r="405">
          <cell r="D405" t="str">
            <v>Enc. &amp; Desenc. Colu [ 0.55 x 0.55 ] m</v>
          </cell>
          <cell r="E405" t="str">
            <v>ml</v>
          </cell>
          <cell r="F405">
            <v>754.2372881355933</v>
          </cell>
          <cell r="G405">
            <v>135.76271186440678</v>
          </cell>
          <cell r="H405">
            <v>890.00000000000011</v>
          </cell>
        </row>
        <row r="406">
          <cell r="D406" t="str">
            <v>Enc. &amp; Desenc. Colu [ 0.60 x 0.60 ] m</v>
          </cell>
          <cell r="E406" t="str">
            <v>ml</v>
          </cell>
          <cell r="F406">
            <v>810.16949152542372</v>
          </cell>
          <cell r="G406">
            <v>145.83050847457628</v>
          </cell>
          <cell r="H406">
            <v>956</v>
          </cell>
        </row>
        <row r="407">
          <cell r="D407" t="str">
            <v>Enc. &amp; Desenc. Colu [ 0.60 x 0.65 ] m</v>
          </cell>
          <cell r="E407" t="str">
            <v>ml</v>
          </cell>
          <cell r="F407">
            <v>838.13559322033905</v>
          </cell>
          <cell r="G407">
            <v>150.86440677966101</v>
          </cell>
          <cell r="H407">
            <v>989</v>
          </cell>
        </row>
        <row r="408">
          <cell r="D408" t="str">
            <v>Enc. &amp; Desenc. Colu [ 0.60 x 0.70 ] m</v>
          </cell>
          <cell r="E408" t="str">
            <v>ml</v>
          </cell>
          <cell r="F408">
            <v>866.10169491525426</v>
          </cell>
          <cell r="G408">
            <v>155.89830508474577</v>
          </cell>
          <cell r="H408">
            <v>1022</v>
          </cell>
        </row>
        <row r="409">
          <cell r="D409" t="str">
            <v>Enc. &amp; Desenc. Colu [ 0.60 x 0.75 ] m</v>
          </cell>
          <cell r="E409" t="str">
            <v>ml</v>
          </cell>
          <cell r="F409">
            <v>894.06779661016958</v>
          </cell>
          <cell r="G409">
            <v>160.93220338983051</v>
          </cell>
          <cell r="H409">
            <v>1055</v>
          </cell>
        </row>
        <row r="410">
          <cell r="D410" t="str">
            <v>Enc. &amp; Desenc. Colu [ 0.60 x 0.80 ] m</v>
          </cell>
          <cell r="E410" t="str">
            <v>ml</v>
          </cell>
          <cell r="F410">
            <v>922.03389830508479</v>
          </cell>
          <cell r="G410">
            <v>165.96610169491527</v>
          </cell>
          <cell r="H410">
            <v>1088</v>
          </cell>
        </row>
        <row r="411">
          <cell r="D411" t="str">
            <v>Enc. &amp; Desenc. Colu [ 0.65 x 0.65 ] m</v>
          </cell>
          <cell r="E411" t="str">
            <v>ml</v>
          </cell>
          <cell r="F411">
            <v>866.10169491525426</v>
          </cell>
          <cell r="G411">
            <v>155.89830508474577</v>
          </cell>
          <cell r="H411">
            <v>1022</v>
          </cell>
        </row>
        <row r="412">
          <cell r="D412" t="str">
            <v>Enc. &amp; Desenc. Colu [ 0.65 x 0.70 ] m</v>
          </cell>
          <cell r="E412" t="str">
            <v>ml</v>
          </cell>
          <cell r="F412">
            <v>950</v>
          </cell>
          <cell r="G412">
            <v>171</v>
          </cell>
          <cell r="H412">
            <v>1121</v>
          </cell>
        </row>
        <row r="413">
          <cell r="D413" t="str">
            <v>Enc. &amp; Desenc. Colu [ 0.70 x 0.70 ] m</v>
          </cell>
          <cell r="E413" t="str">
            <v>ml</v>
          </cell>
          <cell r="F413">
            <v>922.03389830508479</v>
          </cell>
          <cell r="G413">
            <v>165.96610169491527</v>
          </cell>
          <cell r="H413">
            <v>1088</v>
          </cell>
        </row>
        <row r="414">
          <cell r="D414" t="str">
            <v>Enc. &amp; Desenc. Colu [ 0.70 x 0.75 ] m</v>
          </cell>
          <cell r="E414" t="str">
            <v>ml</v>
          </cell>
          <cell r="F414">
            <v>977.96610169491532</v>
          </cell>
          <cell r="G414">
            <v>176.03389830508476</v>
          </cell>
          <cell r="H414">
            <v>1154</v>
          </cell>
        </row>
        <row r="415">
          <cell r="D415" t="str">
            <v>Enc. &amp; Desenc. Colu [ 0.70 x 0.80 ] m</v>
          </cell>
          <cell r="E415" t="str">
            <v>ml</v>
          </cell>
          <cell r="F415">
            <v>977.96610169491532</v>
          </cell>
          <cell r="G415">
            <v>176.03389830508476</v>
          </cell>
          <cell r="H415">
            <v>1154</v>
          </cell>
        </row>
        <row r="416">
          <cell r="D416" t="str">
            <v>Enc. &amp; Desenc. Colu [ 0.75 x 0.75 ] m</v>
          </cell>
          <cell r="E416" t="str">
            <v>ml</v>
          </cell>
          <cell r="F416">
            <v>977.96610169491532</v>
          </cell>
          <cell r="G416">
            <v>176.03389830508476</v>
          </cell>
          <cell r="H416">
            <v>1154</v>
          </cell>
        </row>
        <row r="417">
          <cell r="D417" t="str">
            <v>Enc. &amp; Desenc. Colu [ 0.75 x 0.80 ] m</v>
          </cell>
          <cell r="E417" t="str">
            <v>ml</v>
          </cell>
          <cell r="F417">
            <v>1033.89830508</v>
          </cell>
          <cell r="G417">
            <v>186.10169491439999</v>
          </cell>
          <cell r="H417">
            <v>1219.9999999944</v>
          </cell>
        </row>
        <row r="418">
          <cell r="D418" t="str">
            <v>Enc. &amp; Desenc. Colu [ 0.80 x 0.100 ] m</v>
          </cell>
          <cell r="E418" t="str">
            <v>ml</v>
          </cell>
          <cell r="F418">
            <v>1033.89830508</v>
          </cell>
          <cell r="G418">
            <v>186.10169491439999</v>
          </cell>
          <cell r="H418">
            <v>1219.9999999944</v>
          </cell>
        </row>
        <row r="419">
          <cell r="D419" t="str">
            <v>Enc. &amp; Desenc. Colu [ 0.80 x 10.20 ] m</v>
          </cell>
          <cell r="E419" t="str">
            <v>ml</v>
          </cell>
          <cell r="F419">
            <v>1033.89830508</v>
          </cell>
          <cell r="G419">
            <v>186.10169491439999</v>
          </cell>
          <cell r="H419">
            <v>1219.9999999944</v>
          </cell>
        </row>
        <row r="420">
          <cell r="D420" t="str">
            <v>Enc. &amp; Desenc. Colu [ 0.80 x 0.80 ] m</v>
          </cell>
          <cell r="E420" t="str">
            <v>ml</v>
          </cell>
          <cell r="F420">
            <v>1033.89830508</v>
          </cell>
          <cell r="G420">
            <v>186.10169491439999</v>
          </cell>
          <cell r="H420">
            <v>1219.9999999944</v>
          </cell>
        </row>
        <row r="421">
          <cell r="D421" t="str">
            <v>Enc. &amp; Desenc. Colu R [ 0.20 x 0.20 ] m</v>
          </cell>
          <cell r="E421" t="str">
            <v>ml</v>
          </cell>
          <cell r="F421">
            <v>372.88135593220341</v>
          </cell>
          <cell r="G421">
            <v>67.118644067796609</v>
          </cell>
          <cell r="H421">
            <v>440</v>
          </cell>
        </row>
        <row r="422">
          <cell r="D422" t="str">
            <v>Enc. &amp; Desenc. Colu R [ 0.25 x 0.25 ] m</v>
          </cell>
          <cell r="E422" t="str">
            <v>ml</v>
          </cell>
          <cell r="F422">
            <v>455.50847457627123</v>
          </cell>
          <cell r="G422">
            <v>81.991525423728817</v>
          </cell>
          <cell r="H422">
            <v>537.5</v>
          </cell>
        </row>
        <row r="423">
          <cell r="D423" t="str">
            <v>Enc. &amp; Desenc. Colu R [ 0.30 x 0.30 ] m</v>
          </cell>
          <cell r="E423" t="str">
            <v>ml</v>
          </cell>
          <cell r="F423">
            <v>538.13559322033905</v>
          </cell>
          <cell r="G423">
            <v>96.864406779661024</v>
          </cell>
          <cell r="H423">
            <v>635.00000000000011</v>
          </cell>
        </row>
        <row r="424">
          <cell r="D424" t="str">
            <v>Enc. &amp; Desenc. Colu R [ 0.35 x 0.35 ] m</v>
          </cell>
          <cell r="E424" t="str">
            <v>ml</v>
          </cell>
          <cell r="F424">
            <v>595.33898305084745</v>
          </cell>
          <cell r="G424">
            <v>107.16101694915254</v>
          </cell>
          <cell r="H424">
            <v>702.5</v>
          </cell>
        </row>
        <row r="425">
          <cell r="D425" t="str">
            <v>Enc. &amp; Desenc. Colu R [ 0.40 x 0.40 ] m</v>
          </cell>
          <cell r="E425" t="str">
            <v>ml</v>
          </cell>
          <cell r="F425">
            <v>652.54237288135596</v>
          </cell>
          <cell r="G425">
            <v>117.45762711864407</v>
          </cell>
          <cell r="H425">
            <v>770</v>
          </cell>
        </row>
        <row r="426">
          <cell r="D426" t="str">
            <v>Enc. &amp; Desenc. Colu R [ 0.45 x 0.45 ] m</v>
          </cell>
          <cell r="E426" t="str">
            <v>ml</v>
          </cell>
          <cell r="F426">
            <v>709.74576271186447</v>
          </cell>
          <cell r="G426">
            <v>127.7542372881356</v>
          </cell>
          <cell r="H426">
            <v>837.50000000000011</v>
          </cell>
        </row>
        <row r="427">
          <cell r="D427" t="str">
            <v>Enc. &amp; Desenc. Colu R [ 0.50 x 0.50 ] m</v>
          </cell>
          <cell r="E427" t="str">
            <v>ml</v>
          </cell>
          <cell r="F427">
            <v>766.94915254237287</v>
          </cell>
          <cell r="G427">
            <v>138.0508474576271</v>
          </cell>
          <cell r="H427">
            <v>905</v>
          </cell>
        </row>
        <row r="428">
          <cell r="D428" t="str">
            <v>Enc. &amp; Desenc. Colu R [ 0.55 x 0.55 ] m</v>
          </cell>
          <cell r="E428" t="str">
            <v>ml</v>
          </cell>
          <cell r="F428">
            <v>824.15254237288138</v>
          </cell>
          <cell r="G428">
            <v>148.34745762711864</v>
          </cell>
          <cell r="H428">
            <v>972.5</v>
          </cell>
        </row>
        <row r="429">
          <cell r="D429" t="str">
            <v>Enc. &amp; Desenc. Colu R [ 0.60 x 0.60 ] m</v>
          </cell>
          <cell r="E429" t="str">
            <v>ml</v>
          </cell>
          <cell r="F429">
            <v>881.3559322033899</v>
          </cell>
          <cell r="G429">
            <v>158.64406779661019</v>
          </cell>
          <cell r="H429">
            <v>1040</v>
          </cell>
        </row>
        <row r="430">
          <cell r="D430" t="str">
            <v>Enc. &amp; Desenc. Colu R [ 0.65 x 0.65 ] m</v>
          </cell>
          <cell r="E430" t="str">
            <v>ml</v>
          </cell>
          <cell r="F430">
            <v>938.55932203389841</v>
          </cell>
          <cell r="G430">
            <v>168.9406779661017</v>
          </cell>
          <cell r="H430">
            <v>1107.5</v>
          </cell>
        </row>
        <row r="431">
          <cell r="D431" t="str">
            <v>Enc. &amp; Desenc. Colu R [ 0.70 x 0.70 ] m</v>
          </cell>
          <cell r="E431" t="str">
            <v>ml</v>
          </cell>
          <cell r="F431">
            <v>995.76271186440681</v>
          </cell>
          <cell r="G431">
            <v>179.23728813559322</v>
          </cell>
          <cell r="H431">
            <v>1175</v>
          </cell>
        </row>
        <row r="432">
          <cell r="D432" t="str">
            <v>Enc. &amp; Desenc. Colu R [ 0.75 x 0.75 ] m</v>
          </cell>
          <cell r="E432" t="str">
            <v>ml</v>
          </cell>
          <cell r="F432">
            <v>1052.9661016949153</v>
          </cell>
          <cell r="G432">
            <v>189.53389830508476</v>
          </cell>
          <cell r="H432">
            <v>1242.5</v>
          </cell>
        </row>
        <row r="433">
          <cell r="D433" t="str">
            <v>Enc. &amp; Desenc. Colu R [ 0.80 x 0.80 ] m</v>
          </cell>
          <cell r="E433" t="str">
            <v>ml</v>
          </cell>
          <cell r="F433">
            <v>1110.1694915254238</v>
          </cell>
          <cell r="G433">
            <v>199.83050847457628</v>
          </cell>
          <cell r="H433">
            <v>1310</v>
          </cell>
        </row>
        <row r="434">
          <cell r="D434" t="str">
            <v>Enc. &amp; Desenc. Colu Tapa y Tapa</v>
          </cell>
          <cell r="E434" t="str">
            <v>ml</v>
          </cell>
          <cell r="F434">
            <v>237.28813559322035</v>
          </cell>
          <cell r="G434">
            <v>42.711864406779661</v>
          </cell>
          <cell r="H434">
            <v>280</v>
          </cell>
        </row>
        <row r="435">
          <cell r="D435" t="str">
            <v>Enc. &amp; Desenc. Dint [ 0.15 x 0.20 ] m</v>
          </cell>
          <cell r="E435" t="str">
            <v>ml</v>
          </cell>
          <cell r="F435">
            <v>266.94915254237287</v>
          </cell>
          <cell r="G435">
            <v>48.050847457627114</v>
          </cell>
          <cell r="H435">
            <v>315</v>
          </cell>
        </row>
        <row r="436">
          <cell r="D436" t="str">
            <v>Enc. &amp; Desenc. Dint [ 0.15 x 0.25 ] m</v>
          </cell>
          <cell r="E436" t="str">
            <v>ml</v>
          </cell>
          <cell r="F436">
            <v>266.94915254237287</v>
          </cell>
          <cell r="G436">
            <v>48.050847457627114</v>
          </cell>
          <cell r="H436">
            <v>315</v>
          </cell>
        </row>
        <row r="437">
          <cell r="D437" t="str">
            <v>Enc. &amp; Desenc. Dint [ 0.15 x 0.30 ] m</v>
          </cell>
          <cell r="E437" t="str">
            <v>ml</v>
          </cell>
          <cell r="F437">
            <v>266.94915254237287</v>
          </cell>
          <cell r="G437">
            <v>48.050847457627114</v>
          </cell>
          <cell r="H437">
            <v>315</v>
          </cell>
        </row>
        <row r="438">
          <cell r="D438" t="str">
            <v>Enc. &amp; Desenc. Dint [ 0.15 x 0.35 ] m</v>
          </cell>
          <cell r="E438" t="str">
            <v>ml</v>
          </cell>
          <cell r="F438">
            <v>266.94915254237287</v>
          </cell>
          <cell r="G438">
            <v>48.050847457627114</v>
          </cell>
          <cell r="H438">
            <v>315</v>
          </cell>
        </row>
        <row r="439">
          <cell r="D439" t="str">
            <v>Enc. &amp; Desenc. Dint [ 0.15 x 0.40 ] m</v>
          </cell>
          <cell r="E439" t="str">
            <v>ml</v>
          </cell>
          <cell r="F439">
            <v>266.94915254237287</v>
          </cell>
          <cell r="G439">
            <v>48.050847457627114</v>
          </cell>
          <cell r="H439">
            <v>315</v>
          </cell>
        </row>
        <row r="440">
          <cell r="D440" t="str">
            <v>Enc. &amp; Desenc. Dint [ 0.15 x 0.45 ] m</v>
          </cell>
          <cell r="E440" t="str">
            <v>ml</v>
          </cell>
          <cell r="F440">
            <v>266.94915254237287</v>
          </cell>
          <cell r="G440">
            <v>48.050847457627114</v>
          </cell>
          <cell r="H440">
            <v>315</v>
          </cell>
        </row>
        <row r="441">
          <cell r="D441" t="str">
            <v>Enc. &amp; Desenc. Dint [ 0.15 x 0.50 ] m</v>
          </cell>
          <cell r="E441" t="str">
            <v>ml</v>
          </cell>
          <cell r="F441">
            <v>266.94915254237287</v>
          </cell>
          <cell r="G441">
            <v>48.050847457627114</v>
          </cell>
          <cell r="H441">
            <v>315</v>
          </cell>
        </row>
        <row r="442">
          <cell r="D442" t="str">
            <v>Enc. &amp; Desenc. Dint [ 0.15 x 0.55 ] m</v>
          </cell>
          <cell r="E442" t="str">
            <v>ml</v>
          </cell>
          <cell r="F442">
            <v>266.94915254237287</v>
          </cell>
          <cell r="G442">
            <v>48.050847457627114</v>
          </cell>
          <cell r="H442">
            <v>315</v>
          </cell>
        </row>
        <row r="443">
          <cell r="D443" t="str">
            <v>Enc. &amp; Desenc. Dint [ 0.20 x 0.55 ] m</v>
          </cell>
          <cell r="E443" t="str">
            <v>ml</v>
          </cell>
          <cell r="F443">
            <v>266.94915254237287</v>
          </cell>
          <cell r="G443">
            <v>48.050847457627114</v>
          </cell>
          <cell r="H443">
            <v>315</v>
          </cell>
        </row>
        <row r="444">
          <cell r="D444" t="str">
            <v>Enc. &amp; Desenc. Dint [ 0.20 x 0.80 ] m</v>
          </cell>
          <cell r="E444" t="str">
            <v>ml</v>
          </cell>
          <cell r="F444">
            <v>266.94915254237287</v>
          </cell>
          <cell r="G444">
            <v>48.050847457627114</v>
          </cell>
          <cell r="H444">
            <v>315</v>
          </cell>
        </row>
        <row r="445">
          <cell r="D445" t="str">
            <v>Enc. &amp; Desenc. Dint Tapa y Tapa</v>
          </cell>
          <cell r="E445" t="str">
            <v>ml</v>
          </cell>
          <cell r="F445">
            <v>156.77966101694915</v>
          </cell>
          <cell r="G445">
            <v>28.220338983050844</v>
          </cell>
          <cell r="H445">
            <v>185</v>
          </cell>
        </row>
        <row r="446">
          <cell r="D446" t="str">
            <v>Enc. &amp; Desenc. Losa [ t= 0.12 ] m</v>
          </cell>
          <cell r="E446" t="str">
            <v>m2</v>
          </cell>
          <cell r="F446">
            <v>264.40677966101697</v>
          </cell>
          <cell r="G446">
            <v>47.593220338983052</v>
          </cell>
          <cell r="H446">
            <v>312</v>
          </cell>
        </row>
        <row r="447">
          <cell r="D447" t="str">
            <v>Enc. &amp; Desenc. Losa [ t= 0.12 ] m, 3.00 ≤ H ≤ 5.00 m</v>
          </cell>
          <cell r="E447" t="str">
            <v>m2</v>
          </cell>
          <cell r="F447">
            <v>22.881355932203391</v>
          </cell>
          <cell r="G447">
            <v>4.1186440677966099</v>
          </cell>
          <cell r="H447">
            <v>27</v>
          </cell>
        </row>
        <row r="448">
          <cell r="D448" t="str">
            <v>Enc. &amp; Desenc. Losa [ t= 0.13 ] m</v>
          </cell>
          <cell r="E448" t="str">
            <v>m2</v>
          </cell>
          <cell r="F448">
            <v>264.40677966101697</v>
          </cell>
          <cell r="G448">
            <v>47.593220338983052</v>
          </cell>
          <cell r="H448">
            <v>312</v>
          </cell>
        </row>
        <row r="449">
          <cell r="D449" t="str">
            <v>Enc. &amp; Desenc. Losa [ t= 0.13 ] m, 3.00 ≤ H ≤ 5.00 m</v>
          </cell>
          <cell r="E449" t="str">
            <v>m2</v>
          </cell>
          <cell r="F449">
            <v>22.881355932203391</v>
          </cell>
          <cell r="G449">
            <v>4.1186440677966099</v>
          </cell>
          <cell r="H449">
            <v>27</v>
          </cell>
        </row>
        <row r="450">
          <cell r="D450" t="str">
            <v>Enc. &amp; Desenc. Losa [ t= 0.15 ] m</v>
          </cell>
          <cell r="E450" t="str">
            <v>m2</v>
          </cell>
          <cell r="F450">
            <v>264.40677966101697</v>
          </cell>
          <cell r="G450">
            <v>47.593220338983052</v>
          </cell>
          <cell r="H450">
            <v>312</v>
          </cell>
        </row>
        <row r="451">
          <cell r="D451" t="str">
            <v>Enc. &amp; Desenc. Losa [ t= 0.18 ] m</v>
          </cell>
          <cell r="E451" t="str">
            <v>m2</v>
          </cell>
          <cell r="F451">
            <v>264.40677966101697</v>
          </cell>
          <cell r="G451">
            <v>47.593220338983052</v>
          </cell>
          <cell r="H451">
            <v>312</v>
          </cell>
        </row>
        <row r="452">
          <cell r="D452" t="str">
            <v>Enc. &amp; Desenc. Losa [ t= 0.20 ] m</v>
          </cell>
          <cell r="E452" t="str">
            <v>m2</v>
          </cell>
          <cell r="F452">
            <v>264.40677966101697</v>
          </cell>
          <cell r="G452">
            <v>47.593220338983052</v>
          </cell>
          <cell r="H452">
            <v>312</v>
          </cell>
        </row>
        <row r="453">
          <cell r="D453" t="str">
            <v>Enc. &amp; Desenc. Losa [ t= 0.25 ] m</v>
          </cell>
          <cell r="E453" t="str">
            <v>m2</v>
          </cell>
          <cell r="F453">
            <v>264.40677966101697</v>
          </cell>
          <cell r="G453">
            <v>47.593220338983052</v>
          </cell>
          <cell r="H453">
            <v>312</v>
          </cell>
        </row>
        <row r="454">
          <cell r="D454" t="str">
            <v>Enc. &amp; Desenc. Losa Incl. [t= 0.12 ] m</v>
          </cell>
          <cell r="E454" t="str">
            <v>m2</v>
          </cell>
          <cell r="F454">
            <v>277.62711864406782</v>
          </cell>
          <cell r="G454">
            <v>49.972881355932209</v>
          </cell>
          <cell r="H454">
            <v>327.60000000000002</v>
          </cell>
        </row>
        <row r="455">
          <cell r="D455" t="str">
            <v>Enc. &amp; Desenc. Losa Incl. [t= 0.12 ] m, 3.00 ≤ H ≤ 5.00 m</v>
          </cell>
          <cell r="E455" t="str">
            <v>m2</v>
          </cell>
          <cell r="F455">
            <v>22.881355932203391</v>
          </cell>
          <cell r="G455">
            <v>4.1186440677966099</v>
          </cell>
          <cell r="H455">
            <v>27</v>
          </cell>
        </row>
        <row r="456">
          <cell r="D456" t="str">
            <v>Enc. &amp; Desenc. Losa Incl. [t= 0.13 ] m</v>
          </cell>
          <cell r="E456" t="str">
            <v>m2</v>
          </cell>
          <cell r="F456">
            <v>277.62711864406782</v>
          </cell>
          <cell r="G456">
            <v>49.972881355932209</v>
          </cell>
          <cell r="H456">
            <v>327.60000000000002</v>
          </cell>
        </row>
        <row r="457">
          <cell r="D457" t="str">
            <v>Enc. &amp; Desenc. Losa Incl. [t= 0.13 ] m, 3.00 ≤ H ≤ 5.00 m</v>
          </cell>
          <cell r="E457" t="str">
            <v>m2</v>
          </cell>
          <cell r="F457">
            <v>22.881355932203391</v>
          </cell>
          <cell r="G457">
            <v>4.1186440677966099</v>
          </cell>
          <cell r="H457">
            <v>27</v>
          </cell>
        </row>
        <row r="458">
          <cell r="D458" t="str">
            <v>Enc. &amp; Desenc. Losa Incl. [t= 0.15 ] m</v>
          </cell>
          <cell r="E458" t="str">
            <v>m2</v>
          </cell>
          <cell r="F458">
            <v>277.62711864406782</v>
          </cell>
          <cell r="G458">
            <v>49.972881355932209</v>
          </cell>
          <cell r="H458">
            <v>327.60000000000002</v>
          </cell>
        </row>
        <row r="459">
          <cell r="D459" t="str">
            <v>Enc. &amp; Desenc. Losa Incl. [t= 0.15 ] m, 3.00 ≤ H ≤ 5.00 m</v>
          </cell>
          <cell r="E459" t="str">
            <v>m2</v>
          </cell>
          <cell r="F459">
            <v>22.881355932203391</v>
          </cell>
          <cell r="G459">
            <v>4.1186440677966099</v>
          </cell>
          <cell r="H459">
            <v>27</v>
          </cell>
        </row>
        <row r="460">
          <cell r="D460" t="str">
            <v>Enc. &amp; Desenc. Muro [ t= 0.10 ] m</v>
          </cell>
          <cell r="E460" t="str">
            <v>m2</v>
          </cell>
          <cell r="F460">
            <v>294.06779661016952</v>
          </cell>
          <cell r="G460">
            <v>52.932203389830512</v>
          </cell>
          <cell r="H460">
            <v>347.00000000000006</v>
          </cell>
        </row>
        <row r="461">
          <cell r="D461" t="str">
            <v>Enc. &amp; Desenc. Muro [ t= 0.15 ] m</v>
          </cell>
          <cell r="E461" t="str">
            <v>m2</v>
          </cell>
          <cell r="F461">
            <v>294.06779661016952</v>
          </cell>
          <cell r="G461">
            <v>52.932203389830512</v>
          </cell>
          <cell r="H461">
            <v>347.00000000000006</v>
          </cell>
        </row>
        <row r="462">
          <cell r="D462" t="str">
            <v>Enc. &amp; Desenc. Muro [ t= 0.20 ] m</v>
          </cell>
          <cell r="E462" t="str">
            <v>m2</v>
          </cell>
          <cell r="F462">
            <v>294.06779661016952</v>
          </cell>
          <cell r="G462">
            <v>52.932203389830512</v>
          </cell>
          <cell r="H462">
            <v>347.00000000000006</v>
          </cell>
        </row>
        <row r="463">
          <cell r="D463" t="str">
            <v>Enc. &amp; Desenc. Muro [ t= 0.25 ] m</v>
          </cell>
          <cell r="E463" t="str">
            <v>m2</v>
          </cell>
          <cell r="F463">
            <v>294.06779661016952</v>
          </cell>
          <cell r="G463">
            <v>52.932203389830512</v>
          </cell>
          <cell r="H463">
            <v>347.00000000000006</v>
          </cell>
        </row>
        <row r="464">
          <cell r="D464" t="str">
            <v>Enc. &amp; Desenc. Muro [ t= 0.30 ] m</v>
          </cell>
          <cell r="E464" t="str">
            <v>m2</v>
          </cell>
          <cell r="F464">
            <v>294.06779661016952</v>
          </cell>
          <cell r="G464">
            <v>52.932203389830512</v>
          </cell>
          <cell r="H464">
            <v>347.00000000000006</v>
          </cell>
        </row>
        <row r="465">
          <cell r="D465" t="str">
            <v>Enc. &amp; Desenc. Muro [ t= 0.325 ] m</v>
          </cell>
          <cell r="E465" t="str">
            <v>m2</v>
          </cell>
          <cell r="F465">
            <v>294.06779661016952</v>
          </cell>
          <cell r="G465">
            <v>52.932203389830512</v>
          </cell>
          <cell r="H465">
            <v>347.00000000000006</v>
          </cell>
        </row>
        <row r="466">
          <cell r="D466" t="str">
            <v>Enc. &amp; Desenc. Muro [ t= 0.33 ] m</v>
          </cell>
          <cell r="E466" t="str">
            <v>m2</v>
          </cell>
          <cell r="F466">
            <v>294.06779661016952</v>
          </cell>
          <cell r="G466">
            <v>52.932203389830512</v>
          </cell>
          <cell r="H466">
            <v>347.00000000000006</v>
          </cell>
        </row>
        <row r="467">
          <cell r="D467" t="str">
            <v>Enc. &amp; Desenc. Muro [ t= 0.35 ] m</v>
          </cell>
          <cell r="E467" t="str">
            <v>m2</v>
          </cell>
          <cell r="F467">
            <v>294.06779661016952</v>
          </cell>
          <cell r="G467">
            <v>52.932203389830512</v>
          </cell>
          <cell r="H467">
            <v>347.00000000000006</v>
          </cell>
        </row>
        <row r="468">
          <cell r="D468" t="str">
            <v>Enc. &amp; Desenc. Muro [ t= 0.375 ] m</v>
          </cell>
          <cell r="E468" t="str">
            <v>m2</v>
          </cell>
          <cell r="F468">
            <v>294.06779661016952</v>
          </cell>
          <cell r="G468">
            <v>52.932203389830512</v>
          </cell>
          <cell r="H468">
            <v>347.00000000000006</v>
          </cell>
        </row>
        <row r="469">
          <cell r="D469" t="str">
            <v>Enc. &amp; Desenc. Muro [ t= 0.40 ] m</v>
          </cell>
          <cell r="E469" t="str">
            <v>m2</v>
          </cell>
          <cell r="F469">
            <v>329.59322033898309</v>
          </cell>
          <cell r="G469">
            <v>59.326779661016957</v>
          </cell>
          <cell r="H469">
            <v>388.92000000000007</v>
          </cell>
        </row>
        <row r="470">
          <cell r="D470" t="str">
            <v>Enc. &amp; Desenc. Muro [ t= 0.43 ] m</v>
          </cell>
          <cell r="E470" t="str">
            <v>m2</v>
          </cell>
          <cell r="F470">
            <v>329.59322033898309</v>
          </cell>
          <cell r="G470">
            <v>59.326779661016957</v>
          </cell>
          <cell r="H470">
            <v>388.92000000000007</v>
          </cell>
        </row>
        <row r="471">
          <cell r="D471" t="str">
            <v>Enc. &amp; Desenc. Muro [ t= 0.45 ] m</v>
          </cell>
          <cell r="E471" t="str">
            <v>m2</v>
          </cell>
          <cell r="F471">
            <v>329.59322033898309</v>
          </cell>
          <cell r="G471">
            <v>59.326779661016957</v>
          </cell>
          <cell r="H471">
            <v>388.92000000000007</v>
          </cell>
        </row>
        <row r="472">
          <cell r="D472" t="str">
            <v>Enc. &amp; Desenc. Muro [ t= 0.475 ] m</v>
          </cell>
          <cell r="E472" t="str">
            <v>m2</v>
          </cell>
          <cell r="F472">
            <v>329.59322033898309</v>
          </cell>
          <cell r="G472">
            <v>59.326779661016957</v>
          </cell>
          <cell r="H472">
            <v>388.92000000000007</v>
          </cell>
        </row>
        <row r="473">
          <cell r="D473" t="str">
            <v>Enc. &amp; Desenc. Muro [ t= 0.48 ] m</v>
          </cell>
          <cell r="E473" t="str">
            <v>m2</v>
          </cell>
          <cell r="F473">
            <v>329.59322033898309</v>
          </cell>
          <cell r="G473">
            <v>59.326779661016957</v>
          </cell>
          <cell r="H473">
            <v>388.92000000000007</v>
          </cell>
        </row>
        <row r="474">
          <cell r="D474" t="str">
            <v>Enc. &amp; Desenc. Muro [ t= 0.50 ] m</v>
          </cell>
          <cell r="E474" t="str">
            <v>m2</v>
          </cell>
          <cell r="F474">
            <v>329.59322033898309</v>
          </cell>
          <cell r="G474">
            <v>59.326779661016957</v>
          </cell>
          <cell r="H474">
            <v>388.92000000000007</v>
          </cell>
        </row>
        <row r="475">
          <cell r="D475" t="str">
            <v>Enc. &amp; Desenc. Muro [ t= 0.55 ] m</v>
          </cell>
          <cell r="E475" t="str">
            <v>m2</v>
          </cell>
          <cell r="F475">
            <v>329.59322033898309</v>
          </cell>
          <cell r="G475">
            <v>59.326779661016957</v>
          </cell>
          <cell r="H475">
            <v>388.92000000000007</v>
          </cell>
        </row>
        <row r="476">
          <cell r="D476" t="str">
            <v>Enc. &amp; Desenc. Muro [ t= 0.60 ] m</v>
          </cell>
          <cell r="E476" t="str">
            <v>m2</v>
          </cell>
          <cell r="F476">
            <v>329.59322033898309</v>
          </cell>
          <cell r="G476">
            <v>59.326779661016957</v>
          </cell>
          <cell r="H476">
            <v>388.92000000000007</v>
          </cell>
        </row>
        <row r="477">
          <cell r="D477" t="str">
            <v>Enc. &amp; Desenc. Muro [ t= 0.80 ] m</v>
          </cell>
          <cell r="E477" t="str">
            <v>m2</v>
          </cell>
          <cell r="F477">
            <v>329.59322033898309</v>
          </cell>
          <cell r="G477">
            <v>59.326779661016957</v>
          </cell>
          <cell r="H477">
            <v>388.92000000000007</v>
          </cell>
        </row>
        <row r="478">
          <cell r="D478" t="str">
            <v>Enc. &amp; Desenc. Muro Curvo [ t= 0.15 ] m</v>
          </cell>
          <cell r="E478" t="str">
            <v>m2</v>
          </cell>
          <cell r="F478">
            <v>398.30508474576271</v>
          </cell>
          <cell r="G478">
            <v>71.694915254237287</v>
          </cell>
          <cell r="H478">
            <v>470</v>
          </cell>
        </row>
        <row r="479">
          <cell r="D479" t="str">
            <v>Enc. &amp; Desenc. Muro Curvo [ t= 0.20 ] m</v>
          </cell>
          <cell r="E479" t="str">
            <v>m2</v>
          </cell>
          <cell r="F479">
            <v>398.30508474576271</v>
          </cell>
          <cell r="G479">
            <v>71.694915254237287</v>
          </cell>
          <cell r="H479">
            <v>470</v>
          </cell>
        </row>
        <row r="480">
          <cell r="D480" t="str">
            <v>Enc. &amp; Desenc. Muro Curvo [ t= 0.25 ] m</v>
          </cell>
          <cell r="E480" t="str">
            <v>m2</v>
          </cell>
          <cell r="F480">
            <v>398.30508474576271</v>
          </cell>
          <cell r="G480">
            <v>71.694915254237287</v>
          </cell>
          <cell r="H480">
            <v>470</v>
          </cell>
        </row>
        <row r="481">
          <cell r="D481" t="str">
            <v>Enc. &amp; Desenc. Muro Curvo [ t= 0.30 ] m</v>
          </cell>
          <cell r="E481" t="str">
            <v>m2</v>
          </cell>
          <cell r="F481">
            <v>398.30508474576271</v>
          </cell>
          <cell r="G481">
            <v>71.694915254237287</v>
          </cell>
          <cell r="H481">
            <v>470</v>
          </cell>
        </row>
        <row r="482">
          <cell r="D482" t="str">
            <v>Enc. &amp; Desenc. Muro Curvo [ t= 0.325 ] m</v>
          </cell>
          <cell r="E482" t="str">
            <v>m2</v>
          </cell>
          <cell r="F482">
            <v>398.30508474576271</v>
          </cell>
          <cell r="G482">
            <v>71.694915254237287</v>
          </cell>
          <cell r="H482">
            <v>470</v>
          </cell>
        </row>
        <row r="483">
          <cell r="D483" t="str">
            <v>Enc. &amp; Desenc. Muro Curvo [ t= 0.33 ] m</v>
          </cell>
          <cell r="E483" t="str">
            <v>m2</v>
          </cell>
          <cell r="F483">
            <v>398.30508474576271</v>
          </cell>
          <cell r="G483">
            <v>71.694915254237287</v>
          </cell>
          <cell r="H483">
            <v>470</v>
          </cell>
        </row>
        <row r="484">
          <cell r="D484" t="str">
            <v>Enc. &amp; Desenc. Muro Curvo [ t= 0.35 ] m</v>
          </cell>
          <cell r="E484" t="str">
            <v>m2</v>
          </cell>
          <cell r="F484">
            <v>398.30508474576271</v>
          </cell>
          <cell r="G484">
            <v>71.694915254237287</v>
          </cell>
          <cell r="H484">
            <v>470</v>
          </cell>
        </row>
        <row r="485">
          <cell r="D485" t="str">
            <v>Enc. &amp; Desenc. Muro Curvo [ t= 0.375 ] m</v>
          </cell>
          <cell r="E485" t="str">
            <v>m2</v>
          </cell>
          <cell r="F485">
            <v>398.30508474576271</v>
          </cell>
          <cell r="G485">
            <v>71.694915254237287</v>
          </cell>
          <cell r="H485">
            <v>470</v>
          </cell>
        </row>
        <row r="486">
          <cell r="D486" t="str">
            <v>Enc. &amp; Desenc. Muro Curvo [ t= 0.40 ] m</v>
          </cell>
          <cell r="E486" t="str">
            <v>m2</v>
          </cell>
          <cell r="F486">
            <v>398.30508474576271</v>
          </cell>
          <cell r="G486">
            <v>71.694915254237287</v>
          </cell>
          <cell r="H486">
            <v>470</v>
          </cell>
        </row>
        <row r="487">
          <cell r="D487" t="str">
            <v>Enc. &amp; Desenc. Muro Curvo [ t= 0.43 ] m</v>
          </cell>
          <cell r="E487" t="str">
            <v>m2</v>
          </cell>
          <cell r="F487">
            <v>398.30508474576271</v>
          </cell>
          <cell r="G487">
            <v>71.694915254237287</v>
          </cell>
          <cell r="H487">
            <v>470</v>
          </cell>
        </row>
        <row r="488">
          <cell r="D488" t="str">
            <v>Enc. &amp; Desenc. Muro Curvo [ t= 0.45 ] m</v>
          </cell>
          <cell r="E488" t="str">
            <v>m2</v>
          </cell>
          <cell r="F488">
            <v>398.30508474576271</v>
          </cell>
          <cell r="G488">
            <v>71.694915254237287</v>
          </cell>
          <cell r="H488">
            <v>470</v>
          </cell>
        </row>
        <row r="489">
          <cell r="D489" t="str">
            <v>Enc. &amp; Desenc. Muro Curvo [ t= 0.475 ] m</v>
          </cell>
          <cell r="E489" t="str">
            <v>m2</v>
          </cell>
          <cell r="F489">
            <v>398.30508474576271</v>
          </cell>
          <cell r="G489">
            <v>71.694915254237287</v>
          </cell>
          <cell r="H489">
            <v>470</v>
          </cell>
        </row>
        <row r="490">
          <cell r="D490" t="str">
            <v>Enc. &amp; Desenc. Muro Curvo [ t= 0.48 ] m</v>
          </cell>
          <cell r="E490" t="str">
            <v>m2</v>
          </cell>
          <cell r="F490">
            <v>398.30508474576271</v>
          </cell>
          <cell r="G490">
            <v>71.694915254237287</v>
          </cell>
          <cell r="H490">
            <v>470</v>
          </cell>
        </row>
        <row r="491">
          <cell r="D491" t="str">
            <v>Enc. &amp; Desenc. Muro Curvo [ t= 0.50 ] m</v>
          </cell>
          <cell r="E491" t="str">
            <v>m2</v>
          </cell>
          <cell r="F491">
            <v>398.30508474576271</v>
          </cell>
          <cell r="G491">
            <v>71.694915254237287</v>
          </cell>
          <cell r="H491">
            <v>470</v>
          </cell>
        </row>
        <row r="492">
          <cell r="D492" t="str">
            <v>Enc. &amp; Desenc. Muro Curvo [ t= 0.55 ] m</v>
          </cell>
          <cell r="E492" t="str">
            <v>m2</v>
          </cell>
          <cell r="F492">
            <v>398.30508474576271</v>
          </cell>
          <cell r="G492">
            <v>71.694915254237287</v>
          </cell>
          <cell r="H492">
            <v>470</v>
          </cell>
        </row>
        <row r="493">
          <cell r="D493" t="str">
            <v>Enc. &amp; Desenc. Muro Curvo [ t= 0.60 ] m</v>
          </cell>
          <cell r="E493" t="str">
            <v>m2</v>
          </cell>
          <cell r="F493">
            <v>398.30508474576271</v>
          </cell>
          <cell r="G493">
            <v>71.694915254237287</v>
          </cell>
          <cell r="H493">
            <v>470</v>
          </cell>
        </row>
        <row r="494">
          <cell r="D494" t="str">
            <v>Enc. &amp; Desenc. Muro Curvo [ t= 0.80 ] m</v>
          </cell>
          <cell r="E494" t="str">
            <v>m2</v>
          </cell>
          <cell r="F494">
            <v>398.30508474576271</v>
          </cell>
          <cell r="G494">
            <v>71.694915254237287</v>
          </cell>
          <cell r="H494">
            <v>470</v>
          </cell>
        </row>
        <row r="495">
          <cell r="D495" t="str">
            <v>Enc. &amp; Desenc. Tramo Escalones [1.00] m.</v>
          </cell>
          <cell r="E495" t="str">
            <v>Ud</v>
          </cell>
          <cell r="F495">
            <v>42.372881355932208</v>
          </cell>
          <cell r="G495">
            <v>7.6271186440677967</v>
          </cell>
          <cell r="H495">
            <v>50.000000000000007</v>
          </cell>
        </row>
        <row r="496">
          <cell r="D496" t="str">
            <v>Enc. &amp; Desenc. Tramo Rampa</v>
          </cell>
          <cell r="E496" t="str">
            <v>Ud</v>
          </cell>
          <cell r="F496">
            <v>4201.6949152542375</v>
          </cell>
          <cell r="G496">
            <v>756.30508474576277</v>
          </cell>
          <cell r="H496">
            <v>4958</v>
          </cell>
        </row>
        <row r="497">
          <cell r="D497" t="str">
            <v>Enc. &amp; Desenc. Viga [ 0.10 x 0.20 ] m</v>
          </cell>
          <cell r="E497" t="str">
            <v>ml</v>
          </cell>
          <cell r="F497">
            <v>237.28813559322035</v>
          </cell>
          <cell r="G497">
            <v>42.711864406779661</v>
          </cell>
          <cell r="H497">
            <v>280</v>
          </cell>
        </row>
        <row r="498">
          <cell r="D498" t="str">
            <v>Enc. &amp; Desenc. Viga [ 0.15 x 1050 ] m</v>
          </cell>
          <cell r="E498" t="str">
            <v>ml</v>
          </cell>
          <cell r="F498">
            <v>369.08474576271186</v>
          </cell>
          <cell r="G498">
            <v>66.435254237288135</v>
          </cell>
          <cell r="H498">
            <v>435.52</v>
          </cell>
        </row>
        <row r="499">
          <cell r="D499" t="str">
            <v>Enc. &amp; Desenc. Viga [ 0.15 x 0.20 ] m</v>
          </cell>
          <cell r="E499" t="str">
            <v>ml</v>
          </cell>
          <cell r="F499">
            <v>266.94915254237287</v>
          </cell>
          <cell r="G499">
            <v>48.050847457627114</v>
          </cell>
          <cell r="H499">
            <v>315</v>
          </cell>
        </row>
        <row r="500">
          <cell r="D500" t="str">
            <v>Enc. &amp; Desenc. Viga [ 0.15 x 0.30 ] m</v>
          </cell>
          <cell r="E500" t="str">
            <v>ml</v>
          </cell>
          <cell r="F500">
            <v>266.94915254237287</v>
          </cell>
          <cell r="G500">
            <v>48.050847457627114</v>
          </cell>
          <cell r="H500">
            <v>315</v>
          </cell>
        </row>
        <row r="501">
          <cell r="D501" t="str">
            <v>Enc. &amp; Desenc. Viga [ 0.15 x 0.35 ] m</v>
          </cell>
          <cell r="E501" t="str">
            <v>ml</v>
          </cell>
          <cell r="F501">
            <v>266.94915254237287</v>
          </cell>
          <cell r="G501">
            <v>48.050847457627114</v>
          </cell>
          <cell r="H501">
            <v>315</v>
          </cell>
        </row>
        <row r="502">
          <cell r="D502" t="str">
            <v>Enc. &amp; Desenc. Viga [ 0.15 x 0.40 ] m</v>
          </cell>
          <cell r="E502" t="str">
            <v>ml</v>
          </cell>
          <cell r="F502">
            <v>266.94915254237287</v>
          </cell>
          <cell r="G502">
            <v>48.050847457627114</v>
          </cell>
          <cell r="H502">
            <v>315</v>
          </cell>
        </row>
        <row r="503">
          <cell r="D503" t="str">
            <v>Enc. &amp; Desenc. Viga [ 0.15 x 0.45 ] m</v>
          </cell>
          <cell r="E503" t="str">
            <v>ml</v>
          </cell>
          <cell r="F503">
            <v>360.16949152542372</v>
          </cell>
          <cell r="G503">
            <v>64.830508474576263</v>
          </cell>
          <cell r="H503">
            <v>425</v>
          </cell>
        </row>
        <row r="504">
          <cell r="D504" t="str">
            <v>Enc. &amp; Desenc. Viga [ 0.20 x 1.025 ] m</v>
          </cell>
          <cell r="E504" t="str">
            <v>ml</v>
          </cell>
          <cell r="F504">
            <v>1012.7118644067797</v>
          </cell>
          <cell r="G504">
            <v>182.28813559322035</v>
          </cell>
          <cell r="H504">
            <v>1195</v>
          </cell>
        </row>
        <row r="505">
          <cell r="D505" t="str">
            <v>Enc. &amp; Desenc. Viga [ 0.20 x 0.20 ] m</v>
          </cell>
          <cell r="E505" t="str">
            <v>ml</v>
          </cell>
          <cell r="F505">
            <v>266.94915254237287</v>
          </cell>
          <cell r="G505">
            <v>48.050847457627114</v>
          </cell>
          <cell r="H505">
            <v>315</v>
          </cell>
        </row>
        <row r="506">
          <cell r="D506" t="str">
            <v>Enc. &amp; Desenc. Viga [ 0.20 x 0.25 ] m</v>
          </cell>
          <cell r="E506" t="str">
            <v>ml</v>
          </cell>
          <cell r="F506">
            <v>266.94915254237287</v>
          </cell>
          <cell r="G506">
            <v>48.050847457627114</v>
          </cell>
          <cell r="H506">
            <v>315</v>
          </cell>
        </row>
        <row r="507">
          <cell r="D507" t="str">
            <v>Enc. &amp; Desenc. Viga [ 0.20 x 0.30 ] m</v>
          </cell>
          <cell r="E507" t="str">
            <v>ml</v>
          </cell>
          <cell r="F507">
            <v>266.94915254237287</v>
          </cell>
          <cell r="G507">
            <v>48.050847457627114</v>
          </cell>
          <cell r="H507">
            <v>315</v>
          </cell>
        </row>
        <row r="508">
          <cell r="D508" t="str">
            <v>Enc. &amp; Desenc. Viga [ 0.20 x 0.35 ] m</v>
          </cell>
          <cell r="E508" t="str">
            <v>ml</v>
          </cell>
          <cell r="F508">
            <v>266.94915254237287</v>
          </cell>
          <cell r="G508">
            <v>48.050847457627114</v>
          </cell>
          <cell r="H508">
            <v>315</v>
          </cell>
        </row>
        <row r="509">
          <cell r="D509" t="str">
            <v>Enc. &amp; Desenc. Viga [ 0.20 x 0.40 ] m</v>
          </cell>
          <cell r="E509" t="str">
            <v>ml</v>
          </cell>
          <cell r="F509">
            <v>266.94915254237287</v>
          </cell>
          <cell r="G509">
            <v>48.050847457627114</v>
          </cell>
          <cell r="H509">
            <v>315</v>
          </cell>
        </row>
        <row r="510">
          <cell r="D510" t="str">
            <v>Enc. &amp; Desenc. Viga [ 0.20 x 0.45 ] m</v>
          </cell>
          <cell r="E510" t="str">
            <v>ml</v>
          </cell>
          <cell r="F510">
            <v>360.16949152542372</v>
          </cell>
          <cell r="G510">
            <v>64.830508474576263</v>
          </cell>
          <cell r="H510">
            <v>425</v>
          </cell>
        </row>
        <row r="511">
          <cell r="D511" t="str">
            <v>Enc. &amp; Desenc. Viga [ 0.20 x 0.50 ] m</v>
          </cell>
          <cell r="E511" t="str">
            <v>ml</v>
          </cell>
          <cell r="F511">
            <v>453.38983050799999</v>
          </cell>
          <cell r="G511">
            <v>81.61016949143999</v>
          </cell>
          <cell r="H511">
            <v>534.99999999943998</v>
          </cell>
        </row>
        <row r="512">
          <cell r="D512" t="str">
            <v>Enc. &amp; Desenc. Viga [ 0.20 x 0.55 ] m</v>
          </cell>
          <cell r="E512" t="str">
            <v>ml</v>
          </cell>
          <cell r="F512">
            <v>546.61016949152543</v>
          </cell>
          <cell r="G512">
            <v>98.389830508474574</v>
          </cell>
          <cell r="H512">
            <v>645</v>
          </cell>
        </row>
        <row r="513">
          <cell r="D513" t="str">
            <v>Enc. &amp; Desenc. Viga [ 0.20 x 0.60 ] m</v>
          </cell>
          <cell r="E513" t="str">
            <v>ml</v>
          </cell>
          <cell r="F513">
            <v>639.83050847457628</v>
          </cell>
          <cell r="G513">
            <v>115.16949152542372</v>
          </cell>
          <cell r="H513">
            <v>755</v>
          </cell>
        </row>
        <row r="514">
          <cell r="D514" t="str">
            <v>Enc. &amp; Desenc. Viga [ 0.20 x 0.65 ] m</v>
          </cell>
          <cell r="E514" t="str">
            <v>ml</v>
          </cell>
          <cell r="F514">
            <v>733.05084745762713</v>
          </cell>
          <cell r="G514">
            <v>131.94915254237287</v>
          </cell>
          <cell r="H514">
            <v>865</v>
          </cell>
        </row>
        <row r="515">
          <cell r="D515" t="str">
            <v>Enc. &amp; Desenc. Viga [ 0.20 x 0.70 ] m</v>
          </cell>
          <cell r="E515" t="str">
            <v>ml</v>
          </cell>
          <cell r="F515">
            <v>826.27118644067798</v>
          </cell>
          <cell r="G515">
            <v>148.72881355932202</v>
          </cell>
          <cell r="H515">
            <v>975</v>
          </cell>
        </row>
        <row r="516">
          <cell r="D516" t="str">
            <v>Enc. &amp; Desenc. Viga [ 0.20 x 0.75 ] m</v>
          </cell>
          <cell r="E516" t="str">
            <v>ml</v>
          </cell>
          <cell r="F516">
            <v>919.49152542372883</v>
          </cell>
          <cell r="G516">
            <v>165.5084745762712</v>
          </cell>
          <cell r="H516">
            <v>1085</v>
          </cell>
        </row>
        <row r="517">
          <cell r="D517" t="str">
            <v>Enc. &amp; Desenc. Viga [ 0.20 x 0.80 ] m</v>
          </cell>
          <cell r="E517" t="str">
            <v>ml</v>
          </cell>
          <cell r="F517">
            <v>1012.7118644067797</v>
          </cell>
          <cell r="G517">
            <v>182.28813559322035</v>
          </cell>
          <cell r="H517">
            <v>1195</v>
          </cell>
        </row>
        <row r="518">
          <cell r="D518" t="str">
            <v>Enc. &amp; Desenc. Viga [ 0.25 x 0.25 ] m</v>
          </cell>
          <cell r="E518" t="str">
            <v>ml</v>
          </cell>
          <cell r="F518">
            <v>266.94915254237287</v>
          </cell>
          <cell r="G518">
            <v>48.050847457627114</v>
          </cell>
          <cell r="H518">
            <v>315</v>
          </cell>
        </row>
        <row r="519">
          <cell r="D519" t="str">
            <v>Enc. &amp; Desenc. Viga [ 0.25 x 0.30 ] m</v>
          </cell>
          <cell r="E519" t="str">
            <v>ml</v>
          </cell>
          <cell r="F519">
            <v>266.94915254237287</v>
          </cell>
          <cell r="G519">
            <v>48.050847457627114</v>
          </cell>
          <cell r="H519">
            <v>315</v>
          </cell>
        </row>
        <row r="520">
          <cell r="D520" t="str">
            <v>Enc. &amp; Desenc. Viga [ 0.25 x 0.35 ] m</v>
          </cell>
          <cell r="E520" t="str">
            <v>ml</v>
          </cell>
          <cell r="F520">
            <v>360.16949152542372</v>
          </cell>
          <cell r="G520">
            <v>64.830508474576263</v>
          </cell>
          <cell r="H520">
            <v>425</v>
          </cell>
        </row>
        <row r="521">
          <cell r="D521" t="str">
            <v>Enc. &amp; Desenc. Viga [ 0.25 x 0.40 ] m</v>
          </cell>
          <cell r="E521" t="str">
            <v>ml</v>
          </cell>
          <cell r="F521">
            <v>453.38983050799999</v>
          </cell>
          <cell r="G521">
            <v>81.61016949143999</v>
          </cell>
          <cell r="H521">
            <v>534.99999999943998</v>
          </cell>
        </row>
        <row r="522">
          <cell r="D522" t="str">
            <v>Enc. &amp; Desenc. Viga [ 0.25 x 0.45 ] m</v>
          </cell>
          <cell r="E522" t="str">
            <v>ml</v>
          </cell>
          <cell r="F522">
            <v>360.16949152542372</v>
          </cell>
          <cell r="G522">
            <v>64.830508474576263</v>
          </cell>
          <cell r="H522">
            <v>425</v>
          </cell>
        </row>
        <row r="523">
          <cell r="D523" t="str">
            <v>Enc. &amp; Desenc. Viga [ 0.25 x 0.50 ] m</v>
          </cell>
          <cell r="E523" t="str">
            <v>ml</v>
          </cell>
          <cell r="F523">
            <v>453.38983050799999</v>
          </cell>
          <cell r="G523">
            <v>81.61016949143999</v>
          </cell>
          <cell r="H523">
            <v>534.99999999943998</v>
          </cell>
        </row>
        <row r="524">
          <cell r="D524" t="str">
            <v>Enc. &amp; Desenc. Viga [ 0.25 x 0.55 ] m</v>
          </cell>
          <cell r="E524" t="str">
            <v>ml</v>
          </cell>
          <cell r="F524">
            <v>546.61016949152543</v>
          </cell>
          <cell r="G524">
            <v>98.389830508474574</v>
          </cell>
          <cell r="H524">
            <v>645</v>
          </cell>
        </row>
        <row r="525">
          <cell r="D525" t="str">
            <v>Enc. &amp; Desenc. Viga [ 0.25 x 0.60 ] m</v>
          </cell>
          <cell r="E525" t="str">
            <v>ml</v>
          </cell>
          <cell r="F525">
            <v>639.83050847457628</v>
          </cell>
          <cell r="G525">
            <v>115.16949152542372</v>
          </cell>
          <cell r="H525">
            <v>755</v>
          </cell>
        </row>
        <row r="526">
          <cell r="D526" t="str">
            <v>Enc. &amp; Desenc. Viga [ 0.25 x 0.65 ] m</v>
          </cell>
          <cell r="E526" t="str">
            <v>ml</v>
          </cell>
          <cell r="F526">
            <v>733.05084745762713</v>
          </cell>
          <cell r="G526">
            <v>131.94915254237287</v>
          </cell>
          <cell r="H526">
            <v>865</v>
          </cell>
        </row>
        <row r="527">
          <cell r="D527" t="str">
            <v>Enc. &amp; Desenc. Viga [ 0.25 x 0.70 ] m</v>
          </cell>
          <cell r="E527" t="str">
            <v>ml</v>
          </cell>
          <cell r="F527">
            <v>826.27118644067798</v>
          </cell>
          <cell r="G527">
            <v>148.72881355932202</v>
          </cell>
          <cell r="H527">
            <v>975</v>
          </cell>
        </row>
        <row r="528">
          <cell r="D528" t="str">
            <v>Enc. &amp; Desenc. Viga [ 0.25 x 0.75 ] m</v>
          </cell>
          <cell r="E528" t="str">
            <v>ml</v>
          </cell>
          <cell r="F528">
            <v>919.49152542372883</v>
          </cell>
          <cell r="G528">
            <v>165.5084745762712</v>
          </cell>
          <cell r="H528">
            <v>1085</v>
          </cell>
        </row>
        <row r="529">
          <cell r="D529" t="str">
            <v>Enc. &amp; Desenc. Viga [ 0.25 x 0.80 ] m</v>
          </cell>
          <cell r="E529" t="str">
            <v>ml</v>
          </cell>
          <cell r="F529">
            <v>1012.7118644067797</v>
          </cell>
          <cell r="G529">
            <v>182.28813559322035</v>
          </cell>
          <cell r="H529">
            <v>1195</v>
          </cell>
        </row>
        <row r="530">
          <cell r="D530" t="str">
            <v>Enc. &amp; Desenc. Viga [ 0.30 x 0.30 ] m</v>
          </cell>
          <cell r="E530" t="str">
            <v>ml</v>
          </cell>
          <cell r="F530">
            <v>360.16949152542372</v>
          </cell>
          <cell r="G530">
            <v>64.830508474576263</v>
          </cell>
          <cell r="H530">
            <v>425</v>
          </cell>
        </row>
        <row r="531">
          <cell r="D531" t="str">
            <v>Enc. &amp; Desenc. Viga [ 0.30 x 0.35 ] m</v>
          </cell>
          <cell r="E531" t="str">
            <v>ml</v>
          </cell>
          <cell r="F531">
            <v>360.16949152542372</v>
          </cell>
          <cell r="G531">
            <v>64.830508474576263</v>
          </cell>
          <cell r="H531">
            <v>425</v>
          </cell>
        </row>
        <row r="532">
          <cell r="D532" t="str">
            <v>Enc. &amp; Desenc. Viga [ 0.30 x 0.40 ] m</v>
          </cell>
          <cell r="E532" t="str">
            <v>ml</v>
          </cell>
          <cell r="F532">
            <v>360.16949152542372</v>
          </cell>
          <cell r="G532">
            <v>64.830508474576263</v>
          </cell>
          <cell r="H532">
            <v>425</v>
          </cell>
        </row>
        <row r="533">
          <cell r="D533" t="str">
            <v>Enc. &amp; Desenc. Viga [ 0.30 x 0.45 ] m</v>
          </cell>
          <cell r="E533" t="str">
            <v>ml</v>
          </cell>
          <cell r="F533">
            <v>453.38983050799999</v>
          </cell>
          <cell r="G533">
            <v>81.61016949143999</v>
          </cell>
          <cell r="H533">
            <v>534.99999999943998</v>
          </cell>
        </row>
        <row r="534">
          <cell r="D534" t="str">
            <v>Enc. &amp; Desenc. Viga [ 0.30 x 0.50 ] m</v>
          </cell>
          <cell r="E534" t="str">
            <v>ml</v>
          </cell>
          <cell r="F534">
            <v>546.61016949152543</v>
          </cell>
          <cell r="G534">
            <v>98.389830508474574</v>
          </cell>
          <cell r="H534">
            <v>645</v>
          </cell>
        </row>
        <row r="535">
          <cell r="D535" t="str">
            <v>Enc. &amp; Desenc. Viga [ 0.30 x 0.55 ] m</v>
          </cell>
          <cell r="E535" t="str">
            <v>ml</v>
          </cell>
          <cell r="F535">
            <v>639.83050847457628</v>
          </cell>
          <cell r="G535">
            <v>115.16949152542372</v>
          </cell>
          <cell r="H535">
            <v>755</v>
          </cell>
        </row>
        <row r="536">
          <cell r="D536" t="str">
            <v>Enc. &amp; Desenc. Viga [ 0.30 x 0.60 ] m</v>
          </cell>
          <cell r="E536" t="str">
            <v>ml</v>
          </cell>
          <cell r="F536">
            <v>733.05084745762713</v>
          </cell>
          <cell r="G536">
            <v>131.94915254237287</v>
          </cell>
          <cell r="H536">
            <v>865</v>
          </cell>
        </row>
        <row r="537">
          <cell r="D537" t="str">
            <v>Enc. &amp; Desenc. Viga [ 0.30 x 0.65 ] m</v>
          </cell>
          <cell r="E537" t="str">
            <v>ml</v>
          </cell>
          <cell r="F537">
            <v>826.27118644067798</v>
          </cell>
          <cell r="G537">
            <v>148.72881355932202</v>
          </cell>
          <cell r="H537">
            <v>975</v>
          </cell>
        </row>
        <row r="538">
          <cell r="D538" t="str">
            <v>Enc. &amp; Desenc. Viga [ 0.30 x 0.70 ] m</v>
          </cell>
          <cell r="E538" t="str">
            <v>ml</v>
          </cell>
          <cell r="F538">
            <v>919.49152542372883</v>
          </cell>
          <cell r="G538">
            <v>165.5084745762712</v>
          </cell>
          <cell r="H538">
            <v>1085</v>
          </cell>
        </row>
        <row r="539">
          <cell r="D539" t="str">
            <v>Enc. &amp; Desenc. Viga [ 0.30 x 0.75 ] m</v>
          </cell>
          <cell r="E539" t="str">
            <v>ml</v>
          </cell>
          <cell r="F539">
            <v>1012.7118644067797</v>
          </cell>
          <cell r="G539">
            <v>182.28813559322035</v>
          </cell>
          <cell r="H539">
            <v>1195</v>
          </cell>
        </row>
        <row r="540">
          <cell r="D540" t="str">
            <v>Enc. &amp; Desenc. Viga [ 0.30 x 0.80 ] m</v>
          </cell>
          <cell r="E540" t="str">
            <v>ml</v>
          </cell>
          <cell r="F540">
            <v>1199.1525423728815</v>
          </cell>
          <cell r="G540">
            <v>215.84745762711867</v>
          </cell>
          <cell r="H540">
            <v>1415.0000000000002</v>
          </cell>
        </row>
        <row r="541">
          <cell r="D541" t="str">
            <v>Enc. &amp; Desenc. Viga [ 0.35 x 0.35 ] m</v>
          </cell>
          <cell r="E541" t="str">
            <v>ml</v>
          </cell>
          <cell r="F541">
            <v>360.16949152542372</v>
          </cell>
          <cell r="G541">
            <v>64.830508474576263</v>
          </cell>
          <cell r="H541">
            <v>425</v>
          </cell>
        </row>
        <row r="542">
          <cell r="D542" t="str">
            <v>Enc. &amp; Desenc. Viga [ 0.35 x 0.40 ] m</v>
          </cell>
          <cell r="E542" t="str">
            <v>ml</v>
          </cell>
          <cell r="F542">
            <v>360.16949152542372</v>
          </cell>
          <cell r="G542">
            <v>64.830508474576263</v>
          </cell>
          <cell r="H542">
            <v>425</v>
          </cell>
        </row>
        <row r="543">
          <cell r="D543" t="str">
            <v>Enc. &amp; Desenc. Viga [ 0.35 x 0.45 ] m</v>
          </cell>
          <cell r="E543" t="str">
            <v>ml</v>
          </cell>
          <cell r="F543">
            <v>453.38983050799999</v>
          </cell>
          <cell r="G543">
            <v>81.61016949143999</v>
          </cell>
          <cell r="H543">
            <v>534.99999999943998</v>
          </cell>
        </row>
        <row r="544">
          <cell r="D544" t="str">
            <v>Enc. &amp; Desenc. Viga [ 0.35 x 0.50 ] m</v>
          </cell>
          <cell r="E544" t="str">
            <v>ml</v>
          </cell>
          <cell r="F544">
            <v>546.61016949152543</v>
          </cell>
          <cell r="G544">
            <v>98.389830508474574</v>
          </cell>
          <cell r="H544">
            <v>645</v>
          </cell>
        </row>
        <row r="545">
          <cell r="D545" t="str">
            <v>Enc. &amp; Desenc. Viga [ 0.35 x 0.55 ] m</v>
          </cell>
          <cell r="E545" t="str">
            <v>ml</v>
          </cell>
          <cell r="F545">
            <v>639.83050847457628</v>
          </cell>
          <cell r="G545">
            <v>115.16949152542372</v>
          </cell>
          <cell r="H545">
            <v>755</v>
          </cell>
        </row>
        <row r="546">
          <cell r="D546" t="str">
            <v>Enc. &amp; Desenc. Viga [ 0.35 x 0.60 ] m</v>
          </cell>
          <cell r="E546" t="str">
            <v>ml</v>
          </cell>
          <cell r="F546">
            <v>733.05084745762713</v>
          </cell>
          <cell r="G546">
            <v>131.94915254237287</v>
          </cell>
          <cell r="H546">
            <v>865</v>
          </cell>
        </row>
        <row r="547">
          <cell r="D547" t="str">
            <v>Enc. &amp; Desenc. Viga [ 0.35 x 0.65 ] m</v>
          </cell>
          <cell r="E547" t="str">
            <v>ml</v>
          </cell>
          <cell r="F547">
            <v>826.27118644067798</v>
          </cell>
          <cell r="G547">
            <v>148.72881355932202</v>
          </cell>
          <cell r="H547">
            <v>975</v>
          </cell>
        </row>
        <row r="548">
          <cell r="D548" t="str">
            <v>Enc. &amp; Desenc. Viga [ 0.35 x 0.70 ] m</v>
          </cell>
          <cell r="E548" t="str">
            <v>ml</v>
          </cell>
          <cell r="F548">
            <v>919.49152542372883</v>
          </cell>
          <cell r="G548">
            <v>165.5084745762712</v>
          </cell>
          <cell r="H548">
            <v>1085</v>
          </cell>
        </row>
        <row r="549">
          <cell r="D549" t="str">
            <v>Enc. &amp; Desenc. Viga [ 0.35 x 0.75 ] m</v>
          </cell>
          <cell r="E549" t="str">
            <v>ml</v>
          </cell>
          <cell r="F549">
            <v>1012.7118644067797</v>
          </cell>
          <cell r="G549">
            <v>182.28813559322035</v>
          </cell>
          <cell r="H549">
            <v>1195</v>
          </cell>
        </row>
        <row r="550">
          <cell r="D550" t="str">
            <v>Enc. &amp; Desenc. Viga [ 0.35 x 0.80 ] m</v>
          </cell>
          <cell r="E550" t="str">
            <v>ml</v>
          </cell>
          <cell r="F550">
            <v>1105.9322033898306</v>
          </cell>
          <cell r="G550">
            <v>199.06779661016952</v>
          </cell>
          <cell r="H550">
            <v>1305.0000000000002</v>
          </cell>
        </row>
        <row r="551">
          <cell r="D551" t="str">
            <v>Enc. &amp; Desenc. Viga [ 0.40 x 0.40 ] m</v>
          </cell>
          <cell r="E551" t="str">
            <v>ml</v>
          </cell>
          <cell r="F551">
            <v>453.38983050799999</v>
          </cell>
          <cell r="G551">
            <v>81.61016949143999</v>
          </cell>
          <cell r="H551">
            <v>534.99999999943998</v>
          </cell>
        </row>
        <row r="552">
          <cell r="D552" t="str">
            <v>Enc. &amp; Desenc. Viga [ 0.40 x 0.45 ] m</v>
          </cell>
          <cell r="E552" t="str">
            <v>ml</v>
          </cell>
          <cell r="F552">
            <v>546.61016949152543</v>
          </cell>
          <cell r="G552">
            <v>98.389830508474574</v>
          </cell>
          <cell r="H552">
            <v>645</v>
          </cell>
        </row>
        <row r="553">
          <cell r="D553" t="str">
            <v>Enc. &amp; Desenc. Viga [ 0.40 x 0.50 ] m</v>
          </cell>
          <cell r="E553" t="str">
            <v>ml</v>
          </cell>
          <cell r="F553">
            <v>639.83050847457628</v>
          </cell>
          <cell r="G553">
            <v>115.16949152542372</v>
          </cell>
          <cell r="H553">
            <v>755</v>
          </cell>
        </row>
        <row r="554">
          <cell r="D554" t="str">
            <v>Enc. &amp; Desenc. Viga [ 0.40 x 0.55 ] m</v>
          </cell>
          <cell r="E554" t="str">
            <v>ml</v>
          </cell>
          <cell r="F554">
            <v>733.05084745762713</v>
          </cell>
          <cell r="G554">
            <v>131.94915254237287</v>
          </cell>
          <cell r="H554">
            <v>865</v>
          </cell>
        </row>
        <row r="555">
          <cell r="D555" t="str">
            <v>Enc. &amp; Desenc. Viga [ 0.40 x 0.60 ] m</v>
          </cell>
          <cell r="E555" t="str">
            <v>ml</v>
          </cell>
          <cell r="F555">
            <v>826.27118644067798</v>
          </cell>
          <cell r="G555">
            <v>148.72881355932202</v>
          </cell>
          <cell r="H555">
            <v>975</v>
          </cell>
        </row>
        <row r="556">
          <cell r="D556" t="str">
            <v>Enc. &amp; Desenc. Viga [ 0.40 x 0.65 ] m</v>
          </cell>
          <cell r="E556" t="str">
            <v>ml</v>
          </cell>
          <cell r="F556">
            <v>919.49152542372883</v>
          </cell>
          <cell r="G556">
            <v>165.5084745762712</v>
          </cell>
          <cell r="H556">
            <v>1085</v>
          </cell>
        </row>
        <row r="557">
          <cell r="D557" t="str">
            <v>Enc. &amp; Desenc. Viga [ 0.40 x 0.70 ] m</v>
          </cell>
          <cell r="E557" t="str">
            <v>ml</v>
          </cell>
          <cell r="F557">
            <v>1012.7118644067797</v>
          </cell>
          <cell r="G557">
            <v>182.28813559322035</v>
          </cell>
          <cell r="H557">
            <v>1195</v>
          </cell>
        </row>
        <row r="558">
          <cell r="D558" t="str">
            <v>Enc. &amp; Desenc. Viga [ 0.40 x 0.75 ] m</v>
          </cell>
          <cell r="E558" t="str">
            <v>ml</v>
          </cell>
          <cell r="F558">
            <v>1105.9322033898306</v>
          </cell>
          <cell r="G558">
            <v>199.06779661016952</v>
          </cell>
          <cell r="H558">
            <v>1305.0000000000002</v>
          </cell>
        </row>
        <row r="559">
          <cell r="D559" t="str">
            <v>Enc. &amp; Desenc. Viga [ 0.40 x 0.80 ] m</v>
          </cell>
          <cell r="E559" t="str">
            <v>ml</v>
          </cell>
          <cell r="F559">
            <v>1199.1525423728815</v>
          </cell>
          <cell r="G559">
            <v>215.84745762711867</v>
          </cell>
          <cell r="H559">
            <v>1415.0000000000002</v>
          </cell>
        </row>
        <row r="560">
          <cell r="D560" t="str">
            <v>Enc. &amp; Desenc. Viga [ 0.45 x 0.45 ] m</v>
          </cell>
          <cell r="E560" t="str">
            <v>ml</v>
          </cell>
          <cell r="F560">
            <v>546.61016949152543</v>
          </cell>
          <cell r="G560">
            <v>98.389830508474574</v>
          </cell>
          <cell r="H560">
            <v>645</v>
          </cell>
        </row>
        <row r="561">
          <cell r="D561" t="str">
            <v>Enc. &amp; Desenc. Viga [ 0.45 x 0.50 ] m</v>
          </cell>
          <cell r="E561" t="str">
            <v>ml</v>
          </cell>
          <cell r="F561">
            <v>639.83050847457628</v>
          </cell>
          <cell r="G561">
            <v>115.16949152542372</v>
          </cell>
          <cell r="H561">
            <v>755</v>
          </cell>
        </row>
        <row r="562">
          <cell r="D562" t="str">
            <v>Enc. &amp; Desenc. Viga [ 0.45 x 0.55 ] m</v>
          </cell>
          <cell r="E562" t="str">
            <v>ml</v>
          </cell>
          <cell r="F562">
            <v>733.05084745762713</v>
          </cell>
          <cell r="G562">
            <v>131.94915254237287</v>
          </cell>
          <cell r="H562">
            <v>865</v>
          </cell>
        </row>
        <row r="563">
          <cell r="D563" t="str">
            <v>Enc. &amp; Desenc. Viga [ 0.45 x 0.60 ] m</v>
          </cell>
          <cell r="E563" t="str">
            <v>ml</v>
          </cell>
          <cell r="F563">
            <v>826.27118644067798</v>
          </cell>
          <cell r="G563">
            <v>148.72881355932202</v>
          </cell>
          <cell r="H563">
            <v>975</v>
          </cell>
        </row>
        <row r="564">
          <cell r="D564" t="str">
            <v>Enc. &amp; Desenc. Viga [ 0.45 x 0.65 ] m</v>
          </cell>
          <cell r="E564" t="str">
            <v>ml</v>
          </cell>
          <cell r="F564">
            <v>919.49152542372883</v>
          </cell>
          <cell r="G564">
            <v>165.5084745762712</v>
          </cell>
          <cell r="H564">
            <v>1085</v>
          </cell>
        </row>
        <row r="565">
          <cell r="D565" t="str">
            <v>Enc. &amp; Desenc. Viga [ 0.45 x 0.70 ] m</v>
          </cell>
          <cell r="E565" t="str">
            <v>ml</v>
          </cell>
          <cell r="F565">
            <v>1012.7118644067797</v>
          </cell>
          <cell r="G565">
            <v>182.28813559322035</v>
          </cell>
          <cell r="H565">
            <v>1195</v>
          </cell>
        </row>
        <row r="566">
          <cell r="D566" t="str">
            <v>Enc. &amp; Desenc. Viga [ 0.45 x 0.75 ] m</v>
          </cell>
          <cell r="E566" t="str">
            <v>ml</v>
          </cell>
          <cell r="F566">
            <v>1105.9322033898306</v>
          </cell>
          <cell r="G566">
            <v>199.06779661016952</v>
          </cell>
          <cell r="H566">
            <v>1305.0000000000002</v>
          </cell>
        </row>
        <row r="567">
          <cell r="D567" t="str">
            <v>Enc. &amp; Desenc. Viga [ 0.45 x 0.80 ] m</v>
          </cell>
          <cell r="E567" t="str">
            <v>ml</v>
          </cell>
          <cell r="F567">
            <v>1199.1525423728815</v>
          </cell>
          <cell r="G567">
            <v>215.84745762711867</v>
          </cell>
          <cell r="H567">
            <v>1415.0000000000002</v>
          </cell>
        </row>
        <row r="568">
          <cell r="D568" t="str">
            <v>Enc. &amp; Desenc. Viga [ 0.50 x 0.50 ] m</v>
          </cell>
          <cell r="E568" t="str">
            <v>ml</v>
          </cell>
          <cell r="F568">
            <v>733.05084745762713</v>
          </cell>
          <cell r="G568">
            <v>131.94915254237287</v>
          </cell>
          <cell r="H568">
            <v>865</v>
          </cell>
        </row>
        <row r="569">
          <cell r="D569" t="str">
            <v>Enc. &amp; Desenc. Viga [ 0.50 x 0.55 ] m</v>
          </cell>
          <cell r="E569" t="str">
            <v>ml</v>
          </cell>
          <cell r="F569">
            <v>826.27118644067798</v>
          </cell>
          <cell r="G569">
            <v>148.72881355932202</v>
          </cell>
          <cell r="H569">
            <v>975</v>
          </cell>
        </row>
        <row r="570">
          <cell r="D570" t="str">
            <v>Enc. &amp; Desenc. Viga [ 0.50 x 0.60 ] m</v>
          </cell>
          <cell r="E570" t="str">
            <v>ml</v>
          </cell>
          <cell r="F570">
            <v>919.49152542372883</v>
          </cell>
          <cell r="G570">
            <v>165.5084745762712</v>
          </cell>
          <cell r="H570">
            <v>1085</v>
          </cell>
        </row>
        <row r="571">
          <cell r="D571" t="str">
            <v>Enc. &amp; Desenc. Viga [ 0.50 x 0.65 ] m</v>
          </cell>
          <cell r="E571" t="str">
            <v>ml</v>
          </cell>
          <cell r="F571">
            <v>1012.7118644067797</v>
          </cell>
          <cell r="G571">
            <v>182.28813559322035</v>
          </cell>
          <cell r="H571">
            <v>1195</v>
          </cell>
        </row>
        <row r="572">
          <cell r="D572" t="str">
            <v>Enc. &amp; Desenc. Viga [ 0.50 x 0.70 ] m</v>
          </cell>
          <cell r="E572" t="str">
            <v>ml</v>
          </cell>
          <cell r="F572">
            <v>1105.9322033898306</v>
          </cell>
          <cell r="G572">
            <v>199.06779661016952</v>
          </cell>
          <cell r="H572">
            <v>1305.0000000000002</v>
          </cell>
        </row>
        <row r="573">
          <cell r="D573" t="str">
            <v>Enc. &amp; Desenc. Viga [ 0.50 x 0.75 ] m</v>
          </cell>
          <cell r="E573" t="str">
            <v>ml</v>
          </cell>
          <cell r="F573">
            <v>1199.1525423728815</v>
          </cell>
          <cell r="G573">
            <v>215.84745762711867</v>
          </cell>
          <cell r="H573">
            <v>1415.0000000000002</v>
          </cell>
        </row>
        <row r="574">
          <cell r="D574" t="str">
            <v>Enc. &amp; Desenc. Viga [ 0.50 x 0.80 ] m</v>
          </cell>
          <cell r="E574" t="str">
            <v>ml</v>
          </cell>
          <cell r="F574">
            <v>1292.3728813559323</v>
          </cell>
          <cell r="G574">
            <v>232.62711864406782</v>
          </cell>
          <cell r="H574">
            <v>1525.0000000000002</v>
          </cell>
        </row>
        <row r="575">
          <cell r="D575" t="str">
            <v>Enc. &amp; Desenc. Viga [ 0.60 x 0.60 ] m</v>
          </cell>
          <cell r="E575" t="str">
            <v>ml</v>
          </cell>
          <cell r="F575">
            <v>1012.7118644067797</v>
          </cell>
          <cell r="G575">
            <v>182.28813559322035</v>
          </cell>
          <cell r="H575">
            <v>1195</v>
          </cell>
        </row>
        <row r="576">
          <cell r="D576" t="str">
            <v>Enc. &amp; Desenc. Viga Tapa y Tapa</v>
          </cell>
          <cell r="E576" t="str">
            <v>ml</v>
          </cell>
          <cell r="F576">
            <v>237.28813559322035</v>
          </cell>
          <cell r="G576">
            <v>42.711864406779661</v>
          </cell>
          <cell r="H576">
            <v>280</v>
          </cell>
        </row>
        <row r="577">
          <cell r="D577" t="str">
            <v>Encofrado Columnas Aisladas</v>
          </cell>
          <cell r="E577" t="str">
            <v>m2</v>
          </cell>
          <cell r="F577">
            <v>80</v>
          </cell>
          <cell r="G577">
            <v>14.399999999999999</v>
          </cell>
          <cell r="H577">
            <v>94.4</v>
          </cell>
        </row>
        <row r="578">
          <cell r="D578" t="str">
            <v>Encofrado Columnas Tapa y Tapa</v>
          </cell>
          <cell r="E578" t="str">
            <v>ml</v>
          </cell>
          <cell r="F578">
            <v>80</v>
          </cell>
          <cell r="G578">
            <v>14.399999999999999</v>
          </cell>
          <cell r="H578">
            <v>94.4</v>
          </cell>
        </row>
        <row r="579">
          <cell r="D579" t="str">
            <v>Encofrado en Vigas</v>
          </cell>
          <cell r="E579" t="str">
            <v>ml</v>
          </cell>
          <cell r="F579">
            <v>125</v>
          </cell>
          <cell r="G579">
            <v>22.5</v>
          </cell>
          <cell r="H579">
            <v>147.5</v>
          </cell>
        </row>
        <row r="580">
          <cell r="D580" t="str">
            <v>Encofrado Losa</v>
          </cell>
          <cell r="E580" t="str">
            <v>m2</v>
          </cell>
          <cell r="F580">
            <v>0.15</v>
          </cell>
          <cell r="G580">
            <v>2.7E-2</v>
          </cell>
          <cell r="H580">
            <v>0.17699999999999999</v>
          </cell>
        </row>
        <row r="581">
          <cell r="D581" t="str">
            <v>Encofrado Muro de HA</v>
          </cell>
          <cell r="E581" t="str">
            <v>m2</v>
          </cell>
          <cell r="F581">
            <v>175</v>
          </cell>
          <cell r="G581">
            <v>31.5</v>
          </cell>
          <cell r="H581">
            <v>206.5</v>
          </cell>
        </row>
        <row r="582">
          <cell r="A582">
            <v>0</v>
          </cell>
          <cell r="D582" t="str">
            <v>Tuberías y Piezas</v>
          </cell>
          <cell r="F582">
            <v>0</v>
          </cell>
          <cell r="G582">
            <v>0</v>
          </cell>
          <cell r="H582">
            <v>0</v>
          </cell>
        </row>
        <row r="583">
          <cell r="D583" t="str">
            <v>Adaptador Hembra de 1 ½"</v>
          </cell>
          <cell r="E583" t="str">
            <v>Ud</v>
          </cell>
          <cell r="F583">
            <v>17</v>
          </cell>
          <cell r="G583">
            <v>3.06</v>
          </cell>
          <cell r="H583">
            <v>20.059999999999999</v>
          </cell>
        </row>
        <row r="584">
          <cell r="D584" t="str">
            <v>Adaptador Hembra de 1"</v>
          </cell>
          <cell r="E584" t="str">
            <v>Ud</v>
          </cell>
          <cell r="F584">
            <v>12</v>
          </cell>
          <cell r="G584">
            <v>2.16</v>
          </cell>
          <cell r="H584">
            <v>14.16</v>
          </cell>
        </row>
        <row r="585">
          <cell r="D585" t="str">
            <v>Adaptador Hembra de ½"</v>
          </cell>
          <cell r="E585" t="str">
            <v>Ud</v>
          </cell>
          <cell r="F585">
            <v>5</v>
          </cell>
          <cell r="G585">
            <v>0.89999999999999991</v>
          </cell>
          <cell r="H585">
            <v>5.9</v>
          </cell>
        </row>
        <row r="586">
          <cell r="D586" t="str">
            <v>Adaptador Hembra de 2"</v>
          </cell>
          <cell r="E586" t="str">
            <v>Ud</v>
          </cell>
          <cell r="F586">
            <v>32</v>
          </cell>
          <cell r="G586">
            <v>5.76</v>
          </cell>
          <cell r="H586">
            <v>37.76</v>
          </cell>
        </row>
        <row r="587">
          <cell r="D587" t="str">
            <v>Adaptador Hembra de 3"</v>
          </cell>
          <cell r="E587" t="str">
            <v>Ud</v>
          </cell>
          <cell r="F587">
            <v>45</v>
          </cell>
          <cell r="G587">
            <v>8.1</v>
          </cell>
          <cell r="H587">
            <v>53.1</v>
          </cell>
        </row>
        <row r="588">
          <cell r="D588" t="str">
            <v>Adaptador Hembra de ¾"</v>
          </cell>
          <cell r="E588" t="str">
            <v>Ud</v>
          </cell>
          <cell r="F588">
            <v>5.5</v>
          </cell>
          <cell r="G588">
            <v>0.99</v>
          </cell>
          <cell r="H588">
            <v>6.49</v>
          </cell>
        </row>
        <row r="589">
          <cell r="D589" t="str">
            <v>Adaptador Hembra de 4"</v>
          </cell>
          <cell r="E589" t="str">
            <v>Ud</v>
          </cell>
          <cell r="F589">
            <v>55</v>
          </cell>
          <cell r="G589">
            <v>9.9</v>
          </cell>
          <cell r="H589">
            <v>64.900000000000006</v>
          </cell>
        </row>
        <row r="590">
          <cell r="D590" t="str">
            <v>Adaptador Macho de 1 ½"</v>
          </cell>
          <cell r="E590" t="str">
            <v>Ud</v>
          </cell>
          <cell r="F590">
            <v>17</v>
          </cell>
          <cell r="G590">
            <v>3.06</v>
          </cell>
          <cell r="H590">
            <v>20.059999999999999</v>
          </cell>
        </row>
        <row r="591">
          <cell r="D591" t="str">
            <v>Adaptador Macho de 1"</v>
          </cell>
          <cell r="E591" t="str">
            <v>Ud</v>
          </cell>
          <cell r="F591">
            <v>12</v>
          </cell>
          <cell r="G591">
            <v>2.16</v>
          </cell>
          <cell r="H591">
            <v>14.16</v>
          </cell>
        </row>
        <row r="592">
          <cell r="D592" t="str">
            <v>Adaptador Macho de ½"</v>
          </cell>
          <cell r="E592" t="str">
            <v>Ud</v>
          </cell>
          <cell r="F592">
            <v>5</v>
          </cell>
          <cell r="G592">
            <v>0.89999999999999991</v>
          </cell>
          <cell r="H592">
            <v>5.9</v>
          </cell>
        </row>
        <row r="593">
          <cell r="D593" t="str">
            <v>Adaptador Macho de 2"</v>
          </cell>
          <cell r="E593" t="str">
            <v>Ud</v>
          </cell>
          <cell r="F593">
            <v>32</v>
          </cell>
          <cell r="G593">
            <v>5.76</v>
          </cell>
          <cell r="H593">
            <v>37.76</v>
          </cell>
        </row>
        <row r="594">
          <cell r="D594" t="str">
            <v>Adaptador Macho de 3"</v>
          </cell>
          <cell r="E594" t="str">
            <v>Ud</v>
          </cell>
          <cell r="F594">
            <v>45</v>
          </cell>
          <cell r="G594">
            <v>8.1</v>
          </cell>
          <cell r="H594">
            <v>53.1</v>
          </cell>
        </row>
        <row r="595">
          <cell r="D595" t="str">
            <v>Adaptador Macho de ¾"</v>
          </cell>
          <cell r="E595" t="str">
            <v>Ud</v>
          </cell>
          <cell r="F595">
            <v>5.5</v>
          </cell>
          <cell r="G595">
            <v>0.99</v>
          </cell>
          <cell r="H595">
            <v>6.49</v>
          </cell>
        </row>
        <row r="596">
          <cell r="D596" t="str">
            <v>Adaptador Macho de 4"</v>
          </cell>
          <cell r="E596" t="str">
            <v>Ud</v>
          </cell>
          <cell r="F596">
            <v>55</v>
          </cell>
          <cell r="G596">
            <v>9.9</v>
          </cell>
          <cell r="H596">
            <v>64.900000000000006</v>
          </cell>
        </row>
        <row r="597">
          <cell r="D597" t="str">
            <v xml:space="preserve">Codo CPVC Ø 1/2'' x 90° SCH-40 </v>
          </cell>
          <cell r="E597" t="str">
            <v xml:space="preserve"> Ud </v>
          </cell>
          <cell r="F597">
            <v>12.23728813559322</v>
          </cell>
          <cell r="G597">
            <v>2.2027118644067794</v>
          </cell>
          <cell r="H597">
            <v>14.44</v>
          </cell>
        </row>
        <row r="598">
          <cell r="D598" t="str">
            <v xml:space="preserve">Codo CPVC Ø 3/4'' x 90° SCH-40 </v>
          </cell>
          <cell r="E598" t="str">
            <v xml:space="preserve"> Ud </v>
          </cell>
          <cell r="F598">
            <v>16.059322033898304</v>
          </cell>
          <cell r="G598">
            <v>2.8906779661016948</v>
          </cell>
          <cell r="H598">
            <v>18.95</v>
          </cell>
        </row>
        <row r="599">
          <cell r="D599" t="str">
            <v xml:space="preserve">Codo H.G. Ø 1 1/2'' x 90° SCH-40 </v>
          </cell>
          <cell r="E599" t="str">
            <v xml:space="preserve"> Ud </v>
          </cell>
          <cell r="F599">
            <v>30.508474576271187</v>
          </cell>
          <cell r="G599">
            <v>5.4915254237288131</v>
          </cell>
          <cell r="H599">
            <v>36</v>
          </cell>
        </row>
        <row r="600">
          <cell r="D600" t="str">
            <v xml:space="preserve">Codo H.G. Ø 1/2'' x 90° SCH-40 </v>
          </cell>
          <cell r="E600" t="str">
            <v xml:space="preserve"> Ud </v>
          </cell>
          <cell r="F600">
            <v>6.7796610169491531</v>
          </cell>
          <cell r="G600">
            <v>1.2203389830508475</v>
          </cell>
          <cell r="H600">
            <v>8</v>
          </cell>
        </row>
        <row r="601">
          <cell r="D601" t="str">
            <v xml:space="preserve">Codo H.G. Ø 3/4'' x 90° SCH-40 </v>
          </cell>
          <cell r="E601" t="str">
            <v xml:space="preserve"> Ud </v>
          </cell>
          <cell r="F601">
            <v>11.864406779661017</v>
          </cell>
          <cell r="G601">
            <v>2.1355932203389831</v>
          </cell>
          <cell r="H601">
            <v>14</v>
          </cell>
        </row>
        <row r="602">
          <cell r="D602" t="str">
            <v xml:space="preserve">Codo Niple H. G. Ø 1/2'' x 90° SCH-40 </v>
          </cell>
          <cell r="E602" t="str">
            <v xml:space="preserve"> Ud </v>
          </cell>
          <cell r="F602">
            <v>11.864406779661017</v>
          </cell>
          <cell r="G602">
            <v>2.1355932203389831</v>
          </cell>
          <cell r="H602">
            <v>14</v>
          </cell>
        </row>
        <row r="603">
          <cell r="D603" t="str">
            <v xml:space="preserve">Codo Niple H. G. Ø 3/4'' x 90° SCH-90 </v>
          </cell>
          <cell r="E603" t="str">
            <v xml:space="preserve"> Ud </v>
          </cell>
          <cell r="F603">
            <v>17.796610169491526</v>
          </cell>
          <cell r="G603">
            <v>3.2033898305084745</v>
          </cell>
          <cell r="H603">
            <v>21</v>
          </cell>
        </row>
        <row r="604">
          <cell r="D604" t="str">
            <v xml:space="preserve">Codo pvc eléct. 1 ½" x 90º </v>
          </cell>
          <cell r="E604" t="str">
            <v xml:space="preserve"> Ud </v>
          </cell>
          <cell r="F604">
            <v>23.305084745762713</v>
          </cell>
          <cell r="G604">
            <v>4.1949152542372881</v>
          </cell>
          <cell r="H604">
            <v>27.5</v>
          </cell>
        </row>
        <row r="605">
          <cell r="D605" t="str">
            <v xml:space="preserve">Codo pvc eléct. 1" x 90º </v>
          </cell>
          <cell r="E605" t="str">
            <v xml:space="preserve"> Ud </v>
          </cell>
          <cell r="F605">
            <v>7.6271186440677967</v>
          </cell>
          <cell r="G605">
            <v>1.3728813559322033</v>
          </cell>
          <cell r="H605">
            <v>9</v>
          </cell>
        </row>
        <row r="606">
          <cell r="D606" t="str">
            <v xml:space="preserve">Codo pvc eléct. ½" x 90º </v>
          </cell>
          <cell r="E606" t="str">
            <v xml:space="preserve"> Ud </v>
          </cell>
          <cell r="F606">
            <v>3.3898305084745766</v>
          </cell>
          <cell r="G606">
            <v>0.61016949152542377</v>
          </cell>
          <cell r="H606">
            <v>4</v>
          </cell>
        </row>
        <row r="607">
          <cell r="D607" t="str">
            <v xml:space="preserve">Codo pvc eléct. 2" x 90º </v>
          </cell>
          <cell r="E607" t="str">
            <v xml:space="preserve"> Ud </v>
          </cell>
          <cell r="F607">
            <v>35.593220338983052</v>
          </cell>
          <cell r="G607">
            <v>6.406779661016949</v>
          </cell>
          <cell r="H607">
            <v>42</v>
          </cell>
        </row>
        <row r="608">
          <cell r="D608" t="str">
            <v xml:space="preserve">Codo pvc eléct. 3" x 90º </v>
          </cell>
          <cell r="E608" t="str">
            <v xml:space="preserve"> Ud </v>
          </cell>
          <cell r="F608">
            <v>138.13559322033899</v>
          </cell>
          <cell r="G608">
            <v>24.864406779661017</v>
          </cell>
          <cell r="H608">
            <v>163</v>
          </cell>
        </row>
        <row r="609">
          <cell r="D609" t="str">
            <v xml:space="preserve">Codo pvc eléct. ¾" x 90º </v>
          </cell>
          <cell r="E609" t="str">
            <v xml:space="preserve"> Ud </v>
          </cell>
          <cell r="F609">
            <v>4.8728813559322033</v>
          </cell>
          <cell r="G609">
            <v>0.8771186440677966</v>
          </cell>
          <cell r="H609">
            <v>5.75</v>
          </cell>
        </row>
        <row r="610">
          <cell r="D610" t="str">
            <v xml:space="preserve">Codo pvc eléct. 4" x 90º </v>
          </cell>
          <cell r="E610" t="str">
            <v xml:space="preserve"> Ud </v>
          </cell>
          <cell r="F610">
            <v>186.44915254237287</v>
          </cell>
          <cell r="G610">
            <v>33.560847457627119</v>
          </cell>
          <cell r="H610">
            <v>220.01</v>
          </cell>
        </row>
        <row r="611">
          <cell r="D611" t="str">
            <v xml:space="preserve">Codo PVC Ø 1/2'' x 45° SCH-40 </v>
          </cell>
          <cell r="E611" t="str">
            <v xml:space="preserve"> Ud </v>
          </cell>
          <cell r="F611">
            <v>12</v>
          </cell>
          <cell r="G611">
            <v>2.16</v>
          </cell>
          <cell r="H611">
            <v>14.16</v>
          </cell>
        </row>
        <row r="612">
          <cell r="D612" t="str">
            <v xml:space="preserve">Codo PVC Ø 1/2'' x 90° SCH-40 </v>
          </cell>
          <cell r="E612" t="str">
            <v xml:space="preserve"> Ud </v>
          </cell>
          <cell r="F612">
            <v>5.0847457627118651</v>
          </cell>
          <cell r="G612">
            <v>0.91525423728813571</v>
          </cell>
          <cell r="H612">
            <v>6.0000000000000009</v>
          </cell>
        </row>
        <row r="613">
          <cell r="D613" t="str">
            <v xml:space="preserve">Codo PVC Ø 3/4'' x 45° SCH-40 </v>
          </cell>
          <cell r="E613" t="str">
            <v xml:space="preserve"> Ud </v>
          </cell>
          <cell r="F613">
            <v>14</v>
          </cell>
          <cell r="G613">
            <v>2.52</v>
          </cell>
          <cell r="H613">
            <v>16.52</v>
          </cell>
        </row>
        <row r="614">
          <cell r="D614" t="str">
            <v xml:space="preserve">Codo PVC Ø 3/4'' x 90° SCH-40 </v>
          </cell>
          <cell r="E614" t="str">
            <v xml:space="preserve"> Ud </v>
          </cell>
          <cell r="F614">
            <v>6.593220338983051</v>
          </cell>
          <cell r="G614">
            <v>1.1867796610169492</v>
          </cell>
          <cell r="H614">
            <v>7.78</v>
          </cell>
        </row>
        <row r="615">
          <cell r="D615" t="str">
            <v xml:space="preserve">Codo PVC Ø1    '' x 45° SCH-40 </v>
          </cell>
          <cell r="E615" t="str">
            <v xml:space="preserve"> Ud </v>
          </cell>
          <cell r="F615">
            <v>20</v>
          </cell>
          <cell r="G615">
            <v>3.5999999999999996</v>
          </cell>
          <cell r="H615">
            <v>23.6</v>
          </cell>
        </row>
        <row r="616">
          <cell r="D616" t="str">
            <v xml:space="preserve">Codo PVC Ø1    '' x 90° SCH-40 </v>
          </cell>
          <cell r="E616" t="str">
            <v xml:space="preserve"> Ud </v>
          </cell>
          <cell r="F616">
            <v>12.5</v>
          </cell>
          <cell r="G616">
            <v>2.25</v>
          </cell>
          <cell r="H616">
            <v>14.75</v>
          </cell>
        </row>
        <row r="617">
          <cell r="D617" t="str">
            <v xml:space="preserve">Codo PVC Ø1    '' x 90° SDR-26 </v>
          </cell>
          <cell r="E617" t="str">
            <v xml:space="preserve"> Ud </v>
          </cell>
          <cell r="F617">
            <v>12</v>
          </cell>
          <cell r="G617">
            <v>2.16</v>
          </cell>
          <cell r="H617">
            <v>14.16</v>
          </cell>
        </row>
        <row r="618">
          <cell r="D618" t="str">
            <v xml:space="preserve">Codo PVC Ø1 1/2'' x 45° SCH-40 </v>
          </cell>
          <cell r="E618" t="str">
            <v xml:space="preserve"> Ud </v>
          </cell>
          <cell r="F618">
            <v>26</v>
          </cell>
          <cell r="G618">
            <v>4.68</v>
          </cell>
          <cell r="H618">
            <v>30.68</v>
          </cell>
        </row>
        <row r="619">
          <cell r="D619" t="str">
            <v xml:space="preserve">Codo PVC Ø1 1/2'' x 90° SCH-40 </v>
          </cell>
          <cell r="E619" t="str">
            <v xml:space="preserve"> Ud </v>
          </cell>
          <cell r="F619">
            <v>12</v>
          </cell>
          <cell r="G619">
            <v>2.16</v>
          </cell>
          <cell r="H619">
            <v>14.16</v>
          </cell>
        </row>
        <row r="620">
          <cell r="D620" t="str">
            <v xml:space="preserve">Codo PVC Ø2    '' x 45° SCH-40 </v>
          </cell>
          <cell r="E620" t="str">
            <v xml:space="preserve"> Ud </v>
          </cell>
          <cell r="F620">
            <v>10.559322033898306</v>
          </cell>
          <cell r="G620">
            <v>1.900677966101695</v>
          </cell>
          <cell r="H620">
            <v>12.46</v>
          </cell>
        </row>
        <row r="621">
          <cell r="D621" t="str">
            <v xml:space="preserve">Codo PVC Ø2    '' x 90° SCH-40 </v>
          </cell>
          <cell r="E621" t="str">
            <v xml:space="preserve"> Ud </v>
          </cell>
          <cell r="F621">
            <v>13.559322033898306</v>
          </cell>
          <cell r="G621">
            <v>2.4406779661016951</v>
          </cell>
          <cell r="H621">
            <v>16</v>
          </cell>
        </row>
        <row r="622">
          <cell r="D622" t="str">
            <v xml:space="preserve">Codo PVC Ø2    '' x 90° SDR-26 </v>
          </cell>
          <cell r="E622" t="str">
            <v xml:space="preserve"> Ud </v>
          </cell>
          <cell r="F622">
            <v>34.906779661016948</v>
          </cell>
          <cell r="G622">
            <v>6.2832203389830505</v>
          </cell>
          <cell r="H622">
            <v>41.19</v>
          </cell>
        </row>
        <row r="623">
          <cell r="D623" t="str">
            <v xml:space="preserve">Codo PVC Ø3    '' x 45° SCH-40 </v>
          </cell>
          <cell r="E623" t="str">
            <v xml:space="preserve"> Ud </v>
          </cell>
          <cell r="F623">
            <v>29.050847457627121</v>
          </cell>
          <cell r="G623">
            <v>5.2291525423728817</v>
          </cell>
          <cell r="H623">
            <v>34.28</v>
          </cell>
        </row>
        <row r="624">
          <cell r="D624" t="str">
            <v xml:space="preserve">Codo PVC Ø3    '' x 90° SCH-40 </v>
          </cell>
          <cell r="E624" t="str">
            <v xml:space="preserve"> Ud </v>
          </cell>
          <cell r="F624">
            <v>99.033898305084747</v>
          </cell>
          <cell r="G624">
            <v>17.826101694915256</v>
          </cell>
          <cell r="H624">
            <v>116.86</v>
          </cell>
        </row>
        <row r="625">
          <cell r="D625" t="str">
            <v xml:space="preserve">Codo PVC Ø3    '' x 90° SDR-26 </v>
          </cell>
          <cell r="E625" t="str">
            <v xml:space="preserve"> Ud </v>
          </cell>
          <cell r="F625">
            <v>41.46610169491526</v>
          </cell>
          <cell r="G625">
            <v>7.4638983050847463</v>
          </cell>
          <cell r="H625">
            <v>48.930000000000007</v>
          </cell>
        </row>
        <row r="626">
          <cell r="D626" t="str">
            <v xml:space="preserve">Codo PVC Ø4    '' x 45° SCH-40 </v>
          </cell>
          <cell r="E626" t="str">
            <v xml:space="preserve"> Ud </v>
          </cell>
          <cell r="F626">
            <v>50.677966101694913</v>
          </cell>
          <cell r="G626">
            <v>9.1220338983050837</v>
          </cell>
          <cell r="H626">
            <v>59.8</v>
          </cell>
        </row>
        <row r="627">
          <cell r="D627" t="str">
            <v xml:space="preserve">Codo PVC Ø4    '' x 90° SCH-40 </v>
          </cell>
          <cell r="E627" t="str">
            <v xml:space="preserve"> Ud </v>
          </cell>
          <cell r="F627">
            <v>149</v>
          </cell>
          <cell r="G627">
            <v>26.82</v>
          </cell>
          <cell r="H627">
            <v>175.82</v>
          </cell>
        </row>
        <row r="628">
          <cell r="D628" t="str">
            <v xml:space="preserve">Codo PVC Ø4    '' x 90° SDR-26 </v>
          </cell>
          <cell r="E628" t="str">
            <v xml:space="preserve"> Ud </v>
          </cell>
          <cell r="F628">
            <v>68.70338983050847</v>
          </cell>
          <cell r="G628">
            <v>12.366610169491524</v>
          </cell>
          <cell r="H628">
            <v>81.069999999999993</v>
          </cell>
        </row>
        <row r="629">
          <cell r="D629" t="str">
            <v xml:space="preserve">Codo PVC Ø6    '' x 45° SDR-26 </v>
          </cell>
          <cell r="E629" t="str">
            <v xml:space="preserve"> Ud </v>
          </cell>
          <cell r="F629">
            <v>297.4576271186441</v>
          </cell>
          <cell r="G629">
            <v>53.542372881355938</v>
          </cell>
          <cell r="H629">
            <v>351.00000000000006</v>
          </cell>
        </row>
        <row r="630">
          <cell r="D630" t="str">
            <v xml:space="preserve">Codo PVC Ø6    '' x 90° SDR-26 </v>
          </cell>
          <cell r="E630" t="str">
            <v xml:space="preserve"> Ud </v>
          </cell>
          <cell r="F630">
            <v>243.79661016949154</v>
          </cell>
          <cell r="G630">
            <v>43.883389830508477</v>
          </cell>
          <cell r="H630">
            <v>287.68</v>
          </cell>
        </row>
        <row r="631">
          <cell r="D631" t="str">
            <v>Conector Clamp Inox.</v>
          </cell>
          <cell r="E631" t="str">
            <v>ud</v>
          </cell>
          <cell r="F631">
            <v>450</v>
          </cell>
          <cell r="G631">
            <v>81</v>
          </cell>
          <cell r="H631">
            <v>531</v>
          </cell>
        </row>
        <row r="632">
          <cell r="D632" t="str">
            <v xml:space="preserve">Coupling CPVC 3/4 </v>
          </cell>
          <cell r="E632" t="str">
            <v xml:space="preserve"> Ud </v>
          </cell>
          <cell r="F632">
            <v>0</v>
          </cell>
          <cell r="G632">
            <v>0</v>
          </cell>
          <cell r="H632">
            <v>0</v>
          </cell>
        </row>
        <row r="633">
          <cell r="D633" t="str">
            <v xml:space="preserve">Coupling de 1 ½" </v>
          </cell>
          <cell r="E633" t="str">
            <v xml:space="preserve"> Ud </v>
          </cell>
          <cell r="F633">
            <v>0</v>
          </cell>
          <cell r="G633">
            <v>0</v>
          </cell>
          <cell r="H633">
            <v>0</v>
          </cell>
        </row>
        <row r="634">
          <cell r="D634" t="str">
            <v xml:space="preserve">Coupling de 1" </v>
          </cell>
          <cell r="E634" t="str">
            <v xml:space="preserve"> Ud </v>
          </cell>
          <cell r="F634">
            <v>0</v>
          </cell>
          <cell r="G634">
            <v>0</v>
          </cell>
          <cell r="H634">
            <v>0</v>
          </cell>
        </row>
        <row r="635">
          <cell r="D635" t="str">
            <v xml:space="preserve">Coupling de ½” </v>
          </cell>
          <cell r="E635" t="str">
            <v xml:space="preserve"> Ud </v>
          </cell>
          <cell r="F635">
            <v>0</v>
          </cell>
          <cell r="G635">
            <v>0</v>
          </cell>
          <cell r="H635">
            <v>0</v>
          </cell>
        </row>
        <row r="636">
          <cell r="D636" t="str">
            <v xml:space="preserve">Coupling de 2" </v>
          </cell>
          <cell r="E636" t="str">
            <v xml:space="preserve"> Ud </v>
          </cell>
          <cell r="F636">
            <v>0</v>
          </cell>
          <cell r="G636">
            <v>0</v>
          </cell>
          <cell r="H636">
            <v>0</v>
          </cell>
        </row>
        <row r="637">
          <cell r="D637" t="str">
            <v xml:space="preserve">Coupling de 3" </v>
          </cell>
          <cell r="E637" t="str">
            <v xml:space="preserve"> Ud </v>
          </cell>
          <cell r="F637">
            <v>0</v>
          </cell>
          <cell r="G637">
            <v>0</v>
          </cell>
          <cell r="H637">
            <v>0</v>
          </cell>
        </row>
        <row r="638">
          <cell r="D638" t="str">
            <v xml:space="preserve">Coupling de ¾" </v>
          </cell>
          <cell r="E638" t="str">
            <v xml:space="preserve"> Ud </v>
          </cell>
          <cell r="F638">
            <v>0</v>
          </cell>
          <cell r="G638">
            <v>0</v>
          </cell>
          <cell r="H638">
            <v>0</v>
          </cell>
        </row>
        <row r="639">
          <cell r="D639" t="str">
            <v xml:space="preserve">Coupling de 4" </v>
          </cell>
          <cell r="E639" t="str">
            <v xml:space="preserve"> Ud </v>
          </cell>
          <cell r="F639">
            <v>0</v>
          </cell>
          <cell r="G639">
            <v>0</v>
          </cell>
          <cell r="H639">
            <v>0</v>
          </cell>
        </row>
        <row r="640">
          <cell r="D640" t="str">
            <v xml:space="preserve">Cruz de 1 ½" </v>
          </cell>
          <cell r="E640" t="str">
            <v xml:space="preserve"> Ud </v>
          </cell>
          <cell r="F640">
            <v>0</v>
          </cell>
          <cell r="G640">
            <v>0</v>
          </cell>
          <cell r="H640">
            <v>0</v>
          </cell>
        </row>
        <row r="641">
          <cell r="D641" t="str">
            <v xml:space="preserve">Cruz de 1" </v>
          </cell>
          <cell r="E641" t="str">
            <v xml:space="preserve"> Ud </v>
          </cell>
          <cell r="F641">
            <v>0</v>
          </cell>
          <cell r="G641">
            <v>0</v>
          </cell>
          <cell r="H641">
            <v>0</v>
          </cell>
        </row>
        <row r="642">
          <cell r="D642" t="str">
            <v xml:space="preserve">Cruz de ½" </v>
          </cell>
          <cell r="E642" t="str">
            <v xml:space="preserve"> Ud </v>
          </cell>
          <cell r="F642">
            <v>0</v>
          </cell>
          <cell r="G642">
            <v>0</v>
          </cell>
          <cell r="H642">
            <v>0</v>
          </cell>
        </row>
        <row r="643">
          <cell r="D643" t="str">
            <v xml:space="preserve">Cruz de 2" </v>
          </cell>
          <cell r="E643" t="str">
            <v xml:space="preserve"> Ud </v>
          </cell>
          <cell r="F643">
            <v>0</v>
          </cell>
          <cell r="G643">
            <v>0</v>
          </cell>
          <cell r="H643">
            <v>0</v>
          </cell>
        </row>
        <row r="644">
          <cell r="D644" t="str">
            <v xml:space="preserve">Cruz de 3" </v>
          </cell>
          <cell r="E644" t="str">
            <v xml:space="preserve"> Ud </v>
          </cell>
          <cell r="F644">
            <v>0</v>
          </cell>
          <cell r="G644">
            <v>0</v>
          </cell>
          <cell r="H644">
            <v>0</v>
          </cell>
        </row>
        <row r="645">
          <cell r="D645" t="str">
            <v xml:space="preserve">Cruz de ¾" </v>
          </cell>
          <cell r="E645" t="str">
            <v xml:space="preserve"> Ud </v>
          </cell>
          <cell r="F645">
            <v>0</v>
          </cell>
          <cell r="G645">
            <v>0</v>
          </cell>
          <cell r="H645">
            <v>0</v>
          </cell>
        </row>
        <row r="646">
          <cell r="D646" t="str">
            <v xml:space="preserve">Cruz de 4" </v>
          </cell>
          <cell r="E646" t="str">
            <v xml:space="preserve"> Ud </v>
          </cell>
          <cell r="F646">
            <v>0</v>
          </cell>
          <cell r="G646">
            <v>0</v>
          </cell>
          <cell r="H646">
            <v>0</v>
          </cell>
        </row>
        <row r="647">
          <cell r="D647" t="str">
            <v xml:space="preserve">Cruz de 6" </v>
          </cell>
          <cell r="E647" t="str">
            <v xml:space="preserve"> Ud </v>
          </cell>
          <cell r="F647">
            <v>0</v>
          </cell>
          <cell r="G647">
            <v>0</v>
          </cell>
          <cell r="H647">
            <v>0</v>
          </cell>
        </row>
        <row r="648">
          <cell r="D648" t="str">
            <v xml:space="preserve">Curva Pvc SDR-26 de 2" </v>
          </cell>
          <cell r="E648" t="str">
            <v xml:space="preserve"> Ud </v>
          </cell>
          <cell r="F648">
            <v>20.33898305084746</v>
          </cell>
          <cell r="G648">
            <v>3.6610169491525428</v>
          </cell>
          <cell r="H648">
            <v>24.000000000000004</v>
          </cell>
        </row>
        <row r="649">
          <cell r="D649" t="str">
            <v xml:space="preserve">Reducción bushing 1/2" x 3/8", h.g. </v>
          </cell>
          <cell r="E649" t="str">
            <v xml:space="preserve"> Ud </v>
          </cell>
          <cell r="F649">
            <v>4.6610169491525424</v>
          </cell>
          <cell r="G649">
            <v>0.83898305084745761</v>
          </cell>
          <cell r="H649">
            <v>5.5</v>
          </cell>
        </row>
        <row r="650">
          <cell r="D650" t="str">
            <v xml:space="preserve">Reducción Bushing de 1"x ½" </v>
          </cell>
          <cell r="E650" t="str">
            <v xml:space="preserve"> Ud </v>
          </cell>
          <cell r="F650">
            <v>6.1271186440677976</v>
          </cell>
          <cell r="G650">
            <v>1.1028813559322035</v>
          </cell>
          <cell r="H650">
            <v>7.2300000000000013</v>
          </cell>
        </row>
        <row r="651">
          <cell r="D651" t="str">
            <v xml:space="preserve">Reducción Bushing de 1"x¾" </v>
          </cell>
          <cell r="E651" t="str">
            <v xml:space="preserve"> Ud </v>
          </cell>
          <cell r="F651">
            <v>6.4322033898305087</v>
          </cell>
          <cell r="G651">
            <v>1.1577966101694914</v>
          </cell>
          <cell r="H651">
            <v>7.59</v>
          </cell>
        </row>
        <row r="652">
          <cell r="D652" t="str">
            <v xml:space="preserve">Reducción Bushing de 1½"x 1"  </v>
          </cell>
          <cell r="E652" t="str">
            <v xml:space="preserve"> Ud </v>
          </cell>
          <cell r="F652">
            <v>8.898305084745763</v>
          </cell>
          <cell r="G652">
            <v>1.6016949152542372</v>
          </cell>
          <cell r="H652">
            <v>10.5</v>
          </cell>
        </row>
        <row r="653">
          <cell r="D653" t="str">
            <v xml:space="preserve">Reducción Bushing de 2"x 1" </v>
          </cell>
          <cell r="E653" t="str">
            <v xml:space="preserve"> Ud </v>
          </cell>
          <cell r="F653">
            <v>8.6271186440677976</v>
          </cell>
          <cell r="G653">
            <v>1.5528813559322034</v>
          </cell>
          <cell r="H653">
            <v>10.180000000000001</v>
          </cell>
        </row>
        <row r="654">
          <cell r="D654" t="str">
            <v xml:space="preserve">Reducción Bushing de 2"x ½" </v>
          </cell>
          <cell r="E654" t="str">
            <v xml:space="preserve"> Ud </v>
          </cell>
          <cell r="F654">
            <v>11.64406779661017</v>
          </cell>
          <cell r="G654">
            <v>2.0959322033898307</v>
          </cell>
          <cell r="H654">
            <v>13.74</v>
          </cell>
        </row>
        <row r="655">
          <cell r="D655" t="str">
            <v xml:space="preserve">Reducción Bushing de 2"x 1½" </v>
          </cell>
          <cell r="E655" t="str">
            <v xml:space="preserve"> Ud </v>
          </cell>
          <cell r="F655">
            <v>10.898305084745763</v>
          </cell>
          <cell r="G655">
            <v>1.9616949152542373</v>
          </cell>
          <cell r="H655">
            <v>12.86</v>
          </cell>
        </row>
        <row r="656">
          <cell r="D656" t="str">
            <v xml:space="preserve">Reducción Bushing de 2"x ¾" </v>
          </cell>
          <cell r="E656" t="str">
            <v xml:space="preserve"> Ud </v>
          </cell>
          <cell r="F656">
            <v>8.5847457627118651</v>
          </cell>
          <cell r="G656">
            <v>1.5452542372881357</v>
          </cell>
          <cell r="H656">
            <v>10.130000000000001</v>
          </cell>
        </row>
        <row r="657">
          <cell r="D657" t="str">
            <v xml:space="preserve">Reducción Bushing de 3"x 1½" </v>
          </cell>
          <cell r="E657" t="str">
            <v xml:space="preserve"> Ud </v>
          </cell>
          <cell r="F657">
            <v>0</v>
          </cell>
          <cell r="G657">
            <v>0</v>
          </cell>
          <cell r="H657">
            <v>0</v>
          </cell>
        </row>
        <row r="658">
          <cell r="D658" t="str">
            <v xml:space="preserve">Reducción Bushing de 3"x 2" </v>
          </cell>
          <cell r="E658" t="str">
            <v xml:space="preserve"> Ud </v>
          </cell>
          <cell r="F658">
            <v>0</v>
          </cell>
          <cell r="G658">
            <v>0</v>
          </cell>
          <cell r="H658">
            <v>0</v>
          </cell>
        </row>
        <row r="659">
          <cell r="D659" t="str">
            <v xml:space="preserve">Reducción Bushing de ¾"x ½" </v>
          </cell>
          <cell r="E659" t="str">
            <v xml:space="preserve"> Ud </v>
          </cell>
          <cell r="F659">
            <v>1.728813559322034</v>
          </cell>
          <cell r="G659">
            <v>0.31118644067796608</v>
          </cell>
          <cell r="H659">
            <v>2.04</v>
          </cell>
        </row>
        <row r="660">
          <cell r="D660" t="str">
            <v xml:space="preserve">Reducción Bushing de 4"x 2" </v>
          </cell>
          <cell r="E660" t="str">
            <v xml:space="preserve"> Ud </v>
          </cell>
          <cell r="F660">
            <v>0</v>
          </cell>
          <cell r="G660">
            <v>0</v>
          </cell>
          <cell r="H660">
            <v>0</v>
          </cell>
        </row>
        <row r="661">
          <cell r="D661" t="str">
            <v xml:space="preserve">Reducción Bushing de 4"x 3" </v>
          </cell>
          <cell r="E661" t="str">
            <v xml:space="preserve"> Ud </v>
          </cell>
          <cell r="F661">
            <v>0</v>
          </cell>
          <cell r="G661">
            <v>0</v>
          </cell>
          <cell r="H661">
            <v>0</v>
          </cell>
        </row>
        <row r="662">
          <cell r="D662" t="str">
            <v xml:space="preserve">Reducción Copa de 3"x 1½" </v>
          </cell>
          <cell r="E662" t="str">
            <v xml:space="preserve"> Ud </v>
          </cell>
          <cell r="F662">
            <v>0</v>
          </cell>
          <cell r="G662">
            <v>0</v>
          </cell>
          <cell r="H662">
            <v>0</v>
          </cell>
        </row>
        <row r="663">
          <cell r="D663" t="str">
            <v xml:space="preserve">Reducción Copa de 3"x 2" </v>
          </cell>
          <cell r="E663" t="str">
            <v xml:space="preserve"> Ud </v>
          </cell>
          <cell r="F663">
            <v>49.915254237288138</v>
          </cell>
          <cell r="G663">
            <v>8.9847457627118654</v>
          </cell>
          <cell r="H663">
            <v>58.900000000000006</v>
          </cell>
        </row>
        <row r="664">
          <cell r="D664" t="str">
            <v xml:space="preserve">Reducción Copa de 4"x 2" </v>
          </cell>
          <cell r="E664" t="str">
            <v xml:space="preserve"> Ud </v>
          </cell>
          <cell r="F664">
            <v>0</v>
          </cell>
          <cell r="G664">
            <v>0</v>
          </cell>
          <cell r="H664">
            <v>0</v>
          </cell>
        </row>
        <row r="665">
          <cell r="D665" t="str">
            <v xml:space="preserve">Reducción Copa de 4"x 3" </v>
          </cell>
          <cell r="E665" t="str">
            <v xml:space="preserve"> Ud </v>
          </cell>
          <cell r="F665">
            <v>79.110169491525426</v>
          </cell>
          <cell r="G665">
            <v>14.239830508474576</v>
          </cell>
          <cell r="H665">
            <v>93.35</v>
          </cell>
        </row>
        <row r="666">
          <cell r="D666" t="str">
            <v xml:space="preserve">Reducción Copa de 6"x 2" </v>
          </cell>
          <cell r="E666" t="str">
            <v xml:space="preserve"> Ud </v>
          </cell>
          <cell r="F666">
            <v>0</v>
          </cell>
          <cell r="G666">
            <v>0</v>
          </cell>
          <cell r="H666">
            <v>0</v>
          </cell>
        </row>
        <row r="667">
          <cell r="D667" t="str">
            <v xml:space="preserve">Reducción Copa de 6"x 3" </v>
          </cell>
          <cell r="E667" t="str">
            <v xml:space="preserve"> Ud </v>
          </cell>
          <cell r="F667">
            <v>0</v>
          </cell>
          <cell r="G667">
            <v>0</v>
          </cell>
          <cell r="H667">
            <v>0</v>
          </cell>
        </row>
        <row r="668">
          <cell r="D668" t="str">
            <v xml:space="preserve">Reducción Copa de 6"x 4" </v>
          </cell>
          <cell r="E668" t="str">
            <v xml:space="preserve"> Ud </v>
          </cell>
          <cell r="F668">
            <v>0</v>
          </cell>
          <cell r="G668">
            <v>0</v>
          </cell>
          <cell r="H668">
            <v>0</v>
          </cell>
        </row>
        <row r="669">
          <cell r="D669" t="str">
            <v xml:space="preserve">Reducción Copa de 8"x 3" </v>
          </cell>
          <cell r="E669" t="str">
            <v xml:space="preserve"> Ud </v>
          </cell>
          <cell r="F669">
            <v>0</v>
          </cell>
          <cell r="G669">
            <v>0</v>
          </cell>
          <cell r="H669">
            <v>0</v>
          </cell>
        </row>
        <row r="670">
          <cell r="D670" t="str">
            <v xml:space="preserve">Reducción Copa de 8"x 4" </v>
          </cell>
          <cell r="E670" t="str">
            <v xml:space="preserve"> Ud </v>
          </cell>
          <cell r="F670">
            <v>0</v>
          </cell>
          <cell r="G670">
            <v>0</v>
          </cell>
          <cell r="H670">
            <v>0</v>
          </cell>
        </row>
        <row r="671">
          <cell r="D671" t="str">
            <v xml:space="preserve">Sifón de 1 ½ ” </v>
          </cell>
          <cell r="E671" t="str">
            <v xml:space="preserve"> Ud </v>
          </cell>
          <cell r="F671">
            <v>60</v>
          </cell>
          <cell r="G671">
            <v>10.799999999999999</v>
          </cell>
          <cell r="H671">
            <v>70.8</v>
          </cell>
        </row>
        <row r="672">
          <cell r="D672" t="str">
            <v xml:space="preserve">Sifón de 2” </v>
          </cell>
          <cell r="E672" t="str">
            <v xml:space="preserve"> Ud </v>
          </cell>
          <cell r="F672">
            <v>75</v>
          </cell>
          <cell r="G672">
            <v>13.5</v>
          </cell>
          <cell r="H672">
            <v>88.5</v>
          </cell>
        </row>
        <row r="673">
          <cell r="D673" t="str">
            <v xml:space="preserve">Sifón de 3” </v>
          </cell>
          <cell r="E673" t="str">
            <v xml:space="preserve"> Ud </v>
          </cell>
          <cell r="F673">
            <v>85</v>
          </cell>
          <cell r="G673">
            <v>15.299999999999999</v>
          </cell>
          <cell r="H673">
            <v>100.3</v>
          </cell>
        </row>
        <row r="674">
          <cell r="D674" t="str">
            <v xml:space="preserve">Sifón de 4” </v>
          </cell>
          <cell r="E674" t="str">
            <v xml:space="preserve"> Ud </v>
          </cell>
          <cell r="F674">
            <v>0</v>
          </cell>
          <cell r="G674">
            <v>0</v>
          </cell>
          <cell r="H674">
            <v>0</v>
          </cell>
        </row>
        <row r="675">
          <cell r="D675" t="str">
            <v xml:space="preserve">Sifón fregadero doble 1 ½", pvc </v>
          </cell>
          <cell r="E675" t="str">
            <v xml:space="preserve"> Ud </v>
          </cell>
          <cell r="F675">
            <v>0</v>
          </cell>
          <cell r="G675">
            <v>0</v>
          </cell>
          <cell r="H675">
            <v>0</v>
          </cell>
        </row>
        <row r="676">
          <cell r="D676" t="str">
            <v xml:space="preserve">Sifón lavamanos, 1 ¼", cromo, completo, USA </v>
          </cell>
          <cell r="E676" t="str">
            <v xml:space="preserve"> Ud </v>
          </cell>
          <cell r="F676">
            <v>96.347457627118644</v>
          </cell>
          <cell r="G676">
            <v>17.342542372881354</v>
          </cell>
          <cell r="H676">
            <v>113.69</v>
          </cell>
        </row>
        <row r="677">
          <cell r="D677" t="str">
            <v xml:space="preserve">Sifón para Fregadero </v>
          </cell>
          <cell r="E677" t="str">
            <v xml:space="preserve"> Ud </v>
          </cell>
          <cell r="F677">
            <v>0</v>
          </cell>
          <cell r="G677">
            <v>0</v>
          </cell>
          <cell r="H677">
            <v>0</v>
          </cell>
        </row>
        <row r="678">
          <cell r="D678" t="str">
            <v xml:space="preserve">Tapón Hembra de 1 ½ " </v>
          </cell>
          <cell r="E678" t="str">
            <v xml:space="preserve"> Ud </v>
          </cell>
          <cell r="F678">
            <v>0</v>
          </cell>
          <cell r="G678">
            <v>0</v>
          </cell>
          <cell r="H678">
            <v>0</v>
          </cell>
        </row>
        <row r="679">
          <cell r="D679" t="str">
            <v xml:space="preserve">Tapón Hembra de 1" </v>
          </cell>
          <cell r="E679" t="str">
            <v xml:space="preserve"> Ud </v>
          </cell>
          <cell r="F679">
            <v>0</v>
          </cell>
          <cell r="G679">
            <v>0</v>
          </cell>
          <cell r="H679">
            <v>0</v>
          </cell>
        </row>
        <row r="680">
          <cell r="D680" t="str">
            <v xml:space="preserve">Tapón Hembra de ½ " </v>
          </cell>
          <cell r="E680" t="str">
            <v xml:space="preserve"> Ud </v>
          </cell>
          <cell r="F680">
            <v>0</v>
          </cell>
          <cell r="G680">
            <v>0</v>
          </cell>
          <cell r="H680">
            <v>0</v>
          </cell>
        </row>
        <row r="681">
          <cell r="D681" t="str">
            <v xml:space="preserve">Tapón Hembra de 2" </v>
          </cell>
          <cell r="E681" t="str">
            <v xml:space="preserve"> Ud </v>
          </cell>
          <cell r="F681">
            <v>0</v>
          </cell>
          <cell r="G681">
            <v>0</v>
          </cell>
          <cell r="H681">
            <v>0</v>
          </cell>
        </row>
        <row r="682">
          <cell r="D682" t="str">
            <v xml:space="preserve">Tapón Hembra de 3" </v>
          </cell>
          <cell r="E682" t="str">
            <v xml:space="preserve"> Ud </v>
          </cell>
          <cell r="F682">
            <v>0</v>
          </cell>
          <cell r="G682">
            <v>0</v>
          </cell>
          <cell r="H682">
            <v>0</v>
          </cell>
        </row>
        <row r="683">
          <cell r="D683" t="str">
            <v xml:space="preserve">Tapón Hembra de ¾ " </v>
          </cell>
          <cell r="E683" t="str">
            <v xml:space="preserve"> Ud </v>
          </cell>
          <cell r="F683">
            <v>0</v>
          </cell>
          <cell r="G683">
            <v>0</v>
          </cell>
          <cell r="H683">
            <v>0</v>
          </cell>
        </row>
        <row r="684">
          <cell r="D684" t="str">
            <v xml:space="preserve">Tapón Hembra de 4" </v>
          </cell>
          <cell r="E684" t="str">
            <v xml:space="preserve"> Ud </v>
          </cell>
          <cell r="F684">
            <v>0</v>
          </cell>
          <cell r="G684">
            <v>0</v>
          </cell>
          <cell r="H684">
            <v>0</v>
          </cell>
        </row>
        <row r="685">
          <cell r="D685" t="str">
            <v xml:space="preserve">Tapón Macho de 1/2" h.g. </v>
          </cell>
          <cell r="E685" t="str">
            <v xml:space="preserve"> Ud </v>
          </cell>
          <cell r="F685">
            <v>0</v>
          </cell>
          <cell r="G685">
            <v>0</v>
          </cell>
          <cell r="H685">
            <v>0</v>
          </cell>
        </row>
        <row r="686">
          <cell r="D686" t="str">
            <v xml:space="preserve">Tapón para Registro 2" </v>
          </cell>
          <cell r="E686" t="str">
            <v xml:space="preserve"> Ud </v>
          </cell>
          <cell r="F686">
            <v>0</v>
          </cell>
          <cell r="G686">
            <v>0</v>
          </cell>
          <cell r="H686">
            <v>0</v>
          </cell>
        </row>
        <row r="687">
          <cell r="D687" t="str">
            <v xml:space="preserve">Tapón para Registro 3" </v>
          </cell>
          <cell r="E687" t="str">
            <v xml:space="preserve"> Ud </v>
          </cell>
          <cell r="F687">
            <v>0</v>
          </cell>
          <cell r="G687">
            <v>0</v>
          </cell>
          <cell r="H687">
            <v>0</v>
          </cell>
        </row>
        <row r="688">
          <cell r="D688" t="str">
            <v xml:space="preserve">Tapón para Registro 4" </v>
          </cell>
          <cell r="E688" t="str">
            <v xml:space="preserve"> Ud </v>
          </cell>
          <cell r="F688">
            <v>0</v>
          </cell>
          <cell r="G688">
            <v>0</v>
          </cell>
          <cell r="H688">
            <v>0</v>
          </cell>
        </row>
        <row r="689">
          <cell r="D689" t="str">
            <v xml:space="preserve">Tapón simple de 60 mm. </v>
          </cell>
          <cell r="E689" t="str">
            <v xml:space="preserve"> Ud </v>
          </cell>
          <cell r="F689">
            <v>0</v>
          </cell>
          <cell r="G689">
            <v>0</v>
          </cell>
          <cell r="H689">
            <v>0</v>
          </cell>
        </row>
        <row r="690">
          <cell r="D690" t="str">
            <v xml:space="preserve">Tee 3/4" h.g.  </v>
          </cell>
          <cell r="E690" t="str">
            <v xml:space="preserve"> Ud </v>
          </cell>
          <cell r="F690">
            <v>0</v>
          </cell>
          <cell r="G690">
            <v>0</v>
          </cell>
          <cell r="H690">
            <v>0</v>
          </cell>
        </row>
        <row r="691">
          <cell r="D691" t="str">
            <v xml:space="preserve">Tee CPVC 3/4" </v>
          </cell>
          <cell r="E691" t="str">
            <v xml:space="preserve"> Ud </v>
          </cell>
          <cell r="F691">
            <v>0</v>
          </cell>
          <cell r="G691">
            <v>0</v>
          </cell>
          <cell r="H691">
            <v>0</v>
          </cell>
        </row>
        <row r="692">
          <cell r="D692" t="str">
            <v xml:space="preserve">Tee de 1 ½" SCH 40 </v>
          </cell>
          <cell r="E692" t="str">
            <v xml:space="preserve"> Ud </v>
          </cell>
          <cell r="F692">
            <v>15.5</v>
          </cell>
          <cell r="G692">
            <v>2.79</v>
          </cell>
          <cell r="H692">
            <v>18.29</v>
          </cell>
        </row>
        <row r="693">
          <cell r="D693" t="str">
            <v xml:space="preserve">Tee de 1" SCH 40 </v>
          </cell>
          <cell r="E693" t="str">
            <v xml:space="preserve"> Ud </v>
          </cell>
          <cell r="F693">
            <v>25</v>
          </cell>
          <cell r="G693">
            <v>4.5</v>
          </cell>
          <cell r="H693">
            <v>29.5</v>
          </cell>
        </row>
        <row r="694">
          <cell r="D694" t="str">
            <v xml:space="preserve">Tee de ½" SCH 40 </v>
          </cell>
          <cell r="E694" t="str">
            <v xml:space="preserve"> Ud </v>
          </cell>
          <cell r="F694">
            <v>7</v>
          </cell>
          <cell r="G694">
            <v>1.26</v>
          </cell>
          <cell r="H694">
            <v>8.26</v>
          </cell>
        </row>
        <row r="695">
          <cell r="D695" t="str">
            <v xml:space="preserve">Tee de 2" SCH 40 </v>
          </cell>
          <cell r="E695" t="str">
            <v xml:space="preserve"> Ud </v>
          </cell>
          <cell r="F695">
            <v>75</v>
          </cell>
          <cell r="G695">
            <v>13.5</v>
          </cell>
          <cell r="H695">
            <v>88.5</v>
          </cell>
        </row>
        <row r="696">
          <cell r="D696" t="str">
            <v xml:space="preserve">Tee de 2"x ½" SCH 40 </v>
          </cell>
          <cell r="E696" t="str">
            <v xml:space="preserve"> Ud </v>
          </cell>
          <cell r="F696">
            <v>0</v>
          </cell>
          <cell r="G696">
            <v>0</v>
          </cell>
          <cell r="H696">
            <v>0</v>
          </cell>
        </row>
        <row r="697">
          <cell r="D697" t="str">
            <v xml:space="preserve">Tee de 2"x ¾" SCH 40 </v>
          </cell>
          <cell r="E697" t="str">
            <v xml:space="preserve"> Ud </v>
          </cell>
          <cell r="F697">
            <v>120</v>
          </cell>
          <cell r="G697">
            <v>21.599999999999998</v>
          </cell>
          <cell r="H697">
            <v>141.6</v>
          </cell>
        </row>
        <row r="698">
          <cell r="D698" t="str">
            <v xml:space="preserve">Tee de 3" SCH 40 </v>
          </cell>
          <cell r="E698" t="str">
            <v xml:space="preserve"> Ud </v>
          </cell>
          <cell r="F698">
            <v>122</v>
          </cell>
          <cell r="G698">
            <v>21.96</v>
          </cell>
          <cell r="H698">
            <v>143.96</v>
          </cell>
        </row>
        <row r="699">
          <cell r="D699" t="str">
            <v xml:space="preserve">Tee de 3"x 1" SCH 40 </v>
          </cell>
          <cell r="E699" t="str">
            <v xml:space="preserve"> Ud </v>
          </cell>
          <cell r="F699">
            <v>0</v>
          </cell>
          <cell r="G699">
            <v>0</v>
          </cell>
          <cell r="H699">
            <v>0</v>
          </cell>
        </row>
        <row r="700">
          <cell r="D700" t="str">
            <v xml:space="preserve">Tee de 3"x 2" SCH 40 </v>
          </cell>
          <cell r="E700" t="str">
            <v xml:space="preserve"> Ud </v>
          </cell>
          <cell r="F700">
            <v>0</v>
          </cell>
          <cell r="G700">
            <v>0</v>
          </cell>
          <cell r="H700">
            <v>0</v>
          </cell>
        </row>
        <row r="701">
          <cell r="D701" t="str">
            <v xml:space="preserve">Tee de ¾" SCH 40 </v>
          </cell>
          <cell r="E701" t="str">
            <v xml:space="preserve"> Ud </v>
          </cell>
          <cell r="F701">
            <v>7</v>
          </cell>
          <cell r="G701">
            <v>1.26</v>
          </cell>
          <cell r="H701">
            <v>8.26</v>
          </cell>
        </row>
        <row r="702">
          <cell r="D702" t="str">
            <v xml:space="preserve">Tee de 4" SCH 40 </v>
          </cell>
          <cell r="E702" t="str">
            <v xml:space="preserve"> Ud </v>
          </cell>
          <cell r="F702">
            <v>115</v>
          </cell>
          <cell r="G702">
            <v>20.7</v>
          </cell>
          <cell r="H702">
            <v>135.69999999999999</v>
          </cell>
        </row>
        <row r="703">
          <cell r="D703" t="str">
            <v xml:space="preserve">Tee de 4"x 1" SCH 40 </v>
          </cell>
          <cell r="E703" t="str">
            <v xml:space="preserve"> Ud </v>
          </cell>
          <cell r="F703">
            <v>0</v>
          </cell>
          <cell r="G703">
            <v>0</v>
          </cell>
          <cell r="H703">
            <v>0</v>
          </cell>
        </row>
        <row r="704">
          <cell r="D704" t="str">
            <v xml:space="preserve">Tee de 4"x 2" SCH 40 </v>
          </cell>
          <cell r="E704" t="str">
            <v xml:space="preserve"> Ud </v>
          </cell>
          <cell r="F704">
            <v>0</v>
          </cell>
          <cell r="G704">
            <v>0</v>
          </cell>
          <cell r="H704">
            <v>0</v>
          </cell>
        </row>
        <row r="705">
          <cell r="D705" t="str">
            <v xml:space="preserve">Tee de 4"x 3" SCH 40 </v>
          </cell>
          <cell r="E705" t="str">
            <v xml:space="preserve"> Ud </v>
          </cell>
          <cell r="F705">
            <v>0</v>
          </cell>
          <cell r="G705">
            <v>0</v>
          </cell>
          <cell r="H705">
            <v>0</v>
          </cell>
        </row>
        <row r="706">
          <cell r="D706" t="str">
            <v xml:space="preserve">Tee de 6" SCH 40 </v>
          </cell>
          <cell r="E706" t="str">
            <v xml:space="preserve"> Ud </v>
          </cell>
          <cell r="F706">
            <v>626.88983050847457</v>
          </cell>
          <cell r="G706">
            <v>112.84016949152542</v>
          </cell>
          <cell r="H706">
            <v>739.73</v>
          </cell>
        </row>
        <row r="707">
          <cell r="D707" t="str">
            <v xml:space="preserve">Tee H.G. Ø 1 1/2'' x 90° SCH-40 </v>
          </cell>
          <cell r="E707" t="str">
            <v xml:space="preserve"> Ud </v>
          </cell>
          <cell r="F707">
            <v>38.135593220338983</v>
          </cell>
          <cell r="G707">
            <v>6.8644067796610164</v>
          </cell>
          <cell r="H707">
            <v>45</v>
          </cell>
        </row>
        <row r="708">
          <cell r="D708" t="str">
            <v xml:space="preserve">Tubo 1 3/4" x 1 3/4" </v>
          </cell>
          <cell r="E708" t="str">
            <v xml:space="preserve"> pl </v>
          </cell>
          <cell r="F708">
            <v>33.898305084745765</v>
          </cell>
          <cell r="G708">
            <v>6.101694915254237</v>
          </cell>
          <cell r="H708">
            <v>40</v>
          </cell>
        </row>
        <row r="709">
          <cell r="D709" t="str">
            <v xml:space="preserve">Tubo CPVC Ø 3/4'' x 10' sch-40 </v>
          </cell>
          <cell r="E709" t="str">
            <v xml:space="preserve"> Ud </v>
          </cell>
          <cell r="F709">
            <v>0</v>
          </cell>
          <cell r="G709">
            <v>0</v>
          </cell>
          <cell r="H709">
            <v>0</v>
          </cell>
        </row>
        <row r="710">
          <cell r="D710" t="str">
            <v xml:space="preserve">Tubo flexible con tuerca, inodoro, 3/8"x7/8" 50 cm., EVS-B50 </v>
          </cell>
          <cell r="E710" t="str">
            <v xml:space="preserve"> Ud </v>
          </cell>
          <cell r="F710">
            <v>156.77966101694915</v>
          </cell>
          <cell r="G710">
            <v>28.220338983050844</v>
          </cell>
          <cell r="H710">
            <v>185</v>
          </cell>
        </row>
        <row r="711">
          <cell r="D711" t="str">
            <v xml:space="preserve">Tubo Fluorescente de 42 w </v>
          </cell>
          <cell r="E711" t="str">
            <v xml:space="preserve"> Ud </v>
          </cell>
          <cell r="F711">
            <v>35.906779661016948</v>
          </cell>
          <cell r="G711">
            <v>6.4632203389830503</v>
          </cell>
          <cell r="H711">
            <v>42.37</v>
          </cell>
        </row>
        <row r="712">
          <cell r="D712" t="str">
            <v xml:space="preserve">Tubo H.G. Ø 1 1/2'' x 20' SCH-40 </v>
          </cell>
          <cell r="E712" t="str">
            <v xml:space="preserve"> Ud </v>
          </cell>
          <cell r="F712">
            <v>1038.1355932203389</v>
          </cell>
          <cell r="G712">
            <v>186.86440677966101</v>
          </cell>
          <cell r="H712">
            <v>1225</v>
          </cell>
        </row>
        <row r="713">
          <cell r="D713" t="str">
            <v xml:space="preserve">Tubo h.g. Ø 2 1/2'' x 20' </v>
          </cell>
          <cell r="E713" t="str">
            <v xml:space="preserve"> Ud </v>
          </cell>
          <cell r="F713">
            <v>2067.7966101694915</v>
          </cell>
          <cell r="G713">
            <v>372.20338983050846</v>
          </cell>
          <cell r="H713">
            <v>2440</v>
          </cell>
        </row>
        <row r="714">
          <cell r="D714" t="str">
            <v xml:space="preserve">Tubo h.g. Ø 2'' x 20' </v>
          </cell>
          <cell r="E714" t="str">
            <v xml:space="preserve"> Ud </v>
          </cell>
          <cell r="F714">
            <v>2188.1355932203392</v>
          </cell>
          <cell r="G714">
            <v>393.86440677966101</v>
          </cell>
          <cell r="H714">
            <v>2582</v>
          </cell>
        </row>
        <row r="715">
          <cell r="D715" t="str">
            <v xml:space="preserve">Tubo h.g. Ø 3'' x 20' </v>
          </cell>
          <cell r="E715" t="str">
            <v xml:space="preserve"> Ud </v>
          </cell>
          <cell r="F715">
            <v>2287.2881355932204</v>
          </cell>
          <cell r="G715">
            <v>411.71186440677968</v>
          </cell>
          <cell r="H715">
            <v>2699</v>
          </cell>
        </row>
        <row r="716">
          <cell r="D716" t="str">
            <v xml:space="preserve">Tubo h.g. Ø 3/4'' sch-40 </v>
          </cell>
          <cell r="E716" t="str">
            <v xml:space="preserve"> Ud </v>
          </cell>
          <cell r="F716">
            <v>0</v>
          </cell>
          <cell r="G716">
            <v>0</v>
          </cell>
          <cell r="H716">
            <v>0</v>
          </cell>
        </row>
        <row r="717">
          <cell r="D717" t="str">
            <v xml:space="preserve">Tubo h.g. Ø1'' x 20' </v>
          </cell>
          <cell r="E717" t="str">
            <v xml:space="preserve"> Ud </v>
          </cell>
          <cell r="F717">
            <v>737.28813559322043</v>
          </cell>
          <cell r="G717">
            <v>132.71186440677968</v>
          </cell>
          <cell r="H717">
            <v>870.00000000000011</v>
          </cell>
        </row>
        <row r="718">
          <cell r="D718" t="str">
            <v xml:space="preserve">Tubo h.g. Ø1/2'' x 20' </v>
          </cell>
          <cell r="E718" t="str">
            <v xml:space="preserve"> Ud </v>
          </cell>
          <cell r="F718">
            <v>366.10169491525426</v>
          </cell>
          <cell r="G718">
            <v>65.898305084745758</v>
          </cell>
          <cell r="H718">
            <v>432</v>
          </cell>
        </row>
        <row r="719">
          <cell r="D719" t="str">
            <v xml:space="preserve">Tubo IMC de 3''X10' </v>
          </cell>
          <cell r="E719" t="str">
            <v xml:space="preserve"> Ud </v>
          </cell>
          <cell r="F719">
            <v>2406.7796610169494</v>
          </cell>
          <cell r="G719">
            <v>433.22033898305085</v>
          </cell>
          <cell r="H719">
            <v>2840</v>
          </cell>
        </row>
        <row r="720">
          <cell r="D720" t="str">
            <v xml:space="preserve">Tubo Polietileno Ø 15 mm </v>
          </cell>
          <cell r="E720" t="str">
            <v xml:space="preserve"> ml </v>
          </cell>
          <cell r="F720">
            <v>0</v>
          </cell>
          <cell r="G720">
            <v>0</v>
          </cell>
          <cell r="H720">
            <v>0</v>
          </cell>
        </row>
        <row r="721">
          <cell r="D721" t="str">
            <v xml:space="preserve">Tubo PVC Ø 1 1/2'' x 19' SCH-40 </v>
          </cell>
          <cell r="E721" t="str">
            <v xml:space="preserve"> Ud </v>
          </cell>
          <cell r="F721">
            <v>610</v>
          </cell>
          <cell r="G721">
            <v>109.8</v>
          </cell>
          <cell r="H721">
            <v>719.8</v>
          </cell>
        </row>
        <row r="722">
          <cell r="D722" t="str">
            <v xml:space="preserve">Tubo PVC Ø 1 1/2'' x 19' sch-80 </v>
          </cell>
          <cell r="E722" t="str">
            <v xml:space="preserve"> Ud </v>
          </cell>
          <cell r="F722">
            <v>0</v>
          </cell>
          <cell r="G722">
            <v>0</v>
          </cell>
          <cell r="H722">
            <v>0</v>
          </cell>
        </row>
        <row r="723">
          <cell r="D723" t="str">
            <v xml:space="preserve">Tubo PVC Ø 1 1/2'' x 19' sdr-26 </v>
          </cell>
          <cell r="E723" t="str">
            <v xml:space="preserve"> Ud </v>
          </cell>
          <cell r="F723">
            <v>56</v>
          </cell>
          <cell r="G723">
            <v>10.08</v>
          </cell>
          <cell r="H723">
            <v>66.08</v>
          </cell>
        </row>
        <row r="724">
          <cell r="D724" t="str">
            <v xml:space="preserve">Tubo PVC Ø 1 1/2'' x 19' sdr-32.5 </v>
          </cell>
          <cell r="E724" t="str">
            <v xml:space="preserve"> Ud </v>
          </cell>
          <cell r="F724">
            <v>0</v>
          </cell>
          <cell r="G724">
            <v>0</v>
          </cell>
          <cell r="H724">
            <v>0</v>
          </cell>
        </row>
        <row r="725">
          <cell r="D725" t="str">
            <v xml:space="preserve">Tubo PVC Ø 1 1/2'' x 19' sdr-41 </v>
          </cell>
          <cell r="E725" t="str">
            <v xml:space="preserve"> Ud </v>
          </cell>
          <cell r="F725">
            <v>75</v>
          </cell>
          <cell r="G725">
            <v>13.5</v>
          </cell>
          <cell r="H725">
            <v>88.5</v>
          </cell>
        </row>
        <row r="726">
          <cell r="D726" t="str">
            <v xml:space="preserve">Tubo PVC Ø 1 3/4'' x 1 3/4'' </v>
          </cell>
          <cell r="E726" t="str">
            <v xml:space="preserve"> pl </v>
          </cell>
          <cell r="F726">
            <v>32.559322033898312</v>
          </cell>
          <cell r="G726">
            <v>5.8606779661016954</v>
          </cell>
          <cell r="H726">
            <v>38.420000000000009</v>
          </cell>
        </row>
        <row r="727">
          <cell r="D727" t="str">
            <v xml:space="preserve">Tubo PVC Ø 1'' x 19' sch-40 </v>
          </cell>
          <cell r="E727" t="str">
            <v xml:space="preserve"> Ud </v>
          </cell>
          <cell r="F727">
            <v>290</v>
          </cell>
          <cell r="G727">
            <v>52.199999999999996</v>
          </cell>
          <cell r="H727">
            <v>342.2</v>
          </cell>
        </row>
        <row r="728">
          <cell r="D728" t="str">
            <v xml:space="preserve">Tubo PVC Ø 1'' x 19' sch-80 </v>
          </cell>
          <cell r="E728" t="str">
            <v xml:space="preserve"> Ud </v>
          </cell>
          <cell r="F728">
            <v>0</v>
          </cell>
          <cell r="G728">
            <v>0</v>
          </cell>
          <cell r="H728">
            <v>0</v>
          </cell>
        </row>
        <row r="729">
          <cell r="D729" t="str">
            <v xml:space="preserve">Tubo PVC Ø 1'' x 19' sdr-26 </v>
          </cell>
          <cell r="E729" t="str">
            <v xml:space="preserve"> Ud </v>
          </cell>
          <cell r="F729">
            <v>180</v>
          </cell>
          <cell r="G729">
            <v>32.4</v>
          </cell>
          <cell r="H729">
            <v>212.4</v>
          </cell>
        </row>
        <row r="730">
          <cell r="D730" t="str">
            <v xml:space="preserve">Tubo PVC Ø 1/2'' x 19' sch-40 </v>
          </cell>
          <cell r="E730" t="str">
            <v xml:space="preserve"> Ud </v>
          </cell>
          <cell r="F730">
            <v>140</v>
          </cell>
          <cell r="G730">
            <v>25.2</v>
          </cell>
          <cell r="H730">
            <v>165.2</v>
          </cell>
        </row>
        <row r="731">
          <cell r="D731" t="str">
            <v xml:space="preserve">Tubo PVC Ø 1/2'' x 19' sdr-26 </v>
          </cell>
          <cell r="E731" t="str">
            <v xml:space="preserve"> Ud </v>
          </cell>
          <cell r="F731">
            <v>0</v>
          </cell>
          <cell r="G731">
            <v>0</v>
          </cell>
          <cell r="H731">
            <v>0</v>
          </cell>
        </row>
        <row r="732">
          <cell r="D732" t="str">
            <v xml:space="preserve">Tubo PVC Ø 10'' x 19' sch-40 p/j/goma </v>
          </cell>
          <cell r="E732" t="str">
            <v xml:space="preserve"> Ud </v>
          </cell>
          <cell r="F732">
            <v>0</v>
          </cell>
          <cell r="G732">
            <v>0</v>
          </cell>
          <cell r="H732">
            <v>0</v>
          </cell>
        </row>
        <row r="733">
          <cell r="D733" t="str">
            <v xml:space="preserve">Tubo PVC Ø 10'' x 19' sdr-26 </v>
          </cell>
          <cell r="E733" t="str">
            <v xml:space="preserve"> Ud </v>
          </cell>
          <cell r="F733">
            <v>0</v>
          </cell>
          <cell r="G733">
            <v>0</v>
          </cell>
          <cell r="H733">
            <v>0</v>
          </cell>
        </row>
        <row r="734">
          <cell r="D734" t="str">
            <v xml:space="preserve">Tubo PVC Ø 10'' x 19' sdr-26 p/j/goma </v>
          </cell>
          <cell r="E734" t="str">
            <v xml:space="preserve"> Ud </v>
          </cell>
          <cell r="F734">
            <v>0</v>
          </cell>
          <cell r="G734">
            <v>0</v>
          </cell>
          <cell r="H734">
            <v>0</v>
          </cell>
        </row>
        <row r="735">
          <cell r="D735" t="str">
            <v xml:space="preserve">Tubo PVC Ø 10'' x 19' sdr-32.5 </v>
          </cell>
          <cell r="E735" t="str">
            <v xml:space="preserve"> Ud </v>
          </cell>
          <cell r="F735">
            <v>0</v>
          </cell>
          <cell r="G735">
            <v>0</v>
          </cell>
          <cell r="H735">
            <v>0</v>
          </cell>
        </row>
        <row r="736">
          <cell r="D736" t="str">
            <v xml:space="preserve">Tubo PVC Ø 10'' x 19' sdr-32.5 p/j/goma </v>
          </cell>
          <cell r="E736" t="str">
            <v xml:space="preserve"> Ud </v>
          </cell>
          <cell r="F736">
            <v>0</v>
          </cell>
          <cell r="G736">
            <v>0</v>
          </cell>
          <cell r="H736">
            <v>0</v>
          </cell>
        </row>
        <row r="737">
          <cell r="D737" t="str">
            <v xml:space="preserve">Tubo PVC Ø 10'' x 19' sdr-41 </v>
          </cell>
          <cell r="E737" t="str">
            <v xml:space="preserve"> Ud </v>
          </cell>
          <cell r="F737">
            <v>0</v>
          </cell>
          <cell r="G737">
            <v>0</v>
          </cell>
          <cell r="H737">
            <v>0</v>
          </cell>
        </row>
        <row r="738">
          <cell r="D738" t="str">
            <v xml:space="preserve">Tubo PVC Ø 10'' x 19' sdr-41 p/j/goma </v>
          </cell>
          <cell r="E738" t="str">
            <v xml:space="preserve"> Ud </v>
          </cell>
          <cell r="F738">
            <v>0</v>
          </cell>
          <cell r="G738">
            <v>0</v>
          </cell>
          <cell r="H738">
            <v>0</v>
          </cell>
        </row>
        <row r="739">
          <cell r="D739" t="str">
            <v xml:space="preserve">Tubo PVC Ø 12'' x 19 sch-40 p/j/goma </v>
          </cell>
          <cell r="E739" t="str">
            <v xml:space="preserve"> Ud </v>
          </cell>
          <cell r="F739">
            <v>0</v>
          </cell>
          <cell r="G739">
            <v>0</v>
          </cell>
          <cell r="H739">
            <v>0</v>
          </cell>
        </row>
        <row r="740">
          <cell r="D740" t="str">
            <v xml:space="preserve">Tubo PVC Ø 12'' x 19' sdr-26 </v>
          </cell>
          <cell r="E740" t="str">
            <v xml:space="preserve"> Ud </v>
          </cell>
          <cell r="F740">
            <v>0</v>
          </cell>
          <cell r="G740">
            <v>0</v>
          </cell>
          <cell r="H740">
            <v>0</v>
          </cell>
        </row>
        <row r="741">
          <cell r="D741" t="str">
            <v xml:space="preserve">Tubo PVC Ø 12'' x 19' sdr-26 p/j/goma </v>
          </cell>
          <cell r="E741" t="str">
            <v xml:space="preserve"> Ud </v>
          </cell>
          <cell r="F741">
            <v>0</v>
          </cell>
          <cell r="G741">
            <v>0</v>
          </cell>
          <cell r="H741">
            <v>0</v>
          </cell>
        </row>
        <row r="742">
          <cell r="D742" t="str">
            <v xml:space="preserve">Tubo PVC Ø 12'' x 19' sdr-32.5 </v>
          </cell>
          <cell r="E742" t="str">
            <v xml:space="preserve"> Ud </v>
          </cell>
          <cell r="F742">
            <v>0</v>
          </cell>
          <cell r="G742">
            <v>0</v>
          </cell>
          <cell r="H742">
            <v>0</v>
          </cell>
        </row>
        <row r="743">
          <cell r="D743" t="str">
            <v xml:space="preserve">Tubo PVC Ø 12'' x 19' sdr-32.5 p/j/goma </v>
          </cell>
          <cell r="E743" t="str">
            <v xml:space="preserve"> Ud </v>
          </cell>
          <cell r="F743">
            <v>0</v>
          </cell>
          <cell r="G743">
            <v>0</v>
          </cell>
          <cell r="H743">
            <v>0</v>
          </cell>
        </row>
        <row r="744">
          <cell r="D744" t="str">
            <v xml:space="preserve">Tubo PVC Ø 12'' x 19' sdr-41 </v>
          </cell>
          <cell r="E744" t="str">
            <v xml:space="preserve"> Ud </v>
          </cell>
          <cell r="F744">
            <v>0</v>
          </cell>
          <cell r="G744">
            <v>0</v>
          </cell>
          <cell r="H744">
            <v>0</v>
          </cell>
        </row>
        <row r="745">
          <cell r="D745" t="str">
            <v xml:space="preserve">Tubo PVC Ø 12'' x 19' sdr-41 p/j/goma </v>
          </cell>
          <cell r="E745" t="str">
            <v xml:space="preserve"> Ud </v>
          </cell>
          <cell r="F745">
            <v>0</v>
          </cell>
          <cell r="G745">
            <v>0</v>
          </cell>
          <cell r="H745">
            <v>0</v>
          </cell>
        </row>
        <row r="746">
          <cell r="D746" t="str">
            <v xml:space="preserve">Tubo PVC Ø 14'' x 19' sdr-41 p/j/goma </v>
          </cell>
          <cell r="E746" t="str">
            <v xml:space="preserve"> Ud </v>
          </cell>
          <cell r="F746">
            <v>0</v>
          </cell>
          <cell r="G746">
            <v>0</v>
          </cell>
          <cell r="H746">
            <v>0</v>
          </cell>
        </row>
        <row r="747">
          <cell r="D747" t="str">
            <v xml:space="preserve">Tubo PVC Ø 14'' x19'' sdr-26 </v>
          </cell>
          <cell r="E747" t="str">
            <v xml:space="preserve"> Ud </v>
          </cell>
          <cell r="F747">
            <v>0</v>
          </cell>
          <cell r="G747">
            <v>0</v>
          </cell>
          <cell r="H747">
            <v>0</v>
          </cell>
        </row>
        <row r="748">
          <cell r="D748" t="str">
            <v xml:space="preserve">Tubo PVC Ø 16'' x 19' sdr-26 </v>
          </cell>
          <cell r="E748" t="str">
            <v xml:space="preserve"> Ud </v>
          </cell>
          <cell r="F748">
            <v>0</v>
          </cell>
          <cell r="G748">
            <v>0</v>
          </cell>
          <cell r="H748">
            <v>0</v>
          </cell>
        </row>
        <row r="749">
          <cell r="D749" t="str">
            <v xml:space="preserve">Tubo PVC Ø 16'' x 19' sdr-26 p/j/goma </v>
          </cell>
          <cell r="E749" t="str">
            <v xml:space="preserve"> Ud </v>
          </cell>
          <cell r="F749">
            <v>0</v>
          </cell>
          <cell r="G749">
            <v>0</v>
          </cell>
          <cell r="H749">
            <v>0</v>
          </cell>
        </row>
        <row r="750">
          <cell r="D750" t="str">
            <v xml:space="preserve">Tubo PVC Ø 16'' x 19' sdr-32.5 </v>
          </cell>
          <cell r="E750" t="str">
            <v xml:space="preserve"> Ud </v>
          </cell>
          <cell r="F750">
            <v>0</v>
          </cell>
          <cell r="G750">
            <v>0</v>
          </cell>
          <cell r="H750">
            <v>0</v>
          </cell>
        </row>
        <row r="751">
          <cell r="D751" t="str">
            <v xml:space="preserve">Tubo PVC Ø 16'' x 19' sdr-32.5 p/j/goma </v>
          </cell>
          <cell r="E751" t="str">
            <v xml:space="preserve"> Ud </v>
          </cell>
          <cell r="F751">
            <v>0</v>
          </cell>
          <cell r="G751">
            <v>0</v>
          </cell>
          <cell r="H751">
            <v>0</v>
          </cell>
        </row>
        <row r="752">
          <cell r="D752" t="str">
            <v xml:space="preserve">Tubo PVC Ø 16'' x 19' sdr-41 </v>
          </cell>
          <cell r="E752" t="str">
            <v xml:space="preserve"> Ud </v>
          </cell>
          <cell r="F752">
            <v>0</v>
          </cell>
          <cell r="G752">
            <v>0</v>
          </cell>
          <cell r="H752">
            <v>0</v>
          </cell>
        </row>
        <row r="753">
          <cell r="D753" t="str">
            <v xml:space="preserve">Tubo PVC Ø 16'' x 19' sdr-41 p/j/goma </v>
          </cell>
          <cell r="E753" t="str">
            <v xml:space="preserve"> Ud </v>
          </cell>
          <cell r="F753">
            <v>0</v>
          </cell>
          <cell r="G753">
            <v>0</v>
          </cell>
          <cell r="H753">
            <v>0</v>
          </cell>
        </row>
        <row r="754">
          <cell r="D754" t="str">
            <v xml:space="preserve">Tubo PVC Ø 18'' x 19' sdr-41 p/j/goma </v>
          </cell>
          <cell r="E754" t="str">
            <v xml:space="preserve"> Ud </v>
          </cell>
          <cell r="F754">
            <v>0</v>
          </cell>
          <cell r="G754">
            <v>0</v>
          </cell>
          <cell r="H754">
            <v>0</v>
          </cell>
        </row>
        <row r="755">
          <cell r="D755" t="str">
            <v xml:space="preserve">Tubo PVC Ø 2'' x 19' sch-40 </v>
          </cell>
          <cell r="E755" t="str">
            <v xml:space="preserve"> Ud </v>
          </cell>
          <cell r="F755">
            <v>585</v>
          </cell>
          <cell r="G755">
            <v>105.3</v>
          </cell>
          <cell r="H755">
            <v>690.3</v>
          </cell>
        </row>
        <row r="756">
          <cell r="D756" t="str">
            <v xml:space="preserve">Tubo PVC Ø 2'' x 19' sch-80 </v>
          </cell>
          <cell r="E756" t="str">
            <v xml:space="preserve"> Ud </v>
          </cell>
          <cell r="F756">
            <v>0</v>
          </cell>
          <cell r="G756">
            <v>0</v>
          </cell>
          <cell r="H756">
            <v>0</v>
          </cell>
        </row>
        <row r="757">
          <cell r="D757" t="str">
            <v xml:space="preserve">Tubo PVC Ø 2'' x 19' sdr-26 </v>
          </cell>
          <cell r="E757" t="str">
            <v xml:space="preserve"> Ud </v>
          </cell>
          <cell r="F757">
            <v>569.7966101694916</v>
          </cell>
          <cell r="G757">
            <v>102.56338983050848</v>
          </cell>
          <cell r="H757">
            <v>672.36000000000013</v>
          </cell>
        </row>
        <row r="758">
          <cell r="D758" t="str">
            <v xml:space="preserve">Tubo PVC Ø 2'' x 19' sdr-32.5 </v>
          </cell>
          <cell r="E758" t="str">
            <v xml:space="preserve"> Ud </v>
          </cell>
          <cell r="F758">
            <v>0</v>
          </cell>
          <cell r="G758">
            <v>0</v>
          </cell>
          <cell r="H758">
            <v>0</v>
          </cell>
        </row>
        <row r="759">
          <cell r="D759" t="str">
            <v xml:space="preserve">Tubo PVC Ø 2'' x 19' sdr-41 </v>
          </cell>
          <cell r="E759" t="str">
            <v xml:space="preserve"> Ud </v>
          </cell>
          <cell r="F759">
            <v>252.22033898305085</v>
          </cell>
          <cell r="G759">
            <v>45.399661016949153</v>
          </cell>
          <cell r="H759">
            <v>297.62</v>
          </cell>
        </row>
        <row r="760">
          <cell r="D760" t="str">
            <v xml:space="preserve">Tubo PVC Ø 20'' x 19' sdr-26 </v>
          </cell>
          <cell r="E760" t="str">
            <v xml:space="preserve"> Ud </v>
          </cell>
          <cell r="F760">
            <v>0</v>
          </cell>
          <cell r="G760">
            <v>0</v>
          </cell>
          <cell r="H760">
            <v>0</v>
          </cell>
        </row>
        <row r="761">
          <cell r="D761" t="str">
            <v xml:space="preserve">Tubo PVC Ø 20'' x 19' sdr-26 p/j/goma </v>
          </cell>
          <cell r="E761" t="str">
            <v xml:space="preserve"> Ud </v>
          </cell>
          <cell r="F761">
            <v>0</v>
          </cell>
          <cell r="G761">
            <v>0</v>
          </cell>
          <cell r="H761">
            <v>0</v>
          </cell>
        </row>
        <row r="762">
          <cell r="D762" t="str">
            <v xml:space="preserve">Tubo PVC Ø 20'' x 19' sdr-32.5 </v>
          </cell>
          <cell r="E762" t="str">
            <v xml:space="preserve"> Ud </v>
          </cell>
          <cell r="F762">
            <v>0</v>
          </cell>
          <cell r="G762">
            <v>0</v>
          </cell>
          <cell r="H762">
            <v>0</v>
          </cell>
        </row>
        <row r="763">
          <cell r="D763" t="str">
            <v xml:space="preserve">Tubo PVC Ø 20'' x 19' sdr-32.5 p/j/goma </v>
          </cell>
          <cell r="E763" t="str">
            <v xml:space="preserve"> Ud </v>
          </cell>
          <cell r="F763">
            <v>0</v>
          </cell>
          <cell r="G763">
            <v>0</v>
          </cell>
          <cell r="H763">
            <v>0</v>
          </cell>
        </row>
        <row r="764">
          <cell r="D764" t="str">
            <v xml:space="preserve">Tubo PVC Ø 20'' x 19' sdr-41 </v>
          </cell>
          <cell r="E764" t="str">
            <v xml:space="preserve"> Ud </v>
          </cell>
          <cell r="F764">
            <v>0</v>
          </cell>
          <cell r="G764">
            <v>0</v>
          </cell>
          <cell r="H764">
            <v>0</v>
          </cell>
        </row>
        <row r="765">
          <cell r="D765" t="str">
            <v xml:space="preserve">Tubo PVC Ø 20'' x 19' sdr-41 p/j/goma </v>
          </cell>
          <cell r="E765" t="str">
            <v xml:space="preserve"> Ud </v>
          </cell>
          <cell r="F765">
            <v>0</v>
          </cell>
          <cell r="G765">
            <v>0</v>
          </cell>
          <cell r="H765">
            <v>0</v>
          </cell>
        </row>
        <row r="766">
          <cell r="D766" t="str">
            <v xml:space="preserve">Tubo PVC Ø 24'' x 19' sdr-26 </v>
          </cell>
          <cell r="E766" t="str">
            <v xml:space="preserve"> Ud </v>
          </cell>
          <cell r="F766">
            <v>0</v>
          </cell>
          <cell r="G766">
            <v>0</v>
          </cell>
          <cell r="H766">
            <v>0</v>
          </cell>
        </row>
        <row r="767">
          <cell r="D767" t="str">
            <v xml:space="preserve">Tubo PVC Ø 24'' x 19' sdr-26 p/j/goma </v>
          </cell>
          <cell r="E767" t="str">
            <v xml:space="preserve"> Ud </v>
          </cell>
          <cell r="F767">
            <v>0</v>
          </cell>
          <cell r="G767">
            <v>0</v>
          </cell>
          <cell r="H767">
            <v>0</v>
          </cell>
        </row>
        <row r="768">
          <cell r="D768" t="str">
            <v xml:space="preserve">Tubo PVC Ø 24'' x 19' sdr-32.5 </v>
          </cell>
          <cell r="E768" t="str">
            <v xml:space="preserve"> Ud </v>
          </cell>
          <cell r="F768">
            <v>0</v>
          </cell>
          <cell r="G768">
            <v>0</v>
          </cell>
          <cell r="H768">
            <v>0</v>
          </cell>
        </row>
        <row r="769">
          <cell r="D769" t="str">
            <v xml:space="preserve">Tubo PVC Ø 24'' x 19' sdr-41 </v>
          </cell>
          <cell r="E769" t="str">
            <v xml:space="preserve"> Ud </v>
          </cell>
          <cell r="F769">
            <v>0</v>
          </cell>
          <cell r="G769">
            <v>0</v>
          </cell>
          <cell r="H769">
            <v>0</v>
          </cell>
        </row>
        <row r="770">
          <cell r="D770" t="str">
            <v xml:space="preserve">Tubo PVC Ø 24'' x 19' sdr-41 p/j/goma </v>
          </cell>
          <cell r="E770" t="str">
            <v xml:space="preserve"> Ud </v>
          </cell>
          <cell r="F770">
            <v>0</v>
          </cell>
          <cell r="G770">
            <v>0</v>
          </cell>
          <cell r="H770">
            <v>0</v>
          </cell>
        </row>
        <row r="771">
          <cell r="D771" t="str">
            <v xml:space="preserve">Tubo PVC Ø 3'' x 19' sch-40 </v>
          </cell>
          <cell r="E771" t="str">
            <v xml:space="preserve"> Ud </v>
          </cell>
          <cell r="F771">
            <v>564</v>
          </cell>
          <cell r="G771">
            <v>101.52</v>
          </cell>
          <cell r="H771">
            <v>665.52</v>
          </cell>
        </row>
        <row r="772">
          <cell r="D772" t="str">
            <v xml:space="preserve">Tubo PVC Ø 3'' x 19' sch-40 p/j/goma </v>
          </cell>
          <cell r="E772" t="str">
            <v xml:space="preserve"> Ud </v>
          </cell>
          <cell r="F772">
            <v>0</v>
          </cell>
          <cell r="G772">
            <v>0</v>
          </cell>
          <cell r="H772">
            <v>0</v>
          </cell>
        </row>
        <row r="773">
          <cell r="D773" t="str">
            <v xml:space="preserve">Tubo PVC Ø 3'' x 19' sdr-26 </v>
          </cell>
          <cell r="E773" t="str">
            <v xml:space="preserve"> Ud </v>
          </cell>
          <cell r="F773">
            <v>1447.1610169491528</v>
          </cell>
          <cell r="G773">
            <v>260.48898305084748</v>
          </cell>
          <cell r="H773">
            <v>1707.6500000000003</v>
          </cell>
        </row>
        <row r="774">
          <cell r="D774" t="str">
            <v xml:space="preserve">Tubo PVC Ø 3'' x 19' sdr-26 p/j/goma </v>
          </cell>
          <cell r="E774" t="str">
            <v xml:space="preserve"> Ud </v>
          </cell>
          <cell r="F774">
            <v>0</v>
          </cell>
          <cell r="G774">
            <v>0</v>
          </cell>
          <cell r="H774">
            <v>0</v>
          </cell>
        </row>
        <row r="775">
          <cell r="D775" t="str">
            <v xml:space="preserve">Tubo PVC Ø 3'' x 19' sdr-32.5 </v>
          </cell>
          <cell r="E775" t="str">
            <v xml:space="preserve"> Ud </v>
          </cell>
          <cell r="F775">
            <v>0</v>
          </cell>
          <cell r="G775">
            <v>0</v>
          </cell>
          <cell r="H775">
            <v>0</v>
          </cell>
        </row>
        <row r="776">
          <cell r="D776" t="str">
            <v xml:space="preserve">Tubo PVC Ø 3'' x 19' sdr-32.5 p/j/goma </v>
          </cell>
          <cell r="E776" t="str">
            <v xml:space="preserve"> Ud </v>
          </cell>
          <cell r="F776">
            <v>0</v>
          </cell>
          <cell r="G776">
            <v>0</v>
          </cell>
          <cell r="H776">
            <v>0</v>
          </cell>
        </row>
        <row r="777">
          <cell r="D777" t="str">
            <v xml:space="preserve">Tubo PVC Ø 3'' x 19' sdr-41 </v>
          </cell>
          <cell r="E777" t="str">
            <v xml:space="preserve"> Ud </v>
          </cell>
          <cell r="F777">
            <v>547.71186440677968</v>
          </cell>
          <cell r="G777">
            <v>98.588135593220343</v>
          </cell>
          <cell r="H777">
            <v>646.30000000000007</v>
          </cell>
        </row>
        <row r="778">
          <cell r="D778" t="str">
            <v xml:space="preserve">Tubo PVC Ø 3'' x 19' sdr-41 p/j/goma </v>
          </cell>
          <cell r="E778" t="str">
            <v xml:space="preserve"> Ud </v>
          </cell>
          <cell r="F778">
            <v>0</v>
          </cell>
          <cell r="G778">
            <v>0</v>
          </cell>
          <cell r="H778">
            <v>0</v>
          </cell>
        </row>
        <row r="779">
          <cell r="D779" t="str">
            <v xml:space="preserve">Tubo PVC Ø 3/4'' x 19' sch-40 </v>
          </cell>
          <cell r="E779" t="str">
            <v xml:space="preserve"> Ud </v>
          </cell>
          <cell r="F779">
            <v>175</v>
          </cell>
          <cell r="G779">
            <v>31.5</v>
          </cell>
          <cell r="H779">
            <v>206.5</v>
          </cell>
        </row>
        <row r="780">
          <cell r="D780" t="str">
            <v xml:space="preserve">Tubo PVC Ø 3/4'' x 19' sdr-26 </v>
          </cell>
          <cell r="E780" t="str">
            <v xml:space="preserve"> Ud </v>
          </cell>
          <cell r="F780">
            <v>120</v>
          </cell>
          <cell r="G780">
            <v>21.599999999999998</v>
          </cell>
          <cell r="H780">
            <v>141.6</v>
          </cell>
        </row>
        <row r="781">
          <cell r="D781" t="str">
            <v xml:space="preserve">Tubo PVC Ø 4'' x 19' sdr-26 </v>
          </cell>
          <cell r="E781" t="str">
            <v xml:space="preserve"> Ud </v>
          </cell>
          <cell r="F781">
            <v>2348.2796610169489</v>
          </cell>
          <cell r="G781">
            <v>422.69033898305076</v>
          </cell>
          <cell r="H781">
            <v>2770.97</v>
          </cell>
        </row>
        <row r="782">
          <cell r="D782" t="str">
            <v xml:space="preserve">Tubo PVC Ø 4'' x 19' sdr-26 p/j/goma </v>
          </cell>
          <cell r="E782" t="str">
            <v xml:space="preserve"> Ud </v>
          </cell>
          <cell r="F782">
            <v>0</v>
          </cell>
          <cell r="G782">
            <v>0</v>
          </cell>
          <cell r="H782">
            <v>0</v>
          </cell>
        </row>
        <row r="783">
          <cell r="D783" t="str">
            <v xml:space="preserve">Tubo PVC Ø 4'' x 19' sdr-32.5 </v>
          </cell>
          <cell r="E783" t="str">
            <v xml:space="preserve"> Ud </v>
          </cell>
          <cell r="F783">
            <v>0</v>
          </cell>
          <cell r="G783">
            <v>0</v>
          </cell>
          <cell r="H783">
            <v>0</v>
          </cell>
        </row>
        <row r="784">
          <cell r="D784" t="str">
            <v xml:space="preserve">Tubo PVC Ø 4'' x 19' sdr-32.5 p/j/goma </v>
          </cell>
          <cell r="E784" t="str">
            <v xml:space="preserve"> Ud </v>
          </cell>
          <cell r="F784">
            <v>0</v>
          </cell>
          <cell r="G784">
            <v>0</v>
          </cell>
          <cell r="H784">
            <v>0</v>
          </cell>
        </row>
        <row r="785">
          <cell r="D785" t="str">
            <v xml:space="preserve">Tubo PVC Ø 4'' x 19' sdr-41 </v>
          </cell>
          <cell r="E785" t="str">
            <v xml:space="preserve"> Ud </v>
          </cell>
          <cell r="F785">
            <v>585.32203389830511</v>
          </cell>
          <cell r="G785">
            <v>105.35796610169491</v>
          </cell>
          <cell r="H785">
            <v>690.68000000000006</v>
          </cell>
        </row>
        <row r="786">
          <cell r="D786" t="str">
            <v xml:space="preserve">Tubo PVC Ø 4'' x 19' sdr-41 p/j/goma </v>
          </cell>
          <cell r="E786" t="str">
            <v xml:space="preserve"> Ud </v>
          </cell>
          <cell r="F786">
            <v>0</v>
          </cell>
          <cell r="G786">
            <v>0</v>
          </cell>
          <cell r="H786">
            <v>0</v>
          </cell>
        </row>
        <row r="787">
          <cell r="D787" t="str">
            <v xml:space="preserve">Tubo PVC Ø 6'' x 19' sch-40 </v>
          </cell>
          <cell r="E787" t="str">
            <v xml:space="preserve"> Ud </v>
          </cell>
          <cell r="F787">
            <v>0</v>
          </cell>
          <cell r="G787">
            <v>0</v>
          </cell>
          <cell r="H787">
            <v>0</v>
          </cell>
        </row>
        <row r="788">
          <cell r="D788" t="str">
            <v xml:space="preserve">Tubo PVC Ø 6'' x 19' sch-40 p/j/goma </v>
          </cell>
          <cell r="E788" t="str">
            <v xml:space="preserve"> Ud </v>
          </cell>
          <cell r="F788">
            <v>0</v>
          </cell>
          <cell r="G788">
            <v>0</v>
          </cell>
          <cell r="H788">
            <v>0</v>
          </cell>
        </row>
        <row r="789">
          <cell r="D789" t="str">
            <v xml:space="preserve">Tubo PVC Ø 6'' x 19' sdr-26 </v>
          </cell>
          <cell r="E789" t="str">
            <v xml:space="preserve"> Ud </v>
          </cell>
          <cell r="F789">
            <v>3120.3813559322039</v>
          </cell>
          <cell r="G789">
            <v>561.66864406779666</v>
          </cell>
          <cell r="H789">
            <v>3682.0500000000006</v>
          </cell>
        </row>
        <row r="790">
          <cell r="D790" t="str">
            <v xml:space="preserve">Tubo PVC Ø 6'' x 19' sdr-26 p/j/goma </v>
          </cell>
          <cell r="E790" t="str">
            <v xml:space="preserve"> Ud </v>
          </cell>
          <cell r="F790">
            <v>0</v>
          </cell>
          <cell r="G790">
            <v>0</v>
          </cell>
          <cell r="H790">
            <v>0</v>
          </cell>
        </row>
        <row r="791">
          <cell r="D791" t="str">
            <v xml:space="preserve">Tubo PVC Ø 6'' x 19' sdr-32.5 </v>
          </cell>
          <cell r="E791" t="str">
            <v xml:space="preserve"> Ud </v>
          </cell>
          <cell r="F791">
            <v>2518.3135593220341</v>
          </cell>
          <cell r="G791">
            <v>453.29644067796613</v>
          </cell>
          <cell r="H791">
            <v>2971.61</v>
          </cell>
        </row>
        <row r="792">
          <cell r="D792" t="str">
            <v xml:space="preserve">Tubo PVC Ø 6'' x 19' sdr-32.5 p/j/goma </v>
          </cell>
          <cell r="E792" t="str">
            <v xml:space="preserve"> Ud </v>
          </cell>
          <cell r="F792">
            <v>0</v>
          </cell>
          <cell r="G792">
            <v>0</v>
          </cell>
          <cell r="H792">
            <v>0</v>
          </cell>
        </row>
        <row r="793">
          <cell r="D793" t="str">
            <v xml:space="preserve">Tubo PVC Ø 6'' x 19' sdr-41 </v>
          </cell>
          <cell r="E793" t="str">
            <v xml:space="preserve"> Ud </v>
          </cell>
          <cell r="F793">
            <v>1722.5338983050847</v>
          </cell>
          <cell r="G793">
            <v>310.05610169491524</v>
          </cell>
          <cell r="H793">
            <v>2032.59</v>
          </cell>
        </row>
        <row r="794">
          <cell r="D794" t="str">
            <v xml:space="preserve">Tubo PVC Ø 6'' x 19' sdr-41 p/j/goma </v>
          </cell>
          <cell r="E794" t="str">
            <v xml:space="preserve"> Ud </v>
          </cell>
          <cell r="F794">
            <v>0</v>
          </cell>
          <cell r="G794">
            <v>0</v>
          </cell>
          <cell r="H794">
            <v>0</v>
          </cell>
        </row>
        <row r="795">
          <cell r="D795" t="str">
            <v xml:space="preserve">Tubo PVC Ø 8'' x 19' sch-40 </v>
          </cell>
          <cell r="E795" t="str">
            <v xml:space="preserve"> Ud </v>
          </cell>
          <cell r="F795">
            <v>0</v>
          </cell>
          <cell r="G795">
            <v>0</v>
          </cell>
          <cell r="H795">
            <v>0</v>
          </cell>
        </row>
        <row r="796">
          <cell r="D796" t="str">
            <v xml:space="preserve">Tubo PVC Ø 8'' x 19' sch-40 p/j/goma </v>
          </cell>
          <cell r="E796" t="str">
            <v xml:space="preserve"> Ud </v>
          </cell>
          <cell r="F796">
            <v>0</v>
          </cell>
          <cell r="G796">
            <v>0</v>
          </cell>
          <cell r="H796">
            <v>0</v>
          </cell>
        </row>
        <row r="797">
          <cell r="D797" t="str">
            <v xml:space="preserve">Tubo PVC Ø 8'' x 19' sdr-26 </v>
          </cell>
          <cell r="E797" t="str">
            <v xml:space="preserve"> Ud </v>
          </cell>
          <cell r="F797">
            <v>9765</v>
          </cell>
          <cell r="G797">
            <v>1757.7</v>
          </cell>
          <cell r="H797">
            <v>11522.7</v>
          </cell>
        </row>
        <row r="798">
          <cell r="D798" t="str">
            <v xml:space="preserve">Tubo PVC Ø 8'' x 19' sdr-26 p/j/goma </v>
          </cell>
          <cell r="E798" t="str">
            <v xml:space="preserve"> Ud </v>
          </cell>
          <cell r="F798">
            <v>0</v>
          </cell>
          <cell r="G798">
            <v>0</v>
          </cell>
          <cell r="H798">
            <v>0</v>
          </cell>
        </row>
        <row r="799">
          <cell r="D799" t="str">
            <v xml:space="preserve">Tubo PVC Ø 8'' x 19' sdr-32.5 </v>
          </cell>
          <cell r="E799" t="str">
            <v xml:space="preserve"> Ud </v>
          </cell>
          <cell r="F799">
            <v>0</v>
          </cell>
          <cell r="G799">
            <v>0</v>
          </cell>
          <cell r="H799">
            <v>0</v>
          </cell>
        </row>
        <row r="800">
          <cell r="D800" t="str">
            <v xml:space="preserve">Tubo PVC Ø 8'' x 19' sdr-32.5 p/j/goma </v>
          </cell>
          <cell r="E800" t="str">
            <v xml:space="preserve"> Ud </v>
          </cell>
          <cell r="F800">
            <v>0</v>
          </cell>
          <cell r="G800">
            <v>0</v>
          </cell>
          <cell r="H800">
            <v>0</v>
          </cell>
        </row>
        <row r="801">
          <cell r="D801" t="str">
            <v xml:space="preserve">Tubo PVC Ø 8'' x 19' sdr-41 </v>
          </cell>
          <cell r="E801" t="str">
            <v xml:space="preserve"> Ud </v>
          </cell>
          <cell r="F801">
            <v>0</v>
          </cell>
          <cell r="G801">
            <v>0</v>
          </cell>
          <cell r="H801">
            <v>0</v>
          </cell>
        </row>
        <row r="802">
          <cell r="D802" t="str">
            <v xml:space="preserve">Tubo PVC Ø 8'' x 19' sdr-41 p/j/goma </v>
          </cell>
          <cell r="E802" t="str">
            <v xml:space="preserve"> Ud </v>
          </cell>
          <cell r="F802">
            <v>0</v>
          </cell>
          <cell r="G802">
            <v>0</v>
          </cell>
          <cell r="H802">
            <v>0</v>
          </cell>
        </row>
        <row r="803">
          <cell r="D803" t="str">
            <v xml:space="preserve">TY de 1 ½" </v>
          </cell>
          <cell r="E803" t="str">
            <v xml:space="preserve"> Ud </v>
          </cell>
          <cell r="F803">
            <v>0</v>
          </cell>
          <cell r="G803">
            <v>0</v>
          </cell>
          <cell r="H803">
            <v>0</v>
          </cell>
        </row>
        <row r="804">
          <cell r="D804" t="str">
            <v xml:space="preserve">TY de 2" </v>
          </cell>
          <cell r="E804" t="str">
            <v xml:space="preserve"> Ud </v>
          </cell>
          <cell r="F804">
            <v>0</v>
          </cell>
          <cell r="G804">
            <v>0</v>
          </cell>
          <cell r="H804">
            <v>0</v>
          </cell>
        </row>
        <row r="805">
          <cell r="D805" t="str">
            <v xml:space="preserve">TY de 3" </v>
          </cell>
          <cell r="E805" t="str">
            <v xml:space="preserve"> Ud </v>
          </cell>
          <cell r="F805">
            <v>0</v>
          </cell>
          <cell r="G805">
            <v>0</v>
          </cell>
          <cell r="H805">
            <v>0</v>
          </cell>
        </row>
        <row r="806">
          <cell r="D806" t="str">
            <v xml:space="preserve">TY de 3"x2" </v>
          </cell>
          <cell r="E806" t="str">
            <v xml:space="preserve"> Ud </v>
          </cell>
          <cell r="F806">
            <v>0</v>
          </cell>
          <cell r="G806">
            <v>0</v>
          </cell>
          <cell r="H806">
            <v>0</v>
          </cell>
        </row>
        <row r="807">
          <cell r="D807" t="str">
            <v xml:space="preserve">TY de 4" </v>
          </cell>
          <cell r="E807" t="str">
            <v xml:space="preserve"> Ud </v>
          </cell>
          <cell r="F807">
            <v>0</v>
          </cell>
          <cell r="G807">
            <v>0</v>
          </cell>
          <cell r="H807">
            <v>0</v>
          </cell>
        </row>
        <row r="808">
          <cell r="D808" t="str">
            <v xml:space="preserve">TY de 4"x2" </v>
          </cell>
          <cell r="E808" t="str">
            <v xml:space="preserve"> Ud </v>
          </cell>
          <cell r="F808">
            <v>0</v>
          </cell>
          <cell r="G808">
            <v>0</v>
          </cell>
          <cell r="H808">
            <v>0</v>
          </cell>
        </row>
        <row r="809">
          <cell r="D809" t="str">
            <v xml:space="preserve">TY de 4"x3" </v>
          </cell>
          <cell r="E809" t="str">
            <v xml:space="preserve"> Ud </v>
          </cell>
          <cell r="F809">
            <v>0</v>
          </cell>
          <cell r="G809">
            <v>0</v>
          </cell>
          <cell r="H809">
            <v>0</v>
          </cell>
        </row>
        <row r="810">
          <cell r="D810" t="str">
            <v xml:space="preserve">Yee de 1 ½" </v>
          </cell>
          <cell r="E810" t="str">
            <v xml:space="preserve"> Ud </v>
          </cell>
          <cell r="F810">
            <v>0</v>
          </cell>
          <cell r="G810">
            <v>0</v>
          </cell>
          <cell r="H810">
            <v>0</v>
          </cell>
        </row>
        <row r="811">
          <cell r="D811" t="str">
            <v xml:space="preserve">Yee de 2" </v>
          </cell>
          <cell r="E811" t="str">
            <v xml:space="preserve"> Ud </v>
          </cell>
          <cell r="F811">
            <v>0</v>
          </cell>
          <cell r="G811">
            <v>0</v>
          </cell>
          <cell r="H811">
            <v>0</v>
          </cell>
        </row>
        <row r="812">
          <cell r="D812" t="str">
            <v xml:space="preserve">Yee de 3" </v>
          </cell>
          <cell r="E812" t="str">
            <v xml:space="preserve"> Ud </v>
          </cell>
          <cell r="F812">
            <v>0</v>
          </cell>
          <cell r="G812">
            <v>0</v>
          </cell>
          <cell r="H812">
            <v>0</v>
          </cell>
        </row>
        <row r="813">
          <cell r="D813" t="str">
            <v xml:space="preserve">Yee de 4" </v>
          </cell>
          <cell r="E813" t="str">
            <v xml:space="preserve"> Ud </v>
          </cell>
          <cell r="F813">
            <v>0</v>
          </cell>
          <cell r="G813">
            <v>0</v>
          </cell>
          <cell r="H813">
            <v>0</v>
          </cell>
        </row>
        <row r="814">
          <cell r="D814" t="str">
            <v xml:space="preserve">Yee Reducida de 3"x2" </v>
          </cell>
          <cell r="E814" t="str">
            <v xml:space="preserve"> Ud </v>
          </cell>
          <cell r="F814">
            <v>0</v>
          </cell>
          <cell r="G814">
            <v>0</v>
          </cell>
          <cell r="H814">
            <v>0</v>
          </cell>
        </row>
        <row r="815">
          <cell r="D815" t="str">
            <v xml:space="preserve">Yee Reducida de 4"x2" </v>
          </cell>
          <cell r="E815" t="str">
            <v xml:space="preserve"> Ud </v>
          </cell>
          <cell r="F815">
            <v>0</v>
          </cell>
          <cell r="G815">
            <v>0</v>
          </cell>
          <cell r="H815">
            <v>0</v>
          </cell>
        </row>
        <row r="816">
          <cell r="D816" t="str">
            <v xml:space="preserve">Yee Reducida de 4"x3" </v>
          </cell>
          <cell r="E816" t="str">
            <v xml:space="preserve"> Ud 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0</v>
          </cell>
          <cell r="D817" t="str">
            <v>Materiales Eléctricos</v>
          </cell>
          <cell r="F817">
            <v>0</v>
          </cell>
          <cell r="G817">
            <v>0</v>
          </cell>
          <cell r="H817">
            <v>0</v>
          </cell>
        </row>
        <row r="818">
          <cell r="D818" t="str">
            <v>Alambre thhw #1/0, Str.</v>
          </cell>
          <cell r="E818" t="str">
            <v>pl</v>
          </cell>
          <cell r="F818">
            <v>0</v>
          </cell>
          <cell r="G818">
            <v>0</v>
          </cell>
          <cell r="H818">
            <v>0</v>
          </cell>
        </row>
        <row r="819">
          <cell r="D819" t="str">
            <v>Alambre thhw #10, Str.</v>
          </cell>
          <cell r="E819" t="str">
            <v>pl</v>
          </cell>
          <cell r="F819">
            <v>0</v>
          </cell>
          <cell r="G819">
            <v>0</v>
          </cell>
          <cell r="H819">
            <v>0</v>
          </cell>
        </row>
        <row r="820">
          <cell r="D820" t="str">
            <v>Alambre thhw #12, Str.</v>
          </cell>
          <cell r="E820" t="str">
            <v>pl</v>
          </cell>
          <cell r="F820">
            <v>0</v>
          </cell>
          <cell r="G820">
            <v>0</v>
          </cell>
          <cell r="H820">
            <v>0</v>
          </cell>
        </row>
        <row r="821">
          <cell r="D821" t="str">
            <v>Alambre thhw #14, Str.</v>
          </cell>
          <cell r="E821" t="str">
            <v>pl</v>
          </cell>
          <cell r="F821">
            <v>0</v>
          </cell>
          <cell r="G821">
            <v>0</v>
          </cell>
          <cell r="H821">
            <v>0</v>
          </cell>
        </row>
        <row r="822">
          <cell r="D822" t="str">
            <v>Alambre thhw #2, Str.</v>
          </cell>
          <cell r="E822" t="str">
            <v>pl</v>
          </cell>
          <cell r="F822">
            <v>0</v>
          </cell>
          <cell r="G822">
            <v>0</v>
          </cell>
          <cell r="H822">
            <v>0</v>
          </cell>
        </row>
        <row r="823">
          <cell r="D823" t="str">
            <v>Alambre thhw #2/0, Str.</v>
          </cell>
          <cell r="E823" t="str">
            <v>pl</v>
          </cell>
          <cell r="F823">
            <v>0</v>
          </cell>
          <cell r="G823">
            <v>0</v>
          </cell>
          <cell r="H823">
            <v>0</v>
          </cell>
        </row>
        <row r="824">
          <cell r="D824" t="str">
            <v>Alambre thhw #3/0, Str.</v>
          </cell>
          <cell r="E824" t="str">
            <v>pl</v>
          </cell>
          <cell r="F824">
            <v>0</v>
          </cell>
          <cell r="G824">
            <v>0</v>
          </cell>
          <cell r="H824">
            <v>0</v>
          </cell>
        </row>
        <row r="825">
          <cell r="D825" t="str">
            <v>Alambre thhw #4, Str.</v>
          </cell>
          <cell r="E825" t="str">
            <v>pl</v>
          </cell>
          <cell r="F825">
            <v>0</v>
          </cell>
          <cell r="G825">
            <v>0</v>
          </cell>
          <cell r="H825">
            <v>0</v>
          </cell>
        </row>
        <row r="826">
          <cell r="D826" t="str">
            <v>Alambre thhw #4/0, Str.</v>
          </cell>
          <cell r="E826" t="str">
            <v>pl</v>
          </cell>
          <cell r="F826">
            <v>0</v>
          </cell>
          <cell r="G826">
            <v>0</v>
          </cell>
          <cell r="H826">
            <v>0</v>
          </cell>
        </row>
        <row r="827">
          <cell r="D827" t="str">
            <v>Alambre thhw #6, Str.</v>
          </cell>
          <cell r="E827" t="str">
            <v>pl</v>
          </cell>
          <cell r="F827">
            <v>0</v>
          </cell>
          <cell r="G827">
            <v>0</v>
          </cell>
          <cell r="H827">
            <v>0</v>
          </cell>
        </row>
        <row r="828">
          <cell r="D828" t="str">
            <v>Alambre thhw #8, Str.</v>
          </cell>
          <cell r="E828" t="str">
            <v>pl</v>
          </cell>
          <cell r="F828">
            <v>0</v>
          </cell>
          <cell r="G828">
            <v>0</v>
          </cell>
          <cell r="H828">
            <v>0</v>
          </cell>
        </row>
        <row r="829">
          <cell r="D829" t="str">
            <v>Alambre thw #1/0, Str.</v>
          </cell>
          <cell r="E829" t="str">
            <v>pl</v>
          </cell>
          <cell r="F829">
            <v>0</v>
          </cell>
          <cell r="G829">
            <v>0</v>
          </cell>
          <cell r="H829">
            <v>0</v>
          </cell>
        </row>
        <row r="830">
          <cell r="D830" t="str">
            <v>Alambre thw #2, Str.</v>
          </cell>
          <cell r="E830" t="str">
            <v>pl</v>
          </cell>
          <cell r="F830">
            <v>0</v>
          </cell>
          <cell r="G830">
            <v>0</v>
          </cell>
          <cell r="H830">
            <v>0</v>
          </cell>
        </row>
        <row r="831">
          <cell r="D831" t="str">
            <v>Alambre thw #2/0, Str.</v>
          </cell>
          <cell r="E831" t="str">
            <v>pl</v>
          </cell>
          <cell r="F831">
            <v>0</v>
          </cell>
          <cell r="G831">
            <v>0</v>
          </cell>
          <cell r="H831">
            <v>0</v>
          </cell>
        </row>
        <row r="832">
          <cell r="D832" t="str">
            <v>Alambre thw #3/0, Str.</v>
          </cell>
          <cell r="E832" t="str">
            <v>pl</v>
          </cell>
          <cell r="F832">
            <v>0</v>
          </cell>
          <cell r="G832">
            <v>0</v>
          </cell>
          <cell r="H832">
            <v>0</v>
          </cell>
        </row>
        <row r="833">
          <cell r="D833" t="str">
            <v>Alambre thw #4, Str.</v>
          </cell>
          <cell r="E833" t="str">
            <v>pl</v>
          </cell>
          <cell r="F833">
            <v>0</v>
          </cell>
          <cell r="G833">
            <v>0</v>
          </cell>
          <cell r="H833">
            <v>0</v>
          </cell>
        </row>
        <row r="834">
          <cell r="D834" t="str">
            <v>Alambre thw #4/0, Str.</v>
          </cell>
          <cell r="E834" t="str">
            <v>pl</v>
          </cell>
          <cell r="F834">
            <v>0</v>
          </cell>
          <cell r="G834">
            <v>0</v>
          </cell>
          <cell r="H834">
            <v>0</v>
          </cell>
        </row>
        <row r="835">
          <cell r="D835" t="str">
            <v>Alambre thw #6, Str.</v>
          </cell>
          <cell r="E835" t="str">
            <v>pl</v>
          </cell>
          <cell r="F835">
            <v>0</v>
          </cell>
          <cell r="G835">
            <v>0</v>
          </cell>
          <cell r="H835">
            <v>0</v>
          </cell>
        </row>
        <row r="836">
          <cell r="D836" t="str">
            <v>Alambre thw #8, Str.</v>
          </cell>
          <cell r="E836" t="str">
            <v>pl</v>
          </cell>
          <cell r="F836">
            <v>0</v>
          </cell>
          <cell r="G836">
            <v>0</v>
          </cell>
          <cell r="H836">
            <v>0</v>
          </cell>
        </row>
        <row r="837">
          <cell r="D837" t="str">
            <v>Alambre URD 100% No.2  aislado para 300 KV</v>
          </cell>
          <cell r="E837" t="str">
            <v>Ud</v>
          </cell>
          <cell r="F837">
            <v>0</v>
          </cell>
          <cell r="G837">
            <v>0</v>
          </cell>
          <cell r="H837">
            <v>0</v>
          </cell>
        </row>
        <row r="838">
          <cell r="D838" t="str">
            <v>Cable Coaxial TV</v>
          </cell>
          <cell r="E838" t="str">
            <v>pl</v>
          </cell>
          <cell r="F838">
            <v>0</v>
          </cell>
          <cell r="G838">
            <v>0</v>
          </cell>
          <cell r="H838">
            <v>0</v>
          </cell>
        </row>
        <row r="839">
          <cell r="D839" t="str">
            <v>Cable TCP/IP</v>
          </cell>
          <cell r="E839" t="str">
            <v>pl</v>
          </cell>
          <cell r="F839">
            <v>0</v>
          </cell>
          <cell r="G839">
            <v>0</v>
          </cell>
          <cell r="H839">
            <v>0</v>
          </cell>
        </row>
        <row r="840">
          <cell r="D840" t="str">
            <v>Caja metal 2"x4" de ½", americana</v>
          </cell>
          <cell r="E840" t="str">
            <v>Ud</v>
          </cell>
          <cell r="F840">
            <v>0</v>
          </cell>
          <cell r="G840">
            <v>0</v>
          </cell>
          <cell r="H840">
            <v>0</v>
          </cell>
        </row>
        <row r="841">
          <cell r="D841" t="str">
            <v>Caja metal 2"x4" de ¾", americana</v>
          </cell>
          <cell r="E841" t="str">
            <v>Ud</v>
          </cell>
          <cell r="F841">
            <v>0</v>
          </cell>
          <cell r="G841">
            <v>0</v>
          </cell>
          <cell r="H841">
            <v>0</v>
          </cell>
        </row>
        <row r="842">
          <cell r="D842" t="str">
            <v>Caja metal 4"x4" de ½-¾", americana</v>
          </cell>
          <cell r="E842" t="str">
            <v>Ud</v>
          </cell>
          <cell r="F842">
            <v>0</v>
          </cell>
          <cell r="G842">
            <v>0</v>
          </cell>
          <cell r="H842">
            <v>0</v>
          </cell>
        </row>
        <row r="843">
          <cell r="D843" t="str">
            <v>Caja octagonal de ½-¾", americana</v>
          </cell>
          <cell r="E843" t="str">
            <v>Ud</v>
          </cell>
          <cell r="F843">
            <v>0</v>
          </cell>
          <cell r="G843">
            <v>0</v>
          </cell>
          <cell r="H843">
            <v>0</v>
          </cell>
        </row>
        <row r="844">
          <cell r="D844" t="str">
            <v>Caja p/ Canaleta 2" x 4"</v>
          </cell>
          <cell r="E844" t="str">
            <v>Ud</v>
          </cell>
          <cell r="F844">
            <v>0</v>
          </cell>
          <cell r="G844">
            <v>0</v>
          </cell>
          <cell r="H844">
            <v>0</v>
          </cell>
        </row>
        <row r="845">
          <cell r="D845" t="str">
            <v>Caja Plástica 2"x4" de ½", americana</v>
          </cell>
          <cell r="E845" t="str">
            <v>Ud</v>
          </cell>
          <cell r="F845">
            <v>0</v>
          </cell>
          <cell r="G845">
            <v>0</v>
          </cell>
          <cell r="H845">
            <v>0</v>
          </cell>
        </row>
        <row r="846">
          <cell r="D846" t="str">
            <v>Calent. de gas 14 litros por minuto, "Splendid"</v>
          </cell>
          <cell r="E846" t="str">
            <v>Ud</v>
          </cell>
          <cell r="F846">
            <v>0</v>
          </cell>
          <cell r="G846">
            <v>0</v>
          </cell>
          <cell r="H846">
            <v>0</v>
          </cell>
        </row>
        <row r="847">
          <cell r="D847" t="str">
            <v>Calent. eléct. 20 Gls, importado</v>
          </cell>
          <cell r="E847" t="str">
            <v>Ud</v>
          </cell>
          <cell r="F847">
            <v>0</v>
          </cell>
          <cell r="G847">
            <v>0</v>
          </cell>
          <cell r="H847">
            <v>0</v>
          </cell>
        </row>
        <row r="848">
          <cell r="D848" t="str">
            <v>Calent. eléct. Criollo 30 Gls, f. de vidrio</v>
          </cell>
          <cell r="E848" t="str">
            <v>Ud</v>
          </cell>
          <cell r="F848">
            <v>0</v>
          </cell>
          <cell r="G848">
            <v>0</v>
          </cell>
          <cell r="H848">
            <v>0</v>
          </cell>
        </row>
        <row r="849">
          <cell r="D849" t="str">
            <v>Calentador de Linea a gas Mod GT-310-P 190,000 BTU</v>
          </cell>
          <cell r="E849" t="str">
            <v>Ud</v>
          </cell>
          <cell r="F849">
            <v>0</v>
          </cell>
          <cell r="G849">
            <v>0</v>
          </cell>
          <cell r="H849">
            <v>0</v>
          </cell>
        </row>
        <row r="850">
          <cell r="D850" t="str">
            <v xml:space="preserve">Panel contador ELECTRO con "breakers" de 100 amp. </v>
          </cell>
          <cell r="E850" t="str">
            <v xml:space="preserve"> Ud </v>
          </cell>
          <cell r="F850">
            <v>2233.8050847457625</v>
          </cell>
          <cell r="G850">
            <v>402.08491525423722</v>
          </cell>
          <cell r="H850">
            <v>2635.89</v>
          </cell>
        </row>
        <row r="851">
          <cell r="D851" t="str">
            <v xml:space="preserve">Panel contador ELECTRO con "breakers" de 60 amp. </v>
          </cell>
          <cell r="E851" t="str">
            <v xml:space="preserve"> Ud </v>
          </cell>
          <cell r="F851">
            <v>1445.7627118644068</v>
          </cell>
          <cell r="G851">
            <v>260.23728813559319</v>
          </cell>
          <cell r="H851">
            <v>1706</v>
          </cell>
        </row>
        <row r="852">
          <cell r="D852" t="str">
            <v xml:space="preserve">Panel De Intercom </v>
          </cell>
          <cell r="E852" t="str">
            <v xml:space="preserve"> Ud </v>
          </cell>
          <cell r="F852">
            <v>402.54237288135596</v>
          </cell>
          <cell r="G852">
            <v>72.457627118644069</v>
          </cell>
          <cell r="H852">
            <v>475</v>
          </cell>
        </row>
        <row r="853">
          <cell r="D853" t="str">
            <v xml:space="preserve">Panel distrib. 1 ph, 12 a 24 ctos., 125 amp. </v>
          </cell>
          <cell r="E853" t="str">
            <v xml:space="preserve"> Ud </v>
          </cell>
          <cell r="F853">
            <v>6779.6610169491532</v>
          </cell>
          <cell r="G853">
            <v>1220.3389830508474</v>
          </cell>
          <cell r="H853">
            <v>8000.0000000000009</v>
          </cell>
        </row>
        <row r="854">
          <cell r="D854" t="str">
            <v xml:space="preserve">Panel distrib. 1 ph, 2 a 4 ctos., 40 amp. </v>
          </cell>
          <cell r="E854" t="str">
            <v xml:space="preserve"> Ud </v>
          </cell>
          <cell r="F854">
            <v>319.49152542372883</v>
          </cell>
          <cell r="G854">
            <v>57.50847457627119</v>
          </cell>
          <cell r="H854">
            <v>377</v>
          </cell>
        </row>
        <row r="855">
          <cell r="D855" t="str">
            <v xml:space="preserve">Panel distrib. 1 ph, 4 a 8 ctos., 125 amp. </v>
          </cell>
          <cell r="E855" t="str">
            <v xml:space="preserve"> Ud </v>
          </cell>
          <cell r="F855">
            <v>635.59322033898309</v>
          </cell>
          <cell r="G855">
            <v>114.40677966101696</v>
          </cell>
          <cell r="H855">
            <v>750</v>
          </cell>
        </row>
        <row r="856">
          <cell r="D856" t="str">
            <v xml:space="preserve">Panel distrib. 1 ph, 6 a 12 ctos., 125 amp. </v>
          </cell>
          <cell r="E856" t="str">
            <v xml:space="preserve"> Ud </v>
          </cell>
          <cell r="F856">
            <v>732.37288135593224</v>
          </cell>
          <cell r="G856">
            <v>131.82711864406781</v>
          </cell>
          <cell r="H856">
            <v>864.2</v>
          </cell>
        </row>
        <row r="857">
          <cell r="D857" t="str">
            <v xml:space="preserve">Panel distrib. 1 ph, 8 a 16 ctos., 125 amp. </v>
          </cell>
          <cell r="E857" t="str">
            <v xml:space="preserve"> Ud </v>
          </cell>
          <cell r="F857">
            <v>2966.1016949152545</v>
          </cell>
          <cell r="G857">
            <v>533.89830508474574</v>
          </cell>
          <cell r="H857">
            <v>3500</v>
          </cell>
        </row>
        <row r="858">
          <cell r="D858" t="str">
            <v xml:space="preserve">Registro 10"x10"x4", criollo </v>
          </cell>
          <cell r="E858" t="str">
            <v xml:space="preserve"> Ud </v>
          </cell>
          <cell r="F858">
            <v>177.96610169491527</v>
          </cell>
          <cell r="G858">
            <v>32.033898305084747</v>
          </cell>
          <cell r="H858">
            <v>210</v>
          </cell>
        </row>
        <row r="859">
          <cell r="D859" t="str">
            <v xml:space="preserve">Registro 4"x4", ko 1 ¼", usa </v>
          </cell>
          <cell r="E859" t="str">
            <v xml:space="preserve"> Ud </v>
          </cell>
          <cell r="F859">
            <v>41.525423728813564</v>
          </cell>
          <cell r="G859">
            <v>7.4745762711864412</v>
          </cell>
          <cell r="H859">
            <v>49.000000000000007</v>
          </cell>
        </row>
        <row r="860">
          <cell r="D860" t="str">
            <v xml:space="preserve">Registro 5"x5", ko 1 ¼", usa </v>
          </cell>
          <cell r="E860" t="str">
            <v xml:space="preserve"> Ud </v>
          </cell>
          <cell r="F860">
            <v>83.050847457627128</v>
          </cell>
          <cell r="G860">
            <v>14.949152542372882</v>
          </cell>
          <cell r="H860">
            <v>98.000000000000014</v>
          </cell>
        </row>
        <row r="861">
          <cell r="D861" t="str">
            <v xml:space="preserve">Registro 6"x6"x4", criollo </v>
          </cell>
          <cell r="E861" t="str">
            <v xml:space="preserve"> Ud </v>
          </cell>
          <cell r="F861">
            <v>84.745762711864415</v>
          </cell>
          <cell r="G861">
            <v>15.254237288135593</v>
          </cell>
          <cell r="H861">
            <v>100.00000000000001</v>
          </cell>
        </row>
        <row r="862">
          <cell r="D862" t="str">
            <v xml:space="preserve">Registro 8"x8"x4", criollo </v>
          </cell>
          <cell r="E862" t="str">
            <v xml:space="preserve"> Ud </v>
          </cell>
          <cell r="F862">
            <v>250</v>
          </cell>
          <cell r="G862">
            <v>45</v>
          </cell>
          <cell r="H862">
            <v>295</v>
          </cell>
        </row>
        <row r="863">
          <cell r="D863" t="str">
            <v>Registro eléctrico Hormígon 24' x 24'</v>
          </cell>
          <cell r="E863" t="str">
            <v xml:space="preserve"> Ud </v>
          </cell>
          <cell r="F863">
            <v>1800</v>
          </cell>
          <cell r="G863">
            <v>324</v>
          </cell>
          <cell r="H863">
            <v>2124</v>
          </cell>
        </row>
        <row r="864">
          <cell r="D864" t="str">
            <v xml:space="preserve">Registro Eléctrico Plástico HW de piso 3495 </v>
          </cell>
          <cell r="E864" t="str">
            <v xml:space="preserve"> Ud </v>
          </cell>
          <cell r="F864">
            <v>0</v>
          </cell>
          <cell r="G864">
            <v>0</v>
          </cell>
          <cell r="H864">
            <v>0</v>
          </cell>
        </row>
        <row r="865">
          <cell r="D865" t="str">
            <v xml:space="preserve">Registro galvanizado 12"x12"x4", criollo </v>
          </cell>
          <cell r="E865" t="str">
            <v xml:space="preserve"> Ud </v>
          </cell>
          <cell r="F865">
            <v>578.81355932203394</v>
          </cell>
          <cell r="G865">
            <v>104.1864406779661</v>
          </cell>
          <cell r="H865">
            <v>683</v>
          </cell>
        </row>
        <row r="866">
          <cell r="D866" t="str">
            <v xml:space="preserve">Registro plexo ele400ce </v>
          </cell>
          <cell r="E866" t="str">
            <v xml:space="preserve"> Ud </v>
          </cell>
          <cell r="F866">
            <v>381.35593220338984</v>
          </cell>
          <cell r="G866">
            <v>68.644067796610173</v>
          </cell>
          <cell r="H866">
            <v>450</v>
          </cell>
        </row>
        <row r="867">
          <cell r="D867" t="str">
            <v xml:space="preserve">Roseta "Levitón" 9875, porcelana americana </v>
          </cell>
          <cell r="E867" t="str">
            <v xml:space="preserve"> Ud </v>
          </cell>
          <cell r="F867">
            <v>41.949152542372886</v>
          </cell>
          <cell r="G867">
            <v>7.5508474576271194</v>
          </cell>
          <cell r="H867">
            <v>49.500000000000007</v>
          </cell>
        </row>
        <row r="868">
          <cell r="D868" t="str">
            <v xml:space="preserve">Salida Telefónica de Intercomm </v>
          </cell>
          <cell r="E868" t="str">
            <v xml:space="preserve"> Ud </v>
          </cell>
          <cell r="F868">
            <v>402.54237288135596</v>
          </cell>
          <cell r="G868">
            <v>72.457627118644069</v>
          </cell>
          <cell r="H868">
            <v>475</v>
          </cell>
        </row>
        <row r="869">
          <cell r="D869" t="str">
            <v xml:space="preserve">Sella TAPE Nat. GYP 250' 20/CTN </v>
          </cell>
          <cell r="E869" t="str">
            <v xml:space="preserve"> Ud </v>
          </cell>
          <cell r="F869">
            <v>84.381355932203391</v>
          </cell>
          <cell r="G869">
            <v>15.188644067796609</v>
          </cell>
          <cell r="H869">
            <v>99.57</v>
          </cell>
        </row>
        <row r="870">
          <cell r="D870" t="str">
            <v xml:space="preserve">Set de ServoMotor para Entrada Vehicular </v>
          </cell>
          <cell r="E870" t="str">
            <v xml:space="preserve"> Ud </v>
          </cell>
          <cell r="F870">
            <v>21186.440677966104</v>
          </cell>
          <cell r="G870">
            <v>3813.5593220338988</v>
          </cell>
          <cell r="H870">
            <v>25000.000000000004</v>
          </cell>
        </row>
        <row r="871">
          <cell r="D871" t="str">
            <v xml:space="preserve">Switch Diario ACEIS 230V </v>
          </cell>
          <cell r="E871" t="str">
            <v xml:space="preserve"> Ud </v>
          </cell>
          <cell r="F871">
            <v>2245.7627118644068</v>
          </cell>
          <cell r="G871">
            <v>404.23728813559319</v>
          </cell>
          <cell r="H871">
            <v>2650</v>
          </cell>
        </row>
        <row r="872">
          <cell r="D872" t="str">
            <v xml:space="preserve">Tapa  2"x4" ciega o para interruptor, PVC. </v>
          </cell>
          <cell r="E872" t="str">
            <v xml:space="preserve"> Ud </v>
          </cell>
          <cell r="F872">
            <v>12.288135593220339</v>
          </cell>
          <cell r="G872">
            <v>2.2118644067796609</v>
          </cell>
          <cell r="H872">
            <v>14.5</v>
          </cell>
        </row>
        <row r="873">
          <cell r="D873" t="str">
            <v xml:space="preserve">Tapa  2"x4" ciega o para tomacorriente, PVC. </v>
          </cell>
          <cell r="E873" t="str">
            <v xml:space="preserve"> Ud </v>
          </cell>
          <cell r="F873">
            <v>12.288135593220339</v>
          </cell>
          <cell r="G873">
            <v>2.2118644067796609</v>
          </cell>
          <cell r="H873">
            <v>14.5</v>
          </cell>
        </row>
        <row r="874">
          <cell r="D874" t="str">
            <v xml:space="preserve">Tapa  2"x4" para tomacorriente, UPS </v>
          </cell>
          <cell r="E874" t="str">
            <v xml:space="preserve"> Ud </v>
          </cell>
          <cell r="F874">
            <v>25.423728813559322</v>
          </cell>
          <cell r="G874">
            <v>4.5762711864406773</v>
          </cell>
          <cell r="H874">
            <v>30</v>
          </cell>
        </row>
        <row r="875">
          <cell r="D875" t="str">
            <v xml:space="preserve">Tapa  ciega 2"x4", ko ½", metálica. </v>
          </cell>
          <cell r="E875" t="str">
            <v xml:space="preserve"> Ud </v>
          </cell>
          <cell r="F875">
            <v>25.423728813559322</v>
          </cell>
          <cell r="G875">
            <v>4.5762711864406773</v>
          </cell>
          <cell r="H875">
            <v>30</v>
          </cell>
        </row>
        <row r="876">
          <cell r="D876" t="str">
            <v xml:space="preserve">Tape de goma 3M Scoth-23 </v>
          </cell>
          <cell r="E876" t="str">
            <v xml:space="preserve"> Ud </v>
          </cell>
          <cell r="F876">
            <v>461.0169491525424</v>
          </cell>
          <cell r="G876">
            <v>82.983050847457633</v>
          </cell>
          <cell r="H876">
            <v>544</v>
          </cell>
        </row>
        <row r="877">
          <cell r="D877" t="str">
            <v xml:space="preserve">Tape Europa Negro 25 x 25 </v>
          </cell>
          <cell r="E877" t="str">
            <v xml:space="preserve"> Ud </v>
          </cell>
          <cell r="F877">
            <v>500</v>
          </cell>
          <cell r="G877">
            <v>90</v>
          </cell>
          <cell r="H877">
            <v>590</v>
          </cell>
        </row>
        <row r="878">
          <cell r="D878" t="str">
            <v xml:space="preserve">Tape Fibra Vidrio 2 x 300' </v>
          </cell>
          <cell r="E878" t="str">
            <v xml:space="preserve"> Ud </v>
          </cell>
          <cell r="F878">
            <v>176.72881355932205</v>
          </cell>
          <cell r="G878">
            <v>31.811186440677968</v>
          </cell>
          <cell r="H878">
            <v>208.54000000000002</v>
          </cell>
        </row>
        <row r="879">
          <cell r="D879" t="str">
            <v xml:space="preserve">Tape plástico 3M Scoth-33 Súper </v>
          </cell>
          <cell r="E879" t="str">
            <v xml:space="preserve"> Ud </v>
          </cell>
          <cell r="F879">
            <v>149.15254237288136</v>
          </cell>
          <cell r="G879">
            <v>26.847457627118644</v>
          </cell>
          <cell r="H879">
            <v>176</v>
          </cell>
        </row>
        <row r="880">
          <cell r="D880" t="str">
            <v xml:space="preserve">Tape vinyl "3M", súper 33T </v>
          </cell>
          <cell r="E880" t="str">
            <v xml:space="preserve"> Ud </v>
          </cell>
          <cell r="F880">
            <v>186.4406779661017</v>
          </cell>
          <cell r="G880">
            <v>33.559322033898304</v>
          </cell>
          <cell r="H880">
            <v>220</v>
          </cell>
        </row>
        <row r="881">
          <cell r="D881" t="str">
            <v xml:space="preserve">Tarugos plásticos 3/8"x2 ½", mamey </v>
          </cell>
          <cell r="E881" t="str">
            <v xml:space="preserve"> Ud </v>
          </cell>
          <cell r="F881">
            <v>0.74576271186440679</v>
          </cell>
          <cell r="G881">
            <v>0.13423728813559321</v>
          </cell>
          <cell r="H881">
            <v>0.88</v>
          </cell>
        </row>
        <row r="882">
          <cell r="D882" t="str">
            <v xml:space="preserve">Toma Cable/TV </v>
          </cell>
          <cell r="E882" t="str">
            <v xml:space="preserve"> Ud </v>
          </cell>
          <cell r="F882">
            <v>80.508474576271198</v>
          </cell>
          <cell r="G882">
            <v>14.491525423728815</v>
          </cell>
          <cell r="H882">
            <v>95.000000000000014</v>
          </cell>
        </row>
        <row r="883">
          <cell r="D883" t="str">
            <v xml:space="preserve">Toma Data RJ45 </v>
          </cell>
          <cell r="E883" t="str">
            <v xml:space="preserve"> Ud </v>
          </cell>
          <cell r="F883">
            <v>351.69491525423729</v>
          </cell>
          <cell r="G883">
            <v>63.305084745762713</v>
          </cell>
          <cell r="H883">
            <v>415</v>
          </cell>
        </row>
        <row r="884">
          <cell r="D884" t="str">
            <v xml:space="preserve">Toma Telefonía RJ232 </v>
          </cell>
          <cell r="E884" t="str">
            <v xml:space="preserve"> Ud </v>
          </cell>
          <cell r="F884">
            <v>114.40677966101696</v>
          </cell>
          <cell r="G884">
            <v>20.593220338983052</v>
          </cell>
          <cell r="H884">
            <v>135</v>
          </cell>
        </row>
        <row r="885">
          <cell r="D885" t="str">
            <v xml:space="preserve">Tomacorriente doble, 110 v., 15 A. "Levitón" 5320-ICP </v>
          </cell>
          <cell r="E885" t="str">
            <v xml:space="preserve"> Ud </v>
          </cell>
          <cell r="F885">
            <v>55.084745762711869</v>
          </cell>
          <cell r="G885">
            <v>9.9152542372881367</v>
          </cell>
          <cell r="H885">
            <v>65</v>
          </cell>
        </row>
        <row r="886">
          <cell r="D886" t="str">
            <v xml:space="preserve">Tomacorriente sencillo, 220 v., 15 A., "Levitón" 5029-I </v>
          </cell>
          <cell r="E886" t="str">
            <v xml:space="preserve"> Ud </v>
          </cell>
          <cell r="F886">
            <v>104.13559322033899</v>
          </cell>
          <cell r="G886">
            <v>18.744406779661016</v>
          </cell>
          <cell r="H886">
            <v>122.88000000000001</v>
          </cell>
        </row>
        <row r="887">
          <cell r="D887" t="str">
            <v xml:space="preserve">Transfer de Generador a Línea Comercial </v>
          </cell>
          <cell r="E887" t="str">
            <v xml:space="preserve"> Ud </v>
          </cell>
          <cell r="F887">
            <v>169491.52542372883</v>
          </cell>
          <cell r="G887">
            <v>30508.47457627119</v>
          </cell>
          <cell r="H887">
            <v>200000.00000000003</v>
          </cell>
        </row>
        <row r="888">
          <cell r="D888" t="str">
            <v xml:space="preserve">Transformador Intermatic 100W (PX-100) </v>
          </cell>
          <cell r="E888" t="str">
            <v xml:space="preserve"> Ud </v>
          </cell>
          <cell r="F888">
            <v>0</v>
          </cell>
          <cell r="G888">
            <v>0</v>
          </cell>
          <cell r="H888">
            <v>0</v>
          </cell>
        </row>
        <row r="889">
          <cell r="D889" t="str">
            <v xml:space="preserve">Transformador Pad Mounted de 50 Kva </v>
          </cell>
          <cell r="E889" t="str">
            <v xml:space="preserve"> Ud </v>
          </cell>
          <cell r="F889">
            <v>45338.983050847462</v>
          </cell>
          <cell r="G889">
            <v>8161.016949152543</v>
          </cell>
          <cell r="H889">
            <v>53500.000000000007</v>
          </cell>
        </row>
        <row r="890">
          <cell r="D890" t="str">
            <v xml:space="preserve">Transformador Pad-Mounted de 300 KVA, Voltaje: 7200/12470Y-120/240, 3Ø, Frente muerto, radial </v>
          </cell>
          <cell r="E890" t="str">
            <v xml:space="preserve"> Ud </v>
          </cell>
          <cell r="F890">
            <v>332606.55084745761</v>
          </cell>
          <cell r="G890">
            <v>59869.179152542369</v>
          </cell>
          <cell r="H890">
            <v>392475.73</v>
          </cell>
        </row>
        <row r="891">
          <cell r="D891" t="str">
            <v xml:space="preserve">Tubo Fluorescente de 42 w </v>
          </cell>
          <cell r="E891" t="str">
            <v xml:space="preserve"> Ud </v>
          </cell>
          <cell r="F891">
            <v>35.906779661016948</v>
          </cell>
          <cell r="G891">
            <v>6.4632203389830503</v>
          </cell>
          <cell r="H891">
            <v>42.37</v>
          </cell>
        </row>
        <row r="892">
          <cell r="D892" t="str">
            <v xml:space="preserve">Tubo IMC de 3''X10' </v>
          </cell>
          <cell r="E892" t="str">
            <v xml:space="preserve"> Ud </v>
          </cell>
          <cell r="F892">
            <v>2406.7796610169494</v>
          </cell>
          <cell r="G892">
            <v>433.22033898305085</v>
          </cell>
          <cell r="H892">
            <v>2840</v>
          </cell>
        </row>
        <row r="893">
          <cell r="D893" t="str">
            <v xml:space="preserve">Varilla de cobre 5/8"x6' </v>
          </cell>
          <cell r="E893" t="str">
            <v xml:space="preserve"> Ud </v>
          </cell>
          <cell r="F893">
            <v>262.53389830508479</v>
          </cell>
          <cell r="G893">
            <v>47.256101694915259</v>
          </cell>
          <cell r="H893">
            <v>309.79000000000008</v>
          </cell>
        </row>
        <row r="894">
          <cell r="D894" t="str">
            <v xml:space="preserve">Varilla de puesta a tierra, 5/8" x 6' sin Conector </v>
          </cell>
          <cell r="E894" t="str">
            <v xml:space="preserve"> Ud </v>
          </cell>
          <cell r="F894">
            <v>165.25423728813561</v>
          </cell>
          <cell r="G894">
            <v>29.745762711864408</v>
          </cell>
          <cell r="H894">
            <v>195.00000000000003</v>
          </cell>
        </row>
        <row r="895">
          <cell r="A895">
            <v>0</v>
          </cell>
          <cell r="D895" t="str">
            <v>Servicios de Alquileres y Especiales</v>
          </cell>
          <cell r="F895">
            <v>0</v>
          </cell>
          <cell r="G895">
            <v>0</v>
          </cell>
          <cell r="H895">
            <v>0</v>
          </cell>
        </row>
        <row r="896">
          <cell r="D896" t="str">
            <v>SandBlasting Superficie Metálicas</v>
          </cell>
          <cell r="E896" t="str">
            <v>m2</v>
          </cell>
          <cell r="F896">
            <v>169.5</v>
          </cell>
          <cell r="G896">
            <v>30.509999999999998</v>
          </cell>
          <cell r="H896">
            <v>200.01</v>
          </cell>
        </row>
        <row r="897">
          <cell r="D897" t="str">
            <v>Servicio de Fumigación contra termitas</v>
          </cell>
          <cell r="E897" t="str">
            <v>P. A.</v>
          </cell>
          <cell r="F897">
            <v>4300</v>
          </cell>
          <cell r="G897">
            <v>774</v>
          </cell>
          <cell r="H897">
            <v>5074</v>
          </cell>
        </row>
        <row r="898">
          <cell r="D898" t="str">
            <v>Transporte de Estructuas Metálica</v>
          </cell>
          <cell r="E898" t="str">
            <v>Ud</v>
          </cell>
          <cell r="F898">
            <v>21215</v>
          </cell>
          <cell r="G898">
            <v>3818.7</v>
          </cell>
          <cell r="H898">
            <v>25033.7</v>
          </cell>
        </row>
        <row r="899">
          <cell r="D899" t="str">
            <v>Transporte de Losas Hollow Core</v>
          </cell>
          <cell r="E899" t="str">
            <v>Ud</v>
          </cell>
          <cell r="F899">
            <v>21215</v>
          </cell>
          <cell r="G899">
            <v>3818.7</v>
          </cell>
          <cell r="H899">
            <v>25033.7</v>
          </cell>
        </row>
        <row r="900">
          <cell r="D900" t="str">
            <v>Alambre thhw #2, Str.</v>
          </cell>
          <cell r="E900" t="str">
            <v>pl</v>
          </cell>
          <cell r="F900">
            <v>0</v>
          </cell>
          <cell r="G900">
            <v>0</v>
          </cell>
          <cell r="H900">
            <v>0</v>
          </cell>
        </row>
        <row r="901">
          <cell r="D901" t="str">
            <v>Alambre thhw #2/0, Str.</v>
          </cell>
          <cell r="E901" t="str">
            <v>pl</v>
          </cell>
          <cell r="F901">
            <v>0</v>
          </cell>
          <cell r="G901">
            <v>0</v>
          </cell>
          <cell r="H901">
            <v>0</v>
          </cell>
        </row>
        <row r="902">
          <cell r="D902" t="str">
            <v>Alambre thhw #3/0, Str.</v>
          </cell>
          <cell r="E902" t="str">
            <v>pl</v>
          </cell>
          <cell r="F902">
            <v>0</v>
          </cell>
          <cell r="G902">
            <v>0</v>
          </cell>
          <cell r="H902">
            <v>0</v>
          </cell>
        </row>
        <row r="903">
          <cell r="D903" t="str">
            <v>Alambre thhw #4, Str.</v>
          </cell>
          <cell r="E903" t="str">
            <v>pl</v>
          </cell>
          <cell r="F903">
            <v>0</v>
          </cell>
          <cell r="G903">
            <v>0</v>
          </cell>
          <cell r="H903">
            <v>0</v>
          </cell>
        </row>
        <row r="904">
          <cell r="D904" t="str">
            <v>Alambre thhw #4/0, Str.</v>
          </cell>
          <cell r="E904" t="str">
            <v>pl</v>
          </cell>
          <cell r="F904">
            <v>0</v>
          </cell>
          <cell r="G904">
            <v>0</v>
          </cell>
          <cell r="H904">
            <v>0</v>
          </cell>
        </row>
        <row r="905">
          <cell r="D905" t="str">
            <v>Alambre thhw #6, Str.</v>
          </cell>
          <cell r="E905" t="str">
            <v>pl</v>
          </cell>
          <cell r="F905">
            <v>0</v>
          </cell>
          <cell r="G905">
            <v>0</v>
          </cell>
          <cell r="H905">
            <v>0</v>
          </cell>
        </row>
        <row r="906">
          <cell r="D906" t="str">
            <v>Alambre thhw #8, Str.</v>
          </cell>
          <cell r="E906" t="str">
            <v>pl</v>
          </cell>
          <cell r="F906">
            <v>0</v>
          </cell>
          <cell r="G906">
            <v>0</v>
          </cell>
          <cell r="H906">
            <v>0</v>
          </cell>
        </row>
        <row r="907">
          <cell r="D907" t="str">
            <v>Alambre thw #1/0, Str.</v>
          </cell>
          <cell r="E907" t="str">
            <v>pl</v>
          </cell>
          <cell r="F907">
            <v>0</v>
          </cell>
          <cell r="G907">
            <v>0</v>
          </cell>
          <cell r="H907">
            <v>0</v>
          </cell>
        </row>
        <row r="908">
          <cell r="A908">
            <v>0</v>
          </cell>
          <cell r="D908" t="str">
            <v>Soluciones Medioambientales</v>
          </cell>
          <cell r="F908">
            <v>0</v>
          </cell>
          <cell r="G908">
            <v>0</v>
          </cell>
          <cell r="H908">
            <v>0</v>
          </cell>
        </row>
        <row r="909">
          <cell r="D909" t="str">
            <v>Geodrenaje macdrain FP 2L 20.2 (2 x 30 m)</v>
          </cell>
          <cell r="E909" t="str">
            <v>m2</v>
          </cell>
          <cell r="F909">
            <v>267</v>
          </cell>
          <cell r="G909">
            <v>48.059999999999995</v>
          </cell>
          <cell r="H909">
            <v>315.06</v>
          </cell>
        </row>
        <row r="910">
          <cell r="D910" t="str">
            <v>Geotubo 6'' (Macpipe 160/120) L50 m.</v>
          </cell>
          <cell r="E910" t="str">
            <v>rollo</v>
          </cell>
          <cell r="F910">
            <v>19661</v>
          </cell>
          <cell r="G910">
            <v>3538.98</v>
          </cell>
          <cell r="H910">
            <v>23199.98</v>
          </cell>
        </row>
        <row r="911">
          <cell r="D911" t="str">
            <v>Transporte de Estructuas Metálica</v>
          </cell>
          <cell r="E911" t="str">
            <v>Ud</v>
          </cell>
          <cell r="F911">
            <v>21215</v>
          </cell>
          <cell r="G911">
            <v>3818.7</v>
          </cell>
          <cell r="H911">
            <v>25033.7</v>
          </cell>
        </row>
        <row r="912">
          <cell r="D912" t="str">
            <v>Transporte de Losas Hollow Core</v>
          </cell>
          <cell r="E912" t="str">
            <v>Ud</v>
          </cell>
          <cell r="F912">
            <v>21215</v>
          </cell>
          <cell r="G912">
            <v>3818.7</v>
          </cell>
          <cell r="H912">
            <v>25033.7</v>
          </cell>
        </row>
        <row r="913">
          <cell r="D913" t="str">
            <v>Alambre thhw #2, Str.</v>
          </cell>
          <cell r="E913" t="str">
            <v>pl</v>
          </cell>
          <cell r="F913">
            <v>0</v>
          </cell>
          <cell r="G913">
            <v>0</v>
          </cell>
          <cell r="H913">
            <v>0</v>
          </cell>
        </row>
        <row r="914">
          <cell r="D914" t="str">
            <v>Alambre thhw #2/0, Str.</v>
          </cell>
          <cell r="E914" t="str">
            <v>pl</v>
          </cell>
          <cell r="F914">
            <v>0</v>
          </cell>
          <cell r="G914">
            <v>0</v>
          </cell>
          <cell r="H914">
            <v>0</v>
          </cell>
        </row>
        <row r="915">
          <cell r="D915" t="str">
            <v>Alambre thhw #3/0, Str.</v>
          </cell>
          <cell r="E915" t="str">
            <v>pl</v>
          </cell>
          <cell r="F915">
            <v>0</v>
          </cell>
          <cell r="G915">
            <v>0</v>
          </cell>
          <cell r="H915">
            <v>0</v>
          </cell>
        </row>
        <row r="916">
          <cell r="D916" t="str">
            <v>Alambre thhw #4, Str.</v>
          </cell>
          <cell r="E916" t="str">
            <v>pl</v>
          </cell>
          <cell r="F916">
            <v>0</v>
          </cell>
          <cell r="G916">
            <v>0</v>
          </cell>
          <cell r="H916">
            <v>0</v>
          </cell>
        </row>
        <row r="917">
          <cell r="D917" t="str">
            <v>Alambre thhw #4/0, Str.</v>
          </cell>
          <cell r="E917" t="str">
            <v>pl</v>
          </cell>
          <cell r="F917">
            <v>0</v>
          </cell>
          <cell r="G917">
            <v>0</v>
          </cell>
          <cell r="H917">
            <v>0</v>
          </cell>
        </row>
        <row r="918">
          <cell r="D918" t="str">
            <v>Alambre thhw #6, Str.</v>
          </cell>
          <cell r="E918" t="str">
            <v>pl</v>
          </cell>
          <cell r="F918">
            <v>0</v>
          </cell>
          <cell r="G918">
            <v>0</v>
          </cell>
          <cell r="H918">
            <v>0</v>
          </cell>
        </row>
        <row r="919">
          <cell r="D919" t="str">
            <v>Alambre thhw #8, Str.</v>
          </cell>
          <cell r="E919" t="str">
            <v>pl</v>
          </cell>
          <cell r="F919">
            <v>0</v>
          </cell>
          <cell r="G919">
            <v>0</v>
          </cell>
          <cell r="H919">
            <v>0</v>
          </cell>
        </row>
        <row r="920">
          <cell r="D920" t="str">
            <v>Alambre thw #1/0, Str.</v>
          </cell>
          <cell r="E920" t="str">
            <v>pl</v>
          </cell>
          <cell r="F920">
            <v>0</v>
          </cell>
          <cell r="G920">
            <v>0</v>
          </cell>
          <cell r="H920">
            <v>0</v>
          </cell>
        </row>
      </sheetData>
      <sheetData sheetId="5">
        <row r="2">
          <cell r="A2" t="str">
            <v>Shape</v>
          </cell>
          <cell r="B2" t="str">
            <v>A</v>
          </cell>
          <cell r="C2" t="str">
            <v>d</v>
          </cell>
          <cell r="D2" t="str">
            <v>tw</v>
          </cell>
          <cell r="E2" t="str">
            <v>bf</v>
          </cell>
          <cell r="F2" t="str">
            <v>tf</v>
          </cell>
          <cell r="G2" t="str">
            <v>k(des)</v>
          </cell>
          <cell r="H2" t="str">
            <v>k(det)</v>
          </cell>
          <cell r="I2" t="str">
            <v>k1</v>
          </cell>
          <cell r="J2" t="str">
            <v>T</v>
          </cell>
          <cell r="K2" t="str">
            <v>gage</v>
          </cell>
          <cell r="L2" t="str">
            <v>Perimeter</v>
          </cell>
          <cell r="M2" t="str">
            <v>wt./ft.</v>
          </cell>
          <cell r="N2" t="str">
            <v>bf/(2*tf)</v>
          </cell>
          <cell r="O2" t="str">
            <v>h/tw</v>
          </cell>
          <cell r="P2" t="str">
            <v>Ix</v>
          </cell>
          <cell r="Q2" t="str">
            <v>Sx</v>
          </cell>
          <cell r="R2" t="str">
            <v>rx</v>
          </cell>
          <cell r="S2" t="str">
            <v>Zx</v>
          </cell>
          <cell r="T2" t="str">
            <v>Iy</v>
          </cell>
          <cell r="U2" t="str">
            <v>Sy</v>
          </cell>
          <cell r="V2" t="str">
            <v>ry</v>
          </cell>
          <cell r="W2" t="str">
            <v>Zy</v>
          </cell>
          <cell r="X2" t="str">
            <v>rts</v>
          </cell>
          <cell r="Y2" t="str">
            <v>ho</v>
          </cell>
          <cell r="Z2" t="str">
            <v>J</v>
          </cell>
          <cell r="AA2" t="str">
            <v>Cw</v>
          </cell>
          <cell r="AB2" t="str">
            <v>Wno</v>
          </cell>
          <cell r="AC2" t="str">
            <v>Sw</v>
          </cell>
          <cell r="AD2" t="str">
            <v>Qf</v>
          </cell>
          <cell r="AE2" t="str">
            <v>Qw</v>
          </cell>
        </row>
        <row r="3">
          <cell r="A3" t="str">
            <v>W44X335</v>
          </cell>
          <cell r="B3">
            <v>98.5</v>
          </cell>
          <cell r="C3">
            <v>44</v>
          </cell>
          <cell r="D3">
            <v>1.03</v>
          </cell>
          <cell r="E3">
            <v>15.9</v>
          </cell>
          <cell r="F3">
            <v>1.77</v>
          </cell>
          <cell r="G3">
            <v>2.56</v>
          </cell>
          <cell r="H3">
            <v>2.625</v>
          </cell>
          <cell r="I3">
            <v>1.3125</v>
          </cell>
          <cell r="J3">
            <v>38.75</v>
          </cell>
          <cell r="K3">
            <v>5.5</v>
          </cell>
          <cell r="L3">
            <v>147.48000000000002</v>
          </cell>
          <cell r="M3">
            <v>335</v>
          </cell>
          <cell r="N3">
            <v>4.5</v>
          </cell>
          <cell r="O3">
            <v>38</v>
          </cell>
          <cell r="P3">
            <v>31100</v>
          </cell>
          <cell r="Q3">
            <v>1410</v>
          </cell>
          <cell r="R3">
            <v>17.8</v>
          </cell>
          <cell r="S3">
            <v>1620</v>
          </cell>
          <cell r="T3">
            <v>1200</v>
          </cell>
          <cell r="U3">
            <v>150</v>
          </cell>
          <cell r="V3">
            <v>3.49</v>
          </cell>
          <cell r="W3">
            <v>236</v>
          </cell>
          <cell r="X3">
            <v>4.24</v>
          </cell>
          <cell r="Y3">
            <v>42.3</v>
          </cell>
          <cell r="Z3">
            <v>74.7</v>
          </cell>
          <cell r="AA3">
            <v>535000</v>
          </cell>
          <cell r="AB3">
            <v>168</v>
          </cell>
          <cell r="AC3">
            <v>1180</v>
          </cell>
          <cell r="AD3">
            <v>278</v>
          </cell>
          <cell r="AE3">
            <v>805</v>
          </cell>
        </row>
        <row r="4">
          <cell r="A4" t="str">
            <v>W44X290</v>
          </cell>
          <cell r="B4">
            <v>85.4</v>
          </cell>
          <cell r="C4">
            <v>43.6</v>
          </cell>
          <cell r="D4">
            <v>0.86499999999999999</v>
          </cell>
          <cell r="E4">
            <v>15.8</v>
          </cell>
          <cell r="F4">
            <v>1.58</v>
          </cell>
          <cell r="G4">
            <v>2.36</v>
          </cell>
          <cell r="H4">
            <v>2.4375</v>
          </cell>
          <cell r="I4">
            <v>1.25</v>
          </cell>
          <cell r="J4">
            <v>38.75</v>
          </cell>
          <cell r="K4">
            <v>5.5</v>
          </cell>
          <cell r="L4">
            <v>146.94</v>
          </cell>
          <cell r="M4">
            <v>290</v>
          </cell>
          <cell r="N4">
            <v>5.0199999999999996</v>
          </cell>
          <cell r="O4">
            <v>45</v>
          </cell>
          <cell r="P4">
            <v>27000</v>
          </cell>
          <cell r="Q4">
            <v>1240</v>
          </cell>
          <cell r="R4">
            <v>17.8</v>
          </cell>
          <cell r="S4">
            <v>1410</v>
          </cell>
          <cell r="T4">
            <v>1040</v>
          </cell>
          <cell r="U4">
            <v>132</v>
          </cell>
          <cell r="V4">
            <v>3.49</v>
          </cell>
          <cell r="W4">
            <v>205</v>
          </cell>
          <cell r="X4">
            <v>4.21</v>
          </cell>
          <cell r="Y4">
            <v>42</v>
          </cell>
          <cell r="Z4">
            <v>50.9</v>
          </cell>
          <cell r="AA4">
            <v>461000</v>
          </cell>
          <cell r="AB4">
            <v>166</v>
          </cell>
          <cell r="AC4">
            <v>1040</v>
          </cell>
          <cell r="AD4">
            <v>248</v>
          </cell>
          <cell r="AE4">
            <v>701</v>
          </cell>
        </row>
        <row r="5">
          <cell r="A5" t="str">
            <v>W44X262</v>
          </cell>
          <cell r="B5">
            <v>76.900000000000006</v>
          </cell>
          <cell r="C5">
            <v>43.3</v>
          </cell>
          <cell r="D5">
            <v>0.78500000000000003</v>
          </cell>
          <cell r="E5">
            <v>15.8</v>
          </cell>
          <cell r="F5">
            <v>1.42</v>
          </cell>
          <cell r="G5">
            <v>2.2000000000000002</v>
          </cell>
          <cell r="H5">
            <v>2.25</v>
          </cell>
          <cell r="I5">
            <v>1.1875</v>
          </cell>
          <cell r="J5">
            <v>38.75</v>
          </cell>
          <cell r="K5">
            <v>5.5</v>
          </cell>
          <cell r="L5">
            <v>146.66</v>
          </cell>
          <cell r="M5">
            <v>262</v>
          </cell>
          <cell r="N5">
            <v>5.57</v>
          </cell>
          <cell r="O5">
            <v>49.6</v>
          </cell>
          <cell r="P5">
            <v>24100</v>
          </cell>
          <cell r="Q5">
            <v>1110</v>
          </cell>
          <cell r="R5">
            <v>17.7</v>
          </cell>
          <cell r="S5">
            <v>1270</v>
          </cell>
          <cell r="T5">
            <v>923</v>
          </cell>
          <cell r="U5">
            <v>117</v>
          </cell>
          <cell r="V5">
            <v>3.47</v>
          </cell>
          <cell r="W5">
            <v>182</v>
          </cell>
          <cell r="X5">
            <v>4.17</v>
          </cell>
          <cell r="Y5">
            <v>41.9</v>
          </cell>
          <cell r="Z5">
            <v>37.299999999999997</v>
          </cell>
          <cell r="AA5">
            <v>405000</v>
          </cell>
          <cell r="AB5">
            <v>165</v>
          </cell>
          <cell r="AC5">
            <v>928</v>
          </cell>
          <cell r="AD5">
            <v>223</v>
          </cell>
          <cell r="AE5">
            <v>630</v>
          </cell>
        </row>
        <row r="6">
          <cell r="A6" t="str">
            <v>W44X230</v>
          </cell>
          <cell r="B6">
            <v>67.7</v>
          </cell>
          <cell r="C6">
            <v>42.9</v>
          </cell>
          <cell r="D6">
            <v>0.71</v>
          </cell>
          <cell r="E6">
            <v>15.8</v>
          </cell>
          <cell r="F6">
            <v>1.22</v>
          </cell>
          <cell r="G6">
            <v>2.0099999999999998</v>
          </cell>
          <cell r="H6">
            <v>2.0625</v>
          </cell>
          <cell r="I6">
            <v>1.1875</v>
          </cell>
          <cell r="J6">
            <v>38.75</v>
          </cell>
          <cell r="K6">
            <v>5.5</v>
          </cell>
          <cell r="L6">
            <v>146.16</v>
          </cell>
          <cell r="M6">
            <v>230</v>
          </cell>
          <cell r="N6">
            <v>6.45</v>
          </cell>
          <cell r="O6">
            <v>54.8</v>
          </cell>
          <cell r="P6">
            <v>20800</v>
          </cell>
          <cell r="Q6">
            <v>971</v>
          </cell>
          <cell r="R6">
            <v>17.5</v>
          </cell>
          <cell r="S6">
            <v>1100</v>
          </cell>
          <cell r="T6">
            <v>796</v>
          </cell>
          <cell r="U6">
            <v>101</v>
          </cell>
          <cell r="V6">
            <v>3.43</v>
          </cell>
          <cell r="W6">
            <v>157</v>
          </cell>
          <cell r="X6">
            <v>4.13</v>
          </cell>
          <cell r="Y6">
            <v>41.7</v>
          </cell>
          <cell r="Z6">
            <v>24.9</v>
          </cell>
          <cell r="AA6">
            <v>346000</v>
          </cell>
          <cell r="AB6">
            <v>165</v>
          </cell>
          <cell r="AC6">
            <v>793</v>
          </cell>
          <cell r="AD6">
            <v>192</v>
          </cell>
          <cell r="AE6">
            <v>547</v>
          </cell>
        </row>
        <row r="7">
          <cell r="A7" t="str">
            <v>W40X593</v>
          </cell>
          <cell r="B7">
            <v>174</v>
          </cell>
          <cell r="C7">
            <v>43</v>
          </cell>
          <cell r="D7">
            <v>1.79</v>
          </cell>
          <cell r="E7">
            <v>16.7</v>
          </cell>
          <cell r="F7">
            <v>3.23</v>
          </cell>
          <cell r="G7">
            <v>4.41</v>
          </cell>
          <cell r="H7">
            <v>4.5</v>
          </cell>
          <cell r="I7">
            <v>2.125</v>
          </cell>
          <cell r="J7">
            <v>34</v>
          </cell>
          <cell r="K7">
            <v>7.5</v>
          </cell>
          <cell r="L7">
            <v>145.63999999999999</v>
          </cell>
          <cell r="M7">
            <v>593</v>
          </cell>
          <cell r="N7">
            <v>2.58</v>
          </cell>
          <cell r="O7">
            <v>19.100000000000001</v>
          </cell>
          <cell r="P7">
            <v>50400</v>
          </cell>
          <cell r="Q7">
            <v>2340</v>
          </cell>
          <cell r="R7">
            <v>17</v>
          </cell>
          <cell r="S7">
            <v>2760</v>
          </cell>
          <cell r="T7">
            <v>2520</v>
          </cell>
          <cell r="U7">
            <v>302</v>
          </cell>
          <cell r="V7">
            <v>3.8</v>
          </cell>
          <cell r="W7">
            <v>481</v>
          </cell>
          <cell r="X7">
            <v>4.63</v>
          </cell>
          <cell r="Y7">
            <v>39.799999999999997</v>
          </cell>
          <cell r="Z7">
            <v>445</v>
          </cell>
          <cell r="AA7">
            <v>997000</v>
          </cell>
          <cell r="AB7">
            <v>166</v>
          </cell>
          <cell r="AC7">
            <v>2240</v>
          </cell>
          <cell r="AD7">
            <v>479</v>
          </cell>
          <cell r="AE7">
            <v>1370</v>
          </cell>
        </row>
        <row r="8">
          <cell r="A8" t="str">
            <v>W40X503</v>
          </cell>
          <cell r="B8">
            <v>148</v>
          </cell>
          <cell r="C8">
            <v>42.1</v>
          </cell>
          <cell r="D8">
            <v>1.54</v>
          </cell>
          <cell r="E8">
            <v>16.399999999999999</v>
          </cell>
          <cell r="F8">
            <v>2.76</v>
          </cell>
          <cell r="G8">
            <v>3.94</v>
          </cell>
          <cell r="H8">
            <v>4</v>
          </cell>
          <cell r="I8">
            <v>2</v>
          </cell>
          <cell r="J8">
            <v>34</v>
          </cell>
          <cell r="K8">
            <v>7.5</v>
          </cell>
          <cell r="L8">
            <v>143.63999999999999</v>
          </cell>
          <cell r="M8">
            <v>503</v>
          </cell>
          <cell r="N8">
            <v>2.98</v>
          </cell>
          <cell r="O8">
            <v>22.3</v>
          </cell>
          <cell r="P8">
            <v>41600</v>
          </cell>
          <cell r="Q8">
            <v>1980</v>
          </cell>
          <cell r="R8">
            <v>16.8</v>
          </cell>
          <cell r="S8">
            <v>2320</v>
          </cell>
          <cell r="T8">
            <v>2040</v>
          </cell>
          <cell r="U8">
            <v>249</v>
          </cell>
          <cell r="V8">
            <v>3.72</v>
          </cell>
          <cell r="W8">
            <v>394</v>
          </cell>
          <cell r="X8">
            <v>4.5</v>
          </cell>
          <cell r="Y8">
            <v>39.299999999999997</v>
          </cell>
          <cell r="Z8">
            <v>277</v>
          </cell>
          <cell r="AA8">
            <v>789000</v>
          </cell>
          <cell r="AB8">
            <v>161</v>
          </cell>
          <cell r="AC8">
            <v>1830</v>
          </cell>
          <cell r="AD8">
            <v>403</v>
          </cell>
          <cell r="AE8">
            <v>1150</v>
          </cell>
        </row>
        <row r="9">
          <cell r="A9" t="str">
            <v>W40X431</v>
          </cell>
          <cell r="B9">
            <v>127</v>
          </cell>
          <cell r="C9">
            <v>41.3</v>
          </cell>
          <cell r="D9">
            <v>1.34</v>
          </cell>
          <cell r="E9">
            <v>16.2</v>
          </cell>
          <cell r="F9">
            <v>2.36</v>
          </cell>
          <cell r="G9">
            <v>3.54</v>
          </cell>
          <cell r="H9">
            <v>3.625</v>
          </cell>
          <cell r="I9">
            <v>1.875</v>
          </cell>
          <cell r="J9">
            <v>34</v>
          </cell>
          <cell r="K9">
            <v>7.5</v>
          </cell>
          <cell r="L9">
            <v>142.04</v>
          </cell>
          <cell r="M9">
            <v>431</v>
          </cell>
          <cell r="N9">
            <v>3.44</v>
          </cell>
          <cell r="O9">
            <v>25.5</v>
          </cell>
          <cell r="P9">
            <v>34800</v>
          </cell>
          <cell r="Q9">
            <v>1690</v>
          </cell>
          <cell r="R9">
            <v>16.600000000000001</v>
          </cell>
          <cell r="S9">
            <v>1960</v>
          </cell>
          <cell r="T9">
            <v>1690</v>
          </cell>
          <cell r="U9">
            <v>208</v>
          </cell>
          <cell r="V9">
            <v>3.65</v>
          </cell>
          <cell r="W9">
            <v>328</v>
          </cell>
          <cell r="X9">
            <v>4.41</v>
          </cell>
          <cell r="Y9">
            <v>38.9</v>
          </cell>
          <cell r="Z9">
            <v>177</v>
          </cell>
          <cell r="AA9">
            <v>638000</v>
          </cell>
          <cell r="AB9">
            <v>158</v>
          </cell>
          <cell r="AC9">
            <v>1510</v>
          </cell>
          <cell r="AD9">
            <v>341</v>
          </cell>
          <cell r="AE9">
            <v>969</v>
          </cell>
        </row>
        <row r="10">
          <cell r="A10" t="str">
            <v>W40X397</v>
          </cell>
          <cell r="B10">
            <v>117</v>
          </cell>
          <cell r="C10">
            <v>41</v>
          </cell>
          <cell r="D10">
            <v>1.22</v>
          </cell>
          <cell r="E10">
            <v>16.100000000000001</v>
          </cell>
          <cell r="F10">
            <v>2.2000000000000002</v>
          </cell>
          <cell r="G10">
            <v>3.38</v>
          </cell>
          <cell r="H10">
            <v>3.5</v>
          </cell>
          <cell r="I10">
            <v>1.8125</v>
          </cell>
          <cell r="J10">
            <v>34</v>
          </cell>
          <cell r="K10">
            <v>7.5</v>
          </cell>
          <cell r="L10">
            <v>141.52000000000001</v>
          </cell>
          <cell r="M10">
            <v>397</v>
          </cell>
          <cell r="N10">
            <v>3.66</v>
          </cell>
          <cell r="O10">
            <v>28</v>
          </cell>
          <cell r="P10">
            <v>32000</v>
          </cell>
          <cell r="Q10">
            <v>1560</v>
          </cell>
          <cell r="R10">
            <v>16.600000000000001</v>
          </cell>
          <cell r="S10">
            <v>1800</v>
          </cell>
          <cell r="T10">
            <v>1540</v>
          </cell>
          <cell r="U10">
            <v>191</v>
          </cell>
          <cell r="V10">
            <v>3.64</v>
          </cell>
          <cell r="W10">
            <v>300</v>
          </cell>
          <cell r="X10">
            <v>4.37</v>
          </cell>
          <cell r="Y10">
            <v>38.799999999999997</v>
          </cell>
          <cell r="Z10">
            <v>142</v>
          </cell>
          <cell r="AA10">
            <v>579000</v>
          </cell>
          <cell r="AB10">
            <v>156</v>
          </cell>
          <cell r="AC10">
            <v>1380</v>
          </cell>
          <cell r="AD10">
            <v>318</v>
          </cell>
          <cell r="AE10">
            <v>891</v>
          </cell>
        </row>
        <row r="11">
          <cell r="A11" t="str">
            <v>W40X372</v>
          </cell>
          <cell r="B11">
            <v>109</v>
          </cell>
          <cell r="C11">
            <v>40.6</v>
          </cell>
          <cell r="D11">
            <v>1.1599999999999999</v>
          </cell>
          <cell r="E11">
            <v>16.100000000000001</v>
          </cell>
          <cell r="F11">
            <v>2.0499999999999998</v>
          </cell>
          <cell r="G11">
            <v>3.23</v>
          </cell>
          <cell r="H11">
            <v>3.3125</v>
          </cell>
          <cell r="I11">
            <v>1.8125</v>
          </cell>
          <cell r="J11">
            <v>34</v>
          </cell>
          <cell r="K11">
            <v>7.5</v>
          </cell>
          <cell r="L11">
            <v>140.96</v>
          </cell>
          <cell r="M11">
            <v>372</v>
          </cell>
          <cell r="N11">
            <v>3.93</v>
          </cell>
          <cell r="O11">
            <v>29.5</v>
          </cell>
          <cell r="P11">
            <v>29600</v>
          </cell>
          <cell r="Q11">
            <v>1460</v>
          </cell>
          <cell r="R11">
            <v>16.5</v>
          </cell>
          <cell r="S11">
            <v>1680</v>
          </cell>
          <cell r="T11">
            <v>1420</v>
          </cell>
          <cell r="U11">
            <v>177</v>
          </cell>
          <cell r="V11">
            <v>3.6</v>
          </cell>
          <cell r="W11">
            <v>277</v>
          </cell>
          <cell r="X11">
            <v>4.34</v>
          </cell>
          <cell r="Y11">
            <v>38.6</v>
          </cell>
          <cell r="Z11">
            <v>116</v>
          </cell>
          <cell r="AA11">
            <v>528000</v>
          </cell>
          <cell r="AB11">
            <v>155</v>
          </cell>
          <cell r="AC11">
            <v>1280</v>
          </cell>
          <cell r="AD11">
            <v>295</v>
          </cell>
          <cell r="AE11">
            <v>829</v>
          </cell>
        </row>
        <row r="12">
          <cell r="A12" t="str">
            <v>W40X362</v>
          </cell>
          <cell r="B12">
            <v>107</v>
          </cell>
          <cell r="C12">
            <v>40.6</v>
          </cell>
          <cell r="D12">
            <v>1.1200000000000001</v>
          </cell>
          <cell r="E12">
            <v>16</v>
          </cell>
          <cell r="F12">
            <v>2.0099999999999998</v>
          </cell>
          <cell r="G12">
            <v>3.19</v>
          </cell>
          <cell r="H12">
            <v>3.25</v>
          </cell>
          <cell r="I12">
            <v>1.75</v>
          </cell>
          <cell r="J12">
            <v>34</v>
          </cell>
          <cell r="K12">
            <v>7.5</v>
          </cell>
          <cell r="L12">
            <v>140.72</v>
          </cell>
          <cell r="M12">
            <v>362</v>
          </cell>
          <cell r="N12">
            <v>3.99</v>
          </cell>
          <cell r="O12">
            <v>30.5</v>
          </cell>
          <cell r="P12">
            <v>28900</v>
          </cell>
          <cell r="Q12">
            <v>1420</v>
          </cell>
          <cell r="R12">
            <v>16.5</v>
          </cell>
          <cell r="S12">
            <v>1640</v>
          </cell>
          <cell r="T12">
            <v>1380</v>
          </cell>
          <cell r="U12">
            <v>173</v>
          </cell>
          <cell r="V12">
            <v>3.6</v>
          </cell>
          <cell r="W12">
            <v>270</v>
          </cell>
          <cell r="X12">
            <v>4.33</v>
          </cell>
          <cell r="Y12">
            <v>38.5</v>
          </cell>
          <cell r="Z12">
            <v>109</v>
          </cell>
          <cell r="AA12">
            <v>513000</v>
          </cell>
          <cell r="AB12">
            <v>154</v>
          </cell>
          <cell r="AC12">
            <v>1240</v>
          </cell>
          <cell r="AD12">
            <v>289</v>
          </cell>
          <cell r="AE12">
            <v>808</v>
          </cell>
        </row>
        <row r="13">
          <cell r="A13" t="str">
            <v>W40X324</v>
          </cell>
          <cell r="B13">
            <v>95.3</v>
          </cell>
          <cell r="C13">
            <v>40.200000000000003</v>
          </cell>
          <cell r="D13">
            <v>1</v>
          </cell>
          <cell r="E13">
            <v>15.9</v>
          </cell>
          <cell r="F13">
            <v>1.81</v>
          </cell>
          <cell r="G13">
            <v>2.99</v>
          </cell>
          <cell r="H13">
            <v>3.0625</v>
          </cell>
          <cell r="I13">
            <v>1.6875</v>
          </cell>
          <cell r="J13">
            <v>34</v>
          </cell>
          <cell r="K13">
            <v>7.5</v>
          </cell>
          <cell r="L13">
            <v>140</v>
          </cell>
          <cell r="M13">
            <v>324</v>
          </cell>
          <cell r="N13">
            <v>4.4000000000000004</v>
          </cell>
          <cell r="O13">
            <v>34.200000000000003</v>
          </cell>
          <cell r="P13">
            <v>25600</v>
          </cell>
          <cell r="Q13">
            <v>1280</v>
          </cell>
          <cell r="R13">
            <v>16.399999999999999</v>
          </cell>
          <cell r="S13">
            <v>1460</v>
          </cell>
          <cell r="T13">
            <v>1220</v>
          </cell>
          <cell r="U13">
            <v>153</v>
          </cell>
          <cell r="V13">
            <v>3.58</v>
          </cell>
          <cell r="W13">
            <v>239</v>
          </cell>
          <cell r="X13">
            <v>4.28</v>
          </cell>
          <cell r="Y13">
            <v>38.4</v>
          </cell>
          <cell r="Z13">
            <v>79.400000000000006</v>
          </cell>
          <cell r="AA13">
            <v>448000</v>
          </cell>
          <cell r="AB13">
            <v>153</v>
          </cell>
          <cell r="AC13">
            <v>1100</v>
          </cell>
          <cell r="AD13">
            <v>259</v>
          </cell>
          <cell r="AE13">
            <v>720</v>
          </cell>
        </row>
        <row r="14">
          <cell r="A14" t="str">
            <v>W40X297</v>
          </cell>
          <cell r="B14">
            <v>87.4</v>
          </cell>
          <cell r="C14">
            <v>39.799999999999997</v>
          </cell>
          <cell r="D14">
            <v>0.93</v>
          </cell>
          <cell r="E14">
            <v>15.8</v>
          </cell>
          <cell r="F14">
            <v>1.65</v>
          </cell>
          <cell r="G14">
            <v>2.83</v>
          </cell>
          <cell r="H14">
            <v>2.9375</v>
          </cell>
          <cell r="I14">
            <v>1.6875</v>
          </cell>
          <cell r="J14">
            <v>34</v>
          </cell>
          <cell r="K14">
            <v>7.5</v>
          </cell>
          <cell r="L14">
            <v>139.07999999999998</v>
          </cell>
          <cell r="M14">
            <v>297</v>
          </cell>
          <cell r="N14">
            <v>4.8</v>
          </cell>
          <cell r="O14">
            <v>36.799999999999997</v>
          </cell>
          <cell r="P14">
            <v>23200</v>
          </cell>
          <cell r="Q14">
            <v>1170</v>
          </cell>
          <cell r="R14">
            <v>16.3</v>
          </cell>
          <cell r="S14">
            <v>1330</v>
          </cell>
          <cell r="T14">
            <v>1090</v>
          </cell>
          <cell r="U14">
            <v>138</v>
          </cell>
          <cell r="V14">
            <v>3.54</v>
          </cell>
          <cell r="W14">
            <v>215</v>
          </cell>
          <cell r="X14">
            <v>4.2300000000000004</v>
          </cell>
          <cell r="Y14">
            <v>38.200000000000003</v>
          </cell>
          <cell r="Z14">
            <v>61.2</v>
          </cell>
          <cell r="AA14">
            <v>399000</v>
          </cell>
          <cell r="AB14">
            <v>151</v>
          </cell>
          <cell r="AC14">
            <v>982</v>
          </cell>
          <cell r="AD14">
            <v>234</v>
          </cell>
          <cell r="AE14">
            <v>652</v>
          </cell>
        </row>
        <row r="15">
          <cell r="A15" t="str">
            <v>W40X277</v>
          </cell>
          <cell r="B15">
            <v>81.400000000000006</v>
          </cell>
          <cell r="C15">
            <v>39.700000000000003</v>
          </cell>
          <cell r="D15">
            <v>0.83</v>
          </cell>
          <cell r="E15">
            <v>15.8</v>
          </cell>
          <cell r="F15">
            <v>1.58</v>
          </cell>
          <cell r="G15">
            <v>2.76</v>
          </cell>
          <cell r="H15">
            <v>2.875</v>
          </cell>
          <cell r="I15">
            <v>1.625</v>
          </cell>
          <cell r="J15">
            <v>34</v>
          </cell>
          <cell r="K15">
            <v>7.5</v>
          </cell>
          <cell r="L15">
            <v>139.28</v>
          </cell>
          <cell r="M15">
            <v>277</v>
          </cell>
          <cell r="N15">
            <v>5.03</v>
          </cell>
          <cell r="O15">
            <v>41.2</v>
          </cell>
          <cell r="P15">
            <v>21900</v>
          </cell>
          <cell r="Q15">
            <v>1100</v>
          </cell>
          <cell r="R15">
            <v>16.399999999999999</v>
          </cell>
          <cell r="S15">
            <v>1250</v>
          </cell>
          <cell r="T15">
            <v>1040</v>
          </cell>
          <cell r="U15">
            <v>132</v>
          </cell>
          <cell r="V15">
            <v>3.58</v>
          </cell>
          <cell r="W15">
            <v>204</v>
          </cell>
          <cell r="X15">
            <v>4.25</v>
          </cell>
          <cell r="Y15">
            <v>38.1</v>
          </cell>
          <cell r="Z15">
            <v>51.5</v>
          </cell>
          <cell r="AA15">
            <v>379000</v>
          </cell>
          <cell r="AB15">
            <v>151</v>
          </cell>
          <cell r="AC15">
            <v>940</v>
          </cell>
          <cell r="AD15">
            <v>225</v>
          </cell>
          <cell r="AE15">
            <v>614</v>
          </cell>
        </row>
        <row r="16">
          <cell r="A16" t="str">
            <v>W40X249</v>
          </cell>
          <cell r="B16">
            <v>73.3</v>
          </cell>
          <cell r="C16">
            <v>39.4</v>
          </cell>
          <cell r="D16">
            <v>0.75</v>
          </cell>
          <cell r="E16">
            <v>15.8</v>
          </cell>
          <cell r="F16">
            <v>1.42</v>
          </cell>
          <cell r="G16">
            <v>2.6</v>
          </cell>
          <cell r="H16">
            <v>2.6875</v>
          </cell>
          <cell r="I16">
            <v>1.5625</v>
          </cell>
          <cell r="J16">
            <v>34</v>
          </cell>
          <cell r="K16">
            <v>7.5</v>
          </cell>
          <cell r="L16">
            <v>139</v>
          </cell>
          <cell r="M16">
            <v>249</v>
          </cell>
          <cell r="N16">
            <v>5.55</v>
          </cell>
          <cell r="O16">
            <v>45.6</v>
          </cell>
          <cell r="P16">
            <v>19600</v>
          </cell>
          <cell r="Q16">
            <v>993</v>
          </cell>
          <cell r="R16">
            <v>16.3</v>
          </cell>
          <cell r="S16">
            <v>1120</v>
          </cell>
          <cell r="T16">
            <v>926</v>
          </cell>
          <cell r="U16">
            <v>118</v>
          </cell>
          <cell r="V16">
            <v>3.55</v>
          </cell>
          <cell r="W16">
            <v>182</v>
          </cell>
          <cell r="X16">
            <v>4.21</v>
          </cell>
          <cell r="Y16">
            <v>38</v>
          </cell>
          <cell r="Z16">
            <v>38.1</v>
          </cell>
          <cell r="AA16">
            <v>334000</v>
          </cell>
          <cell r="AB16">
            <v>150</v>
          </cell>
          <cell r="AC16">
            <v>841</v>
          </cell>
          <cell r="AD16">
            <v>203</v>
          </cell>
          <cell r="AE16">
            <v>551</v>
          </cell>
        </row>
        <row r="17">
          <cell r="A17" t="str">
            <v>W40X215</v>
          </cell>
          <cell r="B17">
            <v>63.4</v>
          </cell>
          <cell r="C17">
            <v>39</v>
          </cell>
          <cell r="D17">
            <v>0.65</v>
          </cell>
          <cell r="E17">
            <v>15.8</v>
          </cell>
          <cell r="F17">
            <v>1.22</v>
          </cell>
          <cell r="G17">
            <v>2.4</v>
          </cell>
          <cell r="H17">
            <v>2.5</v>
          </cell>
          <cell r="I17">
            <v>1.5625</v>
          </cell>
          <cell r="J17">
            <v>34</v>
          </cell>
          <cell r="K17">
            <v>7.5</v>
          </cell>
          <cell r="L17">
            <v>138.6</v>
          </cell>
          <cell r="M17">
            <v>215</v>
          </cell>
          <cell r="N17">
            <v>6.45</v>
          </cell>
          <cell r="O17">
            <v>52.6</v>
          </cell>
          <cell r="P17">
            <v>16700</v>
          </cell>
          <cell r="Q17">
            <v>859</v>
          </cell>
          <cell r="R17">
            <v>16.2</v>
          </cell>
          <cell r="S17">
            <v>964</v>
          </cell>
          <cell r="T17">
            <v>796</v>
          </cell>
          <cell r="U17">
            <v>101</v>
          </cell>
          <cell r="V17">
            <v>3.54</v>
          </cell>
          <cell r="W17">
            <v>156</v>
          </cell>
          <cell r="X17">
            <v>4.18</v>
          </cell>
          <cell r="Y17">
            <v>37.799999999999997</v>
          </cell>
          <cell r="Z17">
            <v>24.8</v>
          </cell>
          <cell r="AA17">
            <v>284000</v>
          </cell>
          <cell r="AB17">
            <v>149</v>
          </cell>
          <cell r="AC17">
            <v>719</v>
          </cell>
          <cell r="AD17">
            <v>175</v>
          </cell>
          <cell r="AE17">
            <v>473</v>
          </cell>
        </row>
        <row r="18">
          <cell r="A18" t="str">
            <v>W40X199</v>
          </cell>
          <cell r="B18">
            <v>58.5</v>
          </cell>
          <cell r="C18">
            <v>38.700000000000003</v>
          </cell>
          <cell r="D18">
            <v>0.65</v>
          </cell>
          <cell r="E18">
            <v>15.8</v>
          </cell>
          <cell r="F18">
            <v>1.07</v>
          </cell>
          <cell r="G18">
            <v>2.25</v>
          </cell>
          <cell r="H18">
            <v>2.3125</v>
          </cell>
          <cell r="I18">
            <v>1.5625</v>
          </cell>
          <cell r="J18">
            <v>34</v>
          </cell>
          <cell r="K18">
            <v>7.5</v>
          </cell>
          <cell r="L18">
            <v>138</v>
          </cell>
          <cell r="M18">
            <v>199</v>
          </cell>
          <cell r="N18">
            <v>7.39</v>
          </cell>
          <cell r="O18">
            <v>52.6</v>
          </cell>
          <cell r="P18">
            <v>14900</v>
          </cell>
          <cell r="Q18">
            <v>770</v>
          </cell>
          <cell r="R18">
            <v>16</v>
          </cell>
          <cell r="S18">
            <v>869</v>
          </cell>
          <cell r="T18">
            <v>695</v>
          </cell>
          <cell r="U18">
            <v>88.2</v>
          </cell>
          <cell r="V18">
            <v>3.45</v>
          </cell>
          <cell r="W18">
            <v>137</v>
          </cell>
          <cell r="X18">
            <v>4.12</v>
          </cell>
          <cell r="Y18">
            <v>37.6</v>
          </cell>
          <cell r="Z18">
            <v>18.3</v>
          </cell>
          <cell r="AA18">
            <v>246000</v>
          </cell>
          <cell r="AB18">
            <v>149</v>
          </cell>
          <cell r="AC18">
            <v>628</v>
          </cell>
          <cell r="AD18">
            <v>153</v>
          </cell>
          <cell r="AE18">
            <v>427</v>
          </cell>
        </row>
        <row r="19">
          <cell r="A19" t="str">
            <v>W40X392</v>
          </cell>
          <cell r="B19">
            <v>115</v>
          </cell>
          <cell r="C19">
            <v>41.6</v>
          </cell>
          <cell r="D19">
            <v>1.42</v>
          </cell>
          <cell r="E19">
            <v>12.4</v>
          </cell>
          <cell r="F19">
            <v>2.52</v>
          </cell>
          <cell r="G19">
            <v>3.7</v>
          </cell>
          <cell r="H19">
            <v>3.8125</v>
          </cell>
          <cell r="I19">
            <v>1.9375</v>
          </cell>
          <cell r="J19">
            <v>34</v>
          </cell>
          <cell r="K19">
            <v>7.5</v>
          </cell>
          <cell r="L19">
            <v>127.12</v>
          </cell>
          <cell r="M19">
            <v>392</v>
          </cell>
          <cell r="N19">
            <v>2.4500000000000002</v>
          </cell>
          <cell r="O19">
            <v>24.1</v>
          </cell>
          <cell r="P19">
            <v>29900</v>
          </cell>
          <cell r="Q19">
            <v>1440</v>
          </cell>
          <cell r="R19">
            <v>16.100000000000001</v>
          </cell>
          <cell r="S19">
            <v>1710</v>
          </cell>
          <cell r="T19">
            <v>803</v>
          </cell>
          <cell r="U19">
            <v>130</v>
          </cell>
          <cell r="V19">
            <v>2.64</v>
          </cell>
          <cell r="W19">
            <v>212</v>
          </cell>
          <cell r="X19">
            <v>3.3</v>
          </cell>
          <cell r="Y19">
            <v>39.1</v>
          </cell>
          <cell r="Z19">
            <v>172</v>
          </cell>
          <cell r="AA19">
            <v>306000</v>
          </cell>
          <cell r="AB19">
            <v>121</v>
          </cell>
          <cell r="AC19">
            <v>946</v>
          </cell>
          <cell r="AD19">
            <v>270</v>
          </cell>
          <cell r="AE19">
            <v>848</v>
          </cell>
        </row>
        <row r="20">
          <cell r="A20" t="str">
            <v>W40X331</v>
          </cell>
          <cell r="B20">
            <v>97.5</v>
          </cell>
          <cell r="C20">
            <v>40.799999999999997</v>
          </cell>
          <cell r="D20">
            <v>1.22</v>
          </cell>
          <cell r="E20">
            <v>12.2</v>
          </cell>
          <cell r="F20">
            <v>2.13</v>
          </cell>
          <cell r="G20">
            <v>3.31</v>
          </cell>
          <cell r="H20">
            <v>3.375</v>
          </cell>
          <cell r="I20">
            <v>1.8125</v>
          </cell>
          <cell r="J20">
            <v>34</v>
          </cell>
          <cell r="K20">
            <v>7.5</v>
          </cell>
          <cell r="L20">
            <v>125.51999999999998</v>
          </cell>
          <cell r="M20">
            <v>331</v>
          </cell>
          <cell r="N20">
            <v>2.86</v>
          </cell>
          <cell r="O20">
            <v>28</v>
          </cell>
          <cell r="P20">
            <v>24700</v>
          </cell>
          <cell r="Q20">
            <v>1210</v>
          </cell>
          <cell r="R20">
            <v>15.9</v>
          </cell>
          <cell r="S20">
            <v>1430</v>
          </cell>
          <cell r="T20">
            <v>644</v>
          </cell>
          <cell r="U20">
            <v>106</v>
          </cell>
          <cell r="V20">
            <v>2.57</v>
          </cell>
          <cell r="W20">
            <v>172</v>
          </cell>
          <cell r="X20">
            <v>3.21</v>
          </cell>
          <cell r="Y20">
            <v>38.700000000000003</v>
          </cell>
          <cell r="Z20">
            <v>105</v>
          </cell>
          <cell r="AA20">
            <v>241000</v>
          </cell>
          <cell r="AB20">
            <v>118</v>
          </cell>
          <cell r="AC20">
            <v>766</v>
          </cell>
          <cell r="AD20">
            <v>226</v>
          </cell>
          <cell r="AE20">
            <v>706</v>
          </cell>
        </row>
        <row r="21">
          <cell r="A21" t="str">
            <v>W40X327</v>
          </cell>
          <cell r="B21">
            <v>96</v>
          </cell>
          <cell r="C21">
            <v>40.799999999999997</v>
          </cell>
          <cell r="D21">
            <v>1.18</v>
          </cell>
          <cell r="E21">
            <v>12.1</v>
          </cell>
          <cell r="F21">
            <v>2.13</v>
          </cell>
          <cell r="G21">
            <v>3.31</v>
          </cell>
          <cell r="H21">
            <v>3.375</v>
          </cell>
          <cell r="I21">
            <v>1.8125</v>
          </cell>
          <cell r="J21">
            <v>34</v>
          </cell>
          <cell r="K21">
            <v>7.5</v>
          </cell>
          <cell r="L21">
            <v>125.28</v>
          </cell>
          <cell r="M21">
            <v>327</v>
          </cell>
          <cell r="N21">
            <v>2.85</v>
          </cell>
          <cell r="O21">
            <v>29</v>
          </cell>
          <cell r="P21">
            <v>24500</v>
          </cell>
          <cell r="Q21">
            <v>1200</v>
          </cell>
          <cell r="R21">
            <v>16</v>
          </cell>
          <cell r="S21">
            <v>1410</v>
          </cell>
          <cell r="T21">
            <v>640</v>
          </cell>
          <cell r="U21">
            <v>105</v>
          </cell>
          <cell r="V21">
            <v>2.58</v>
          </cell>
          <cell r="W21">
            <v>170</v>
          </cell>
          <cell r="X21">
            <v>3.21</v>
          </cell>
          <cell r="Y21">
            <v>38.700000000000003</v>
          </cell>
          <cell r="Z21">
            <v>103</v>
          </cell>
          <cell r="AA21">
            <v>239000</v>
          </cell>
          <cell r="AB21">
            <v>117</v>
          </cell>
          <cell r="AC21">
            <v>754</v>
          </cell>
          <cell r="AD21">
            <v>225</v>
          </cell>
          <cell r="AE21">
            <v>695</v>
          </cell>
        </row>
        <row r="22">
          <cell r="A22" t="str">
            <v>W40X294</v>
          </cell>
          <cell r="B22">
            <v>86.3</v>
          </cell>
          <cell r="C22">
            <v>40.4</v>
          </cell>
          <cell r="D22">
            <v>1.06</v>
          </cell>
          <cell r="E22">
            <v>12</v>
          </cell>
          <cell r="F22">
            <v>1.93</v>
          </cell>
          <cell r="G22">
            <v>3.11</v>
          </cell>
          <cell r="H22">
            <v>3.1875</v>
          </cell>
          <cell r="I22">
            <v>1.75</v>
          </cell>
          <cell r="J22">
            <v>34</v>
          </cell>
          <cell r="K22">
            <v>7.5</v>
          </cell>
          <cell r="L22">
            <v>124.56</v>
          </cell>
          <cell r="M22">
            <v>294</v>
          </cell>
          <cell r="N22">
            <v>3.11</v>
          </cell>
          <cell r="O22">
            <v>32.200000000000003</v>
          </cell>
          <cell r="P22">
            <v>21900</v>
          </cell>
          <cell r="Q22">
            <v>1080</v>
          </cell>
          <cell r="R22">
            <v>15.9</v>
          </cell>
          <cell r="S22">
            <v>1270</v>
          </cell>
          <cell r="T22">
            <v>562</v>
          </cell>
          <cell r="U22">
            <v>93.5</v>
          </cell>
          <cell r="V22">
            <v>2.5499999999999998</v>
          </cell>
          <cell r="W22">
            <v>150</v>
          </cell>
          <cell r="X22">
            <v>3.16</v>
          </cell>
          <cell r="Y22">
            <v>38.5</v>
          </cell>
          <cell r="Z22">
            <v>76.599999999999994</v>
          </cell>
          <cell r="AA22">
            <v>208000</v>
          </cell>
          <cell r="AB22">
            <v>115</v>
          </cell>
          <cell r="AC22">
            <v>668</v>
          </cell>
          <cell r="AD22">
            <v>203</v>
          </cell>
          <cell r="AE22">
            <v>622</v>
          </cell>
        </row>
        <row r="23">
          <cell r="A23" t="str">
            <v>W40X278</v>
          </cell>
          <cell r="B23">
            <v>82</v>
          </cell>
          <cell r="C23">
            <v>40.200000000000003</v>
          </cell>
          <cell r="D23">
            <v>1.03</v>
          </cell>
          <cell r="E23">
            <v>12</v>
          </cell>
          <cell r="F23">
            <v>1.81</v>
          </cell>
          <cell r="G23">
            <v>2.99</v>
          </cell>
          <cell r="H23">
            <v>3.0625</v>
          </cell>
          <cell r="I23">
            <v>1.75</v>
          </cell>
          <cell r="J23">
            <v>34</v>
          </cell>
          <cell r="K23">
            <v>7.5</v>
          </cell>
          <cell r="L23">
            <v>124.28</v>
          </cell>
          <cell r="M23">
            <v>278</v>
          </cell>
          <cell r="N23">
            <v>3.31</v>
          </cell>
          <cell r="O23">
            <v>33.299999999999997</v>
          </cell>
          <cell r="P23">
            <v>20500</v>
          </cell>
          <cell r="Q23">
            <v>1020</v>
          </cell>
          <cell r="R23">
            <v>15.8</v>
          </cell>
          <cell r="S23">
            <v>1190</v>
          </cell>
          <cell r="T23">
            <v>521</v>
          </cell>
          <cell r="U23">
            <v>87.1</v>
          </cell>
          <cell r="V23">
            <v>2.52</v>
          </cell>
          <cell r="W23">
            <v>140</v>
          </cell>
          <cell r="X23">
            <v>3.13</v>
          </cell>
          <cell r="Y23">
            <v>38.4</v>
          </cell>
          <cell r="Z23">
            <v>65</v>
          </cell>
          <cell r="AA23">
            <v>192000</v>
          </cell>
          <cell r="AB23">
            <v>115</v>
          </cell>
          <cell r="AC23">
            <v>622</v>
          </cell>
          <cell r="AD23">
            <v>190</v>
          </cell>
          <cell r="AE23">
            <v>587</v>
          </cell>
        </row>
        <row r="24">
          <cell r="A24" t="str">
            <v>W40X264</v>
          </cell>
          <cell r="B24">
            <v>77.599999999999994</v>
          </cell>
          <cell r="C24">
            <v>40</v>
          </cell>
          <cell r="D24">
            <v>0.96</v>
          </cell>
          <cell r="E24">
            <v>11.9</v>
          </cell>
          <cell r="F24">
            <v>1.73</v>
          </cell>
          <cell r="G24">
            <v>2.91</v>
          </cell>
          <cell r="H24">
            <v>3</v>
          </cell>
          <cell r="I24">
            <v>1.6875</v>
          </cell>
          <cell r="J24">
            <v>34</v>
          </cell>
          <cell r="K24">
            <v>7.5</v>
          </cell>
          <cell r="L24">
            <v>123.76</v>
          </cell>
          <cell r="M24">
            <v>264</v>
          </cell>
          <cell r="N24">
            <v>3.45</v>
          </cell>
          <cell r="O24">
            <v>35.6</v>
          </cell>
          <cell r="P24">
            <v>19400</v>
          </cell>
          <cell r="Q24">
            <v>971</v>
          </cell>
          <cell r="R24">
            <v>15.8</v>
          </cell>
          <cell r="S24">
            <v>1130</v>
          </cell>
          <cell r="T24">
            <v>493</v>
          </cell>
          <cell r="U24">
            <v>82.6</v>
          </cell>
          <cell r="V24">
            <v>2.52</v>
          </cell>
          <cell r="W24">
            <v>132</v>
          </cell>
          <cell r="X24">
            <v>3.12</v>
          </cell>
          <cell r="Y24">
            <v>38.299999999999997</v>
          </cell>
          <cell r="Z24">
            <v>56.1</v>
          </cell>
          <cell r="AA24">
            <v>181000</v>
          </cell>
          <cell r="AB24">
            <v>114</v>
          </cell>
          <cell r="AC24">
            <v>589</v>
          </cell>
          <cell r="AD24">
            <v>182</v>
          </cell>
          <cell r="AE24">
            <v>555</v>
          </cell>
        </row>
        <row r="25">
          <cell r="A25" t="str">
            <v>W40X235</v>
          </cell>
          <cell r="B25">
            <v>69</v>
          </cell>
          <cell r="C25">
            <v>39.700000000000003</v>
          </cell>
          <cell r="D25">
            <v>0.83</v>
          </cell>
          <cell r="E25">
            <v>11.9</v>
          </cell>
          <cell r="F25">
            <v>1.58</v>
          </cell>
          <cell r="G25">
            <v>2.76</v>
          </cell>
          <cell r="H25">
            <v>2.875</v>
          </cell>
          <cell r="I25">
            <v>1.625</v>
          </cell>
          <cell r="J25">
            <v>34</v>
          </cell>
          <cell r="K25">
            <v>7.5</v>
          </cell>
          <cell r="L25">
            <v>123.68</v>
          </cell>
          <cell r="M25">
            <v>235</v>
          </cell>
          <cell r="N25">
            <v>3.77</v>
          </cell>
          <cell r="O25">
            <v>41.2</v>
          </cell>
          <cell r="P25">
            <v>17400</v>
          </cell>
          <cell r="Q25">
            <v>875</v>
          </cell>
          <cell r="R25">
            <v>15.9</v>
          </cell>
          <cell r="S25">
            <v>1010</v>
          </cell>
          <cell r="T25">
            <v>444</v>
          </cell>
          <cell r="U25">
            <v>74.599999999999994</v>
          </cell>
          <cell r="V25">
            <v>2.54</v>
          </cell>
          <cell r="W25">
            <v>118</v>
          </cell>
          <cell r="X25">
            <v>3.11</v>
          </cell>
          <cell r="Y25">
            <v>38.1</v>
          </cell>
          <cell r="Z25">
            <v>41.3</v>
          </cell>
          <cell r="AA25">
            <v>161000</v>
          </cell>
          <cell r="AB25">
            <v>113</v>
          </cell>
          <cell r="AC25">
            <v>530</v>
          </cell>
          <cell r="AD25">
            <v>166</v>
          </cell>
          <cell r="AE25">
            <v>495</v>
          </cell>
        </row>
        <row r="26">
          <cell r="A26" t="str">
            <v>W40X211</v>
          </cell>
          <cell r="B26">
            <v>62</v>
          </cell>
          <cell r="C26">
            <v>39.4</v>
          </cell>
          <cell r="D26">
            <v>0.75</v>
          </cell>
          <cell r="E26">
            <v>11.8</v>
          </cell>
          <cell r="F26">
            <v>1.42</v>
          </cell>
          <cell r="G26">
            <v>2.6</v>
          </cell>
          <cell r="H26">
            <v>2.6875</v>
          </cell>
          <cell r="I26">
            <v>1.5625</v>
          </cell>
          <cell r="J26">
            <v>34</v>
          </cell>
          <cell r="K26">
            <v>7.5</v>
          </cell>
          <cell r="L26">
            <v>123</v>
          </cell>
          <cell r="M26">
            <v>211</v>
          </cell>
          <cell r="N26">
            <v>4.17</v>
          </cell>
          <cell r="O26">
            <v>45.6</v>
          </cell>
          <cell r="P26">
            <v>15500</v>
          </cell>
          <cell r="Q26">
            <v>786</v>
          </cell>
          <cell r="R26">
            <v>15.8</v>
          </cell>
          <cell r="S26">
            <v>906</v>
          </cell>
          <cell r="T26">
            <v>390</v>
          </cell>
          <cell r="U26">
            <v>66.099999999999994</v>
          </cell>
          <cell r="V26">
            <v>2.5099999999999998</v>
          </cell>
          <cell r="W26">
            <v>105</v>
          </cell>
          <cell r="X26">
            <v>3.07</v>
          </cell>
          <cell r="Y26">
            <v>38</v>
          </cell>
          <cell r="Z26">
            <v>30.4</v>
          </cell>
          <cell r="AA26">
            <v>141000</v>
          </cell>
          <cell r="AB26">
            <v>112</v>
          </cell>
          <cell r="AC26">
            <v>468</v>
          </cell>
          <cell r="AD26">
            <v>148</v>
          </cell>
          <cell r="AE26">
            <v>442</v>
          </cell>
        </row>
        <row r="27">
          <cell r="A27" t="str">
            <v>W40X183</v>
          </cell>
          <cell r="B27">
            <v>53.3</v>
          </cell>
          <cell r="C27">
            <v>39</v>
          </cell>
          <cell r="D27">
            <v>0.65</v>
          </cell>
          <cell r="E27">
            <v>11.8</v>
          </cell>
          <cell r="F27">
            <v>1.2</v>
          </cell>
          <cell r="G27">
            <v>2.38</v>
          </cell>
          <cell r="H27">
            <v>2.5</v>
          </cell>
          <cell r="I27">
            <v>1.5625</v>
          </cell>
          <cell r="J27">
            <v>34</v>
          </cell>
          <cell r="K27">
            <v>7.5</v>
          </cell>
          <cell r="L27">
            <v>122.6</v>
          </cell>
          <cell r="M27">
            <v>183</v>
          </cell>
          <cell r="N27">
            <v>4.92</v>
          </cell>
          <cell r="O27">
            <v>52.6</v>
          </cell>
          <cell r="P27">
            <v>13200</v>
          </cell>
          <cell r="Q27">
            <v>675</v>
          </cell>
          <cell r="R27">
            <v>15.7</v>
          </cell>
          <cell r="S27">
            <v>774</v>
          </cell>
          <cell r="T27">
            <v>331</v>
          </cell>
          <cell r="U27">
            <v>56</v>
          </cell>
          <cell r="V27">
            <v>2.4900000000000002</v>
          </cell>
          <cell r="W27">
            <v>88.3</v>
          </cell>
          <cell r="X27">
            <v>3.04</v>
          </cell>
          <cell r="Y27">
            <v>37.799999999999997</v>
          </cell>
          <cell r="Z27">
            <v>19.3</v>
          </cell>
          <cell r="AA27">
            <v>118000</v>
          </cell>
          <cell r="AB27">
            <v>112</v>
          </cell>
          <cell r="AC27">
            <v>395</v>
          </cell>
          <cell r="AD27">
            <v>126</v>
          </cell>
          <cell r="AE27">
            <v>376</v>
          </cell>
        </row>
        <row r="28">
          <cell r="A28" t="str">
            <v>W40X167</v>
          </cell>
          <cell r="B28">
            <v>49.2</v>
          </cell>
          <cell r="C28">
            <v>38.6</v>
          </cell>
          <cell r="D28">
            <v>0.65</v>
          </cell>
          <cell r="E28">
            <v>11.8</v>
          </cell>
          <cell r="F28">
            <v>1.03</v>
          </cell>
          <cell r="G28">
            <v>2.21</v>
          </cell>
          <cell r="H28">
            <v>2.3125</v>
          </cell>
          <cell r="I28">
            <v>1.5625</v>
          </cell>
          <cell r="J28">
            <v>34</v>
          </cell>
          <cell r="K28">
            <v>7.5</v>
          </cell>
          <cell r="L28">
            <v>121.80000000000001</v>
          </cell>
          <cell r="M28">
            <v>167</v>
          </cell>
          <cell r="N28">
            <v>5.76</v>
          </cell>
          <cell r="O28">
            <v>52.6</v>
          </cell>
          <cell r="P28">
            <v>11600</v>
          </cell>
          <cell r="Q28">
            <v>600</v>
          </cell>
          <cell r="R28">
            <v>15.3</v>
          </cell>
          <cell r="S28">
            <v>693</v>
          </cell>
          <cell r="T28">
            <v>283</v>
          </cell>
          <cell r="U28">
            <v>47.9</v>
          </cell>
          <cell r="V28">
            <v>2.4</v>
          </cell>
          <cell r="W28">
            <v>76</v>
          </cell>
          <cell r="X28">
            <v>2.98</v>
          </cell>
          <cell r="Y28">
            <v>37.6</v>
          </cell>
          <cell r="Z28">
            <v>14</v>
          </cell>
          <cell r="AA28">
            <v>99700</v>
          </cell>
          <cell r="AB28">
            <v>111</v>
          </cell>
          <cell r="AC28">
            <v>336</v>
          </cell>
          <cell r="AD28">
            <v>107</v>
          </cell>
          <cell r="AE28">
            <v>336</v>
          </cell>
        </row>
        <row r="29">
          <cell r="A29" t="str">
            <v>W40X149</v>
          </cell>
          <cell r="B29">
            <v>43.8</v>
          </cell>
          <cell r="C29">
            <v>38.200000000000003</v>
          </cell>
          <cell r="D29">
            <v>0.63</v>
          </cell>
          <cell r="E29">
            <v>11.8</v>
          </cell>
          <cell r="F29">
            <v>0.83</v>
          </cell>
          <cell r="G29">
            <v>2.0099999999999998</v>
          </cell>
          <cell r="H29">
            <v>2.125</v>
          </cell>
          <cell r="I29">
            <v>1.5</v>
          </cell>
          <cell r="J29">
            <v>34</v>
          </cell>
          <cell r="K29">
            <v>7.5</v>
          </cell>
          <cell r="L29">
            <v>121.08000000000001</v>
          </cell>
          <cell r="M29">
            <v>149</v>
          </cell>
          <cell r="N29">
            <v>7.11</v>
          </cell>
          <cell r="O29">
            <v>54.3</v>
          </cell>
          <cell r="P29">
            <v>9800</v>
          </cell>
          <cell r="Q29">
            <v>513</v>
          </cell>
          <cell r="R29">
            <v>15</v>
          </cell>
          <cell r="S29">
            <v>598</v>
          </cell>
          <cell r="T29">
            <v>229</v>
          </cell>
          <cell r="U29">
            <v>38.799999999999997</v>
          </cell>
          <cell r="V29">
            <v>2.29</v>
          </cell>
          <cell r="W29">
            <v>62.2</v>
          </cell>
          <cell r="X29">
            <v>2.89</v>
          </cell>
          <cell r="Y29">
            <v>37.4</v>
          </cell>
          <cell r="Z29">
            <v>9.36</v>
          </cell>
          <cell r="AA29">
            <v>80000</v>
          </cell>
          <cell r="AB29">
            <v>110</v>
          </cell>
          <cell r="AC29">
            <v>270</v>
          </cell>
          <cell r="AD29">
            <v>86.7</v>
          </cell>
          <cell r="AE29">
            <v>288</v>
          </cell>
        </row>
        <row r="30">
          <cell r="A30" t="str">
            <v>W36X800</v>
          </cell>
          <cell r="B30">
            <v>236</v>
          </cell>
          <cell r="C30">
            <v>42.6</v>
          </cell>
          <cell r="D30">
            <v>2.38</v>
          </cell>
          <cell r="E30">
            <v>18</v>
          </cell>
          <cell r="F30">
            <v>4.29</v>
          </cell>
          <cell r="G30">
            <v>5.24</v>
          </cell>
          <cell r="H30">
            <v>5.5625</v>
          </cell>
          <cell r="I30">
            <v>2.375</v>
          </cell>
          <cell r="J30">
            <v>31.375</v>
          </cell>
          <cell r="K30">
            <v>7.5</v>
          </cell>
          <cell r="L30">
            <v>147.68</v>
          </cell>
          <cell r="M30">
            <v>800</v>
          </cell>
          <cell r="N30">
            <v>2.1</v>
          </cell>
          <cell r="O30">
            <v>13.5</v>
          </cell>
          <cell r="P30">
            <v>64700</v>
          </cell>
          <cell r="Q30">
            <v>3040</v>
          </cell>
          <cell r="R30">
            <v>16.600000000000001</v>
          </cell>
          <cell r="S30">
            <v>3650</v>
          </cell>
          <cell r="T30">
            <v>4200</v>
          </cell>
          <cell r="U30">
            <v>467</v>
          </cell>
          <cell r="V30">
            <v>4.22</v>
          </cell>
          <cell r="W30">
            <v>743</v>
          </cell>
          <cell r="X30">
            <v>5.14</v>
          </cell>
          <cell r="Y30">
            <v>38.299999999999997</v>
          </cell>
          <cell r="Z30">
            <v>1060</v>
          </cell>
          <cell r="AA30">
            <v>1540000</v>
          </cell>
          <cell r="AB30">
            <v>172</v>
          </cell>
          <cell r="AC30">
            <v>3320</v>
          </cell>
          <cell r="AD30">
            <v>641</v>
          </cell>
          <cell r="AE30">
            <v>1820</v>
          </cell>
        </row>
        <row r="31">
          <cell r="A31" t="str">
            <v>W36X652</v>
          </cell>
          <cell r="B31">
            <v>192</v>
          </cell>
          <cell r="C31">
            <v>41.1</v>
          </cell>
          <cell r="D31">
            <v>1.97</v>
          </cell>
          <cell r="E31">
            <v>17.600000000000001</v>
          </cell>
          <cell r="F31">
            <v>3.54</v>
          </cell>
          <cell r="G31">
            <v>4.49</v>
          </cell>
          <cell r="H31">
            <v>4.8125</v>
          </cell>
          <cell r="I31">
            <v>2.1875</v>
          </cell>
          <cell r="J31">
            <v>31.375</v>
          </cell>
          <cell r="K31">
            <v>7.5</v>
          </cell>
          <cell r="L31">
            <v>144.72</v>
          </cell>
          <cell r="M31">
            <v>652</v>
          </cell>
          <cell r="N31">
            <v>2.48</v>
          </cell>
          <cell r="O31">
            <v>16.3</v>
          </cell>
          <cell r="P31">
            <v>50600</v>
          </cell>
          <cell r="Q31">
            <v>2460</v>
          </cell>
          <cell r="R31">
            <v>16.2</v>
          </cell>
          <cell r="S31">
            <v>2910</v>
          </cell>
          <cell r="T31">
            <v>3230</v>
          </cell>
          <cell r="U31">
            <v>367</v>
          </cell>
          <cell r="V31">
            <v>4.0999999999999996</v>
          </cell>
          <cell r="W31">
            <v>581</v>
          </cell>
          <cell r="X31">
            <v>4.96</v>
          </cell>
          <cell r="Y31">
            <v>37.5</v>
          </cell>
          <cell r="Z31">
            <v>593</v>
          </cell>
          <cell r="AA31">
            <v>1130000</v>
          </cell>
          <cell r="AB31">
            <v>165</v>
          </cell>
          <cell r="AC31">
            <v>2560</v>
          </cell>
          <cell r="AD31">
            <v>518</v>
          </cell>
          <cell r="AE31">
            <v>1450</v>
          </cell>
        </row>
        <row r="32">
          <cell r="A32" t="str">
            <v>W36X529</v>
          </cell>
          <cell r="B32">
            <v>156</v>
          </cell>
          <cell r="C32">
            <v>39.799999999999997</v>
          </cell>
          <cell r="D32">
            <v>1.61</v>
          </cell>
          <cell r="E32">
            <v>17.2</v>
          </cell>
          <cell r="F32">
            <v>2.91</v>
          </cell>
          <cell r="G32">
            <v>3.86</v>
          </cell>
          <cell r="H32">
            <v>4.1875</v>
          </cell>
          <cell r="I32">
            <v>2</v>
          </cell>
          <cell r="J32">
            <v>31.375</v>
          </cell>
          <cell r="K32">
            <v>7.5</v>
          </cell>
          <cell r="L32">
            <v>141.95999999999998</v>
          </cell>
          <cell r="M32">
            <v>529</v>
          </cell>
          <cell r="N32">
            <v>2.96</v>
          </cell>
          <cell r="O32">
            <v>19.899999999999999</v>
          </cell>
          <cell r="P32">
            <v>39600</v>
          </cell>
          <cell r="Q32">
            <v>1990</v>
          </cell>
          <cell r="R32">
            <v>16</v>
          </cell>
          <cell r="S32">
            <v>2330</v>
          </cell>
          <cell r="T32">
            <v>2490</v>
          </cell>
          <cell r="U32">
            <v>289</v>
          </cell>
          <cell r="V32">
            <v>4</v>
          </cell>
          <cell r="W32">
            <v>454</v>
          </cell>
          <cell r="X32">
            <v>4.8</v>
          </cell>
          <cell r="Y32">
            <v>36.9</v>
          </cell>
          <cell r="Z32">
            <v>327</v>
          </cell>
          <cell r="AA32">
            <v>846000</v>
          </cell>
          <cell r="AB32">
            <v>159</v>
          </cell>
          <cell r="AC32">
            <v>1990</v>
          </cell>
          <cell r="AD32">
            <v>419</v>
          </cell>
          <cell r="AE32">
            <v>1160</v>
          </cell>
        </row>
        <row r="33">
          <cell r="A33" t="str">
            <v>W36X487</v>
          </cell>
          <cell r="B33">
            <v>143</v>
          </cell>
          <cell r="C33">
            <v>39.299999999999997</v>
          </cell>
          <cell r="D33">
            <v>1.5</v>
          </cell>
          <cell r="E33">
            <v>17.100000000000001</v>
          </cell>
          <cell r="F33">
            <v>2.68</v>
          </cell>
          <cell r="G33">
            <v>3.63</v>
          </cell>
          <cell r="H33">
            <v>4</v>
          </cell>
          <cell r="I33">
            <v>1.875</v>
          </cell>
          <cell r="J33">
            <v>31.375</v>
          </cell>
          <cell r="K33">
            <v>7.5</v>
          </cell>
          <cell r="L33">
            <v>141</v>
          </cell>
          <cell r="M33">
            <v>487</v>
          </cell>
          <cell r="N33">
            <v>3.19</v>
          </cell>
          <cell r="O33">
            <v>21.4</v>
          </cell>
          <cell r="P33">
            <v>36000</v>
          </cell>
          <cell r="Q33">
            <v>1830</v>
          </cell>
          <cell r="R33">
            <v>15.8</v>
          </cell>
          <cell r="S33">
            <v>2130</v>
          </cell>
          <cell r="T33">
            <v>2250</v>
          </cell>
          <cell r="U33">
            <v>263</v>
          </cell>
          <cell r="V33">
            <v>3.96</v>
          </cell>
          <cell r="W33">
            <v>412</v>
          </cell>
          <cell r="X33">
            <v>4.74</v>
          </cell>
          <cell r="Y33">
            <v>36.700000000000003</v>
          </cell>
          <cell r="Z33">
            <v>258</v>
          </cell>
          <cell r="AA33">
            <v>754000</v>
          </cell>
          <cell r="AB33">
            <v>157</v>
          </cell>
          <cell r="AC33">
            <v>1800</v>
          </cell>
          <cell r="AD33">
            <v>383</v>
          </cell>
          <cell r="AE33">
            <v>1060</v>
          </cell>
        </row>
        <row r="34">
          <cell r="A34" t="str">
            <v>W36X441</v>
          </cell>
          <cell r="B34">
            <v>130</v>
          </cell>
          <cell r="C34">
            <v>38.9</v>
          </cell>
          <cell r="D34">
            <v>1.36</v>
          </cell>
          <cell r="E34">
            <v>17</v>
          </cell>
          <cell r="F34">
            <v>2.44</v>
          </cell>
          <cell r="G34">
            <v>3.39</v>
          </cell>
          <cell r="H34">
            <v>3.75</v>
          </cell>
          <cell r="I34">
            <v>1.875</v>
          </cell>
          <cell r="J34">
            <v>31.375</v>
          </cell>
          <cell r="K34">
            <v>7.5</v>
          </cell>
          <cell r="L34">
            <v>140.36000000000001</v>
          </cell>
          <cell r="M34">
            <v>442</v>
          </cell>
          <cell r="N34">
            <v>3.48</v>
          </cell>
          <cell r="O34">
            <v>23.6</v>
          </cell>
          <cell r="P34">
            <v>32100</v>
          </cell>
          <cell r="Q34">
            <v>1650</v>
          </cell>
          <cell r="R34">
            <v>15.7</v>
          </cell>
          <cell r="S34">
            <v>1910</v>
          </cell>
          <cell r="T34">
            <v>1990</v>
          </cell>
          <cell r="U34">
            <v>235</v>
          </cell>
          <cell r="V34">
            <v>3.92</v>
          </cell>
          <cell r="W34">
            <v>368</v>
          </cell>
          <cell r="X34">
            <v>4.6900000000000004</v>
          </cell>
          <cell r="Y34">
            <v>36.4</v>
          </cell>
          <cell r="Z34">
            <v>194</v>
          </cell>
          <cell r="AA34">
            <v>661000</v>
          </cell>
          <cell r="AB34">
            <v>154</v>
          </cell>
          <cell r="AC34">
            <v>1600</v>
          </cell>
          <cell r="AD34">
            <v>347</v>
          </cell>
          <cell r="AE34">
            <v>950</v>
          </cell>
        </row>
        <row r="35">
          <cell r="A35" t="str">
            <v>W36X395</v>
          </cell>
          <cell r="B35">
            <v>116</v>
          </cell>
          <cell r="C35">
            <v>38.4</v>
          </cell>
          <cell r="D35">
            <v>1.22</v>
          </cell>
          <cell r="E35">
            <v>16.8</v>
          </cell>
          <cell r="F35">
            <v>2.2000000000000002</v>
          </cell>
          <cell r="G35">
            <v>3.15</v>
          </cell>
          <cell r="H35">
            <v>3.4375</v>
          </cell>
          <cell r="I35">
            <v>1.8125</v>
          </cell>
          <cell r="J35">
            <v>31.375</v>
          </cell>
          <cell r="K35">
            <v>7.5</v>
          </cell>
          <cell r="L35">
            <v>139.12</v>
          </cell>
          <cell r="M35">
            <v>395</v>
          </cell>
          <cell r="N35">
            <v>3.83</v>
          </cell>
          <cell r="O35">
            <v>26.3</v>
          </cell>
          <cell r="P35">
            <v>28500</v>
          </cell>
          <cell r="Q35">
            <v>1490</v>
          </cell>
          <cell r="R35">
            <v>15.7</v>
          </cell>
          <cell r="S35">
            <v>1710</v>
          </cell>
          <cell r="T35">
            <v>1750</v>
          </cell>
          <cell r="U35">
            <v>208</v>
          </cell>
          <cell r="V35">
            <v>3.88</v>
          </cell>
          <cell r="W35">
            <v>325</v>
          </cell>
          <cell r="X35">
            <v>4.6100000000000003</v>
          </cell>
          <cell r="Y35">
            <v>36.200000000000003</v>
          </cell>
          <cell r="Z35">
            <v>142</v>
          </cell>
          <cell r="AA35">
            <v>575000</v>
          </cell>
          <cell r="AB35">
            <v>152</v>
          </cell>
          <cell r="AC35">
            <v>1410</v>
          </cell>
          <cell r="AD35">
            <v>311</v>
          </cell>
          <cell r="AE35">
            <v>847</v>
          </cell>
        </row>
        <row r="36">
          <cell r="A36" t="str">
            <v>W36X361</v>
          </cell>
          <cell r="B36">
            <v>106</v>
          </cell>
          <cell r="C36">
            <v>38</v>
          </cell>
          <cell r="D36">
            <v>1.1200000000000001</v>
          </cell>
          <cell r="E36">
            <v>16.7</v>
          </cell>
          <cell r="F36">
            <v>2.0099999999999998</v>
          </cell>
          <cell r="G36">
            <v>2.96</v>
          </cell>
          <cell r="H36">
            <v>3.3125</v>
          </cell>
          <cell r="I36">
            <v>1.75</v>
          </cell>
          <cell r="J36">
            <v>31.375</v>
          </cell>
          <cell r="K36">
            <v>7.5</v>
          </cell>
          <cell r="L36">
            <v>138.32</v>
          </cell>
          <cell r="M36">
            <v>361</v>
          </cell>
          <cell r="N36">
            <v>4.16</v>
          </cell>
          <cell r="O36">
            <v>28.6</v>
          </cell>
          <cell r="P36">
            <v>25700</v>
          </cell>
          <cell r="Q36">
            <v>1350</v>
          </cell>
          <cell r="R36">
            <v>15.6</v>
          </cell>
          <cell r="S36">
            <v>1550</v>
          </cell>
          <cell r="T36">
            <v>1570</v>
          </cell>
          <cell r="U36">
            <v>188</v>
          </cell>
          <cell r="V36">
            <v>3.85</v>
          </cell>
          <cell r="W36">
            <v>293</v>
          </cell>
          <cell r="X36">
            <v>4.58</v>
          </cell>
          <cell r="Y36">
            <v>36</v>
          </cell>
          <cell r="Z36">
            <v>109</v>
          </cell>
          <cell r="AA36">
            <v>509000</v>
          </cell>
          <cell r="AB36">
            <v>150</v>
          </cell>
          <cell r="AC36">
            <v>1270</v>
          </cell>
          <cell r="AD36">
            <v>282</v>
          </cell>
          <cell r="AE36">
            <v>767</v>
          </cell>
        </row>
        <row r="37">
          <cell r="A37" t="str">
            <v>W36X330</v>
          </cell>
          <cell r="B37">
            <v>97</v>
          </cell>
          <cell r="C37">
            <v>37.700000000000003</v>
          </cell>
          <cell r="D37">
            <v>1.02</v>
          </cell>
          <cell r="E37">
            <v>16.600000000000001</v>
          </cell>
          <cell r="F37">
            <v>1.85</v>
          </cell>
          <cell r="G37">
            <v>2.8</v>
          </cell>
          <cell r="H37">
            <v>3.125</v>
          </cell>
          <cell r="I37">
            <v>1.75</v>
          </cell>
          <cell r="J37">
            <v>31.375</v>
          </cell>
          <cell r="K37">
            <v>7.5</v>
          </cell>
          <cell r="L37">
            <v>137.72000000000003</v>
          </cell>
          <cell r="M37">
            <v>330</v>
          </cell>
          <cell r="N37">
            <v>4.49</v>
          </cell>
          <cell r="O37">
            <v>31.4</v>
          </cell>
          <cell r="P37">
            <v>23300</v>
          </cell>
          <cell r="Q37">
            <v>1240</v>
          </cell>
          <cell r="R37">
            <v>15.5</v>
          </cell>
          <cell r="S37">
            <v>1410</v>
          </cell>
          <cell r="T37">
            <v>1420</v>
          </cell>
          <cell r="U37">
            <v>171</v>
          </cell>
          <cell r="V37">
            <v>3.83</v>
          </cell>
          <cell r="W37">
            <v>265</v>
          </cell>
          <cell r="X37">
            <v>4.53</v>
          </cell>
          <cell r="Y37">
            <v>35.799999999999997</v>
          </cell>
          <cell r="Z37">
            <v>84.3</v>
          </cell>
          <cell r="AA37">
            <v>456000</v>
          </cell>
          <cell r="AB37">
            <v>149</v>
          </cell>
          <cell r="AC37">
            <v>1150</v>
          </cell>
          <cell r="AD37">
            <v>259</v>
          </cell>
          <cell r="AE37">
            <v>698</v>
          </cell>
        </row>
        <row r="38">
          <cell r="A38" t="str">
            <v>W36X302</v>
          </cell>
          <cell r="B38">
            <v>88.8</v>
          </cell>
          <cell r="C38">
            <v>37.299999999999997</v>
          </cell>
          <cell r="D38">
            <v>0.94499999999999995</v>
          </cell>
          <cell r="E38">
            <v>16.7</v>
          </cell>
          <cell r="F38">
            <v>1.68</v>
          </cell>
          <cell r="G38">
            <v>2.63</v>
          </cell>
          <cell r="H38">
            <v>3</v>
          </cell>
          <cell r="I38">
            <v>1.6875</v>
          </cell>
          <cell r="J38">
            <v>31.375</v>
          </cell>
          <cell r="K38">
            <v>7.5</v>
          </cell>
          <cell r="L38">
            <v>137.62</v>
          </cell>
          <cell r="M38">
            <v>302</v>
          </cell>
          <cell r="N38">
            <v>4.96</v>
          </cell>
          <cell r="O38">
            <v>33.9</v>
          </cell>
          <cell r="P38">
            <v>21100</v>
          </cell>
          <cell r="Q38">
            <v>1130</v>
          </cell>
          <cell r="R38">
            <v>15.4</v>
          </cell>
          <cell r="S38">
            <v>1280</v>
          </cell>
          <cell r="T38">
            <v>1300</v>
          </cell>
          <cell r="U38">
            <v>156</v>
          </cell>
          <cell r="V38">
            <v>3.82</v>
          </cell>
          <cell r="W38">
            <v>241</v>
          </cell>
          <cell r="X38">
            <v>4.53</v>
          </cell>
          <cell r="Y38">
            <v>35.700000000000003</v>
          </cell>
          <cell r="Z38">
            <v>64.3</v>
          </cell>
          <cell r="AA38">
            <v>412000</v>
          </cell>
          <cell r="AB38">
            <v>148</v>
          </cell>
          <cell r="AC38">
            <v>1040</v>
          </cell>
          <cell r="AD38">
            <v>235</v>
          </cell>
          <cell r="AE38">
            <v>635</v>
          </cell>
        </row>
        <row r="39">
          <cell r="A39" t="str">
            <v>W36X282</v>
          </cell>
          <cell r="B39">
            <v>82.9</v>
          </cell>
          <cell r="C39">
            <v>37.1</v>
          </cell>
          <cell r="D39">
            <v>0.88500000000000001</v>
          </cell>
          <cell r="E39">
            <v>16.600000000000001</v>
          </cell>
          <cell r="F39">
            <v>1.57</v>
          </cell>
          <cell r="G39">
            <v>2.52</v>
          </cell>
          <cell r="H39">
            <v>2.875</v>
          </cell>
          <cell r="I39">
            <v>1.625</v>
          </cell>
          <cell r="J39">
            <v>31.375</v>
          </cell>
          <cell r="K39">
            <v>7.5</v>
          </cell>
          <cell r="L39">
            <v>137.06</v>
          </cell>
          <cell r="M39">
            <v>282</v>
          </cell>
          <cell r="N39">
            <v>5.29</v>
          </cell>
          <cell r="O39">
            <v>36.200000000000003</v>
          </cell>
          <cell r="P39">
            <v>19600</v>
          </cell>
          <cell r="Q39">
            <v>1050</v>
          </cell>
          <cell r="R39">
            <v>15.4</v>
          </cell>
          <cell r="S39">
            <v>1190</v>
          </cell>
          <cell r="T39">
            <v>1200</v>
          </cell>
          <cell r="U39">
            <v>144</v>
          </cell>
          <cell r="V39">
            <v>3.8</v>
          </cell>
          <cell r="W39">
            <v>223</v>
          </cell>
          <cell r="X39">
            <v>4.5</v>
          </cell>
          <cell r="Y39">
            <v>35.5</v>
          </cell>
          <cell r="Z39">
            <v>52.7</v>
          </cell>
          <cell r="AA39">
            <v>378000</v>
          </cell>
          <cell r="AB39">
            <v>147</v>
          </cell>
          <cell r="AC39">
            <v>960</v>
          </cell>
          <cell r="AD39">
            <v>219</v>
          </cell>
          <cell r="AE39">
            <v>591</v>
          </cell>
        </row>
        <row r="40">
          <cell r="A40" t="str">
            <v>W36X262</v>
          </cell>
          <cell r="B40">
            <v>77</v>
          </cell>
          <cell r="C40">
            <v>36.9</v>
          </cell>
          <cell r="D40">
            <v>0.84</v>
          </cell>
          <cell r="E40">
            <v>16.600000000000001</v>
          </cell>
          <cell r="F40">
            <v>1.44</v>
          </cell>
          <cell r="G40">
            <v>2.39</v>
          </cell>
          <cell r="H40">
            <v>2.75</v>
          </cell>
          <cell r="I40">
            <v>1.625</v>
          </cell>
          <cell r="J40">
            <v>31.375</v>
          </cell>
          <cell r="K40">
            <v>7.5</v>
          </cell>
          <cell r="L40">
            <v>136.84</v>
          </cell>
          <cell r="M40">
            <v>262</v>
          </cell>
          <cell r="N40">
            <v>5.75</v>
          </cell>
          <cell r="O40">
            <v>38.200000000000003</v>
          </cell>
          <cell r="P40">
            <v>17900</v>
          </cell>
          <cell r="Q40">
            <v>972</v>
          </cell>
          <cell r="R40">
            <v>15.3</v>
          </cell>
          <cell r="S40">
            <v>1100</v>
          </cell>
          <cell r="T40">
            <v>1090</v>
          </cell>
          <cell r="U40">
            <v>132</v>
          </cell>
          <cell r="V40">
            <v>3.76</v>
          </cell>
          <cell r="W40">
            <v>204</v>
          </cell>
          <cell r="X40">
            <v>4.46</v>
          </cell>
          <cell r="Y40">
            <v>35.4</v>
          </cell>
          <cell r="Z40">
            <v>41.6</v>
          </cell>
          <cell r="AA40">
            <v>342000</v>
          </cell>
          <cell r="AB40">
            <v>147</v>
          </cell>
          <cell r="AC40">
            <v>873</v>
          </cell>
          <cell r="AD40">
            <v>200</v>
          </cell>
          <cell r="AE40">
            <v>543</v>
          </cell>
        </row>
        <row r="41">
          <cell r="A41" t="str">
            <v>W36X247</v>
          </cell>
          <cell r="B41">
            <v>72.5</v>
          </cell>
          <cell r="C41">
            <v>36.700000000000003</v>
          </cell>
          <cell r="D41">
            <v>0.8</v>
          </cell>
          <cell r="E41">
            <v>16.5</v>
          </cell>
          <cell r="F41">
            <v>1.35</v>
          </cell>
          <cell r="G41">
            <v>2.2999999999999998</v>
          </cell>
          <cell r="H41">
            <v>2.625</v>
          </cell>
          <cell r="I41">
            <v>1.625</v>
          </cell>
          <cell r="J41">
            <v>31.375</v>
          </cell>
          <cell r="K41">
            <v>7.5</v>
          </cell>
          <cell r="L41">
            <v>136.19999999999999</v>
          </cell>
          <cell r="M41">
            <v>247</v>
          </cell>
          <cell r="N41">
            <v>6.11</v>
          </cell>
          <cell r="O41">
            <v>40.1</v>
          </cell>
          <cell r="P41">
            <v>16700</v>
          </cell>
          <cell r="Q41">
            <v>913</v>
          </cell>
          <cell r="R41">
            <v>15.2</v>
          </cell>
          <cell r="S41">
            <v>1030</v>
          </cell>
          <cell r="T41">
            <v>1010</v>
          </cell>
          <cell r="U41">
            <v>123</v>
          </cell>
          <cell r="V41">
            <v>3.74</v>
          </cell>
          <cell r="W41">
            <v>190</v>
          </cell>
          <cell r="X41">
            <v>4.42</v>
          </cell>
          <cell r="Y41">
            <v>35.299999999999997</v>
          </cell>
          <cell r="Z41">
            <v>34.700000000000003</v>
          </cell>
          <cell r="AA41">
            <v>316000</v>
          </cell>
          <cell r="AB41">
            <v>146</v>
          </cell>
          <cell r="AC41">
            <v>812</v>
          </cell>
          <cell r="AD41">
            <v>187</v>
          </cell>
          <cell r="AE41">
            <v>509</v>
          </cell>
        </row>
        <row r="42">
          <cell r="A42" t="str">
            <v>W36X231</v>
          </cell>
          <cell r="B42">
            <v>68.099999999999994</v>
          </cell>
          <cell r="C42">
            <v>36.5</v>
          </cell>
          <cell r="D42">
            <v>0.76</v>
          </cell>
          <cell r="E42">
            <v>16.5</v>
          </cell>
          <cell r="F42">
            <v>1.26</v>
          </cell>
          <cell r="G42">
            <v>2.21</v>
          </cell>
          <cell r="H42">
            <v>2.5625</v>
          </cell>
          <cell r="I42">
            <v>1.5625</v>
          </cell>
          <cell r="J42">
            <v>31.375</v>
          </cell>
          <cell r="K42">
            <v>7.5</v>
          </cell>
          <cell r="L42">
            <v>135.96</v>
          </cell>
          <cell r="M42">
            <v>230</v>
          </cell>
          <cell r="N42">
            <v>6.54</v>
          </cell>
          <cell r="O42">
            <v>42.2</v>
          </cell>
          <cell r="P42">
            <v>15600</v>
          </cell>
          <cell r="Q42">
            <v>854</v>
          </cell>
          <cell r="R42">
            <v>15.1</v>
          </cell>
          <cell r="S42">
            <v>963</v>
          </cell>
          <cell r="T42">
            <v>940</v>
          </cell>
          <cell r="U42">
            <v>114</v>
          </cell>
          <cell r="V42">
            <v>3.71</v>
          </cell>
          <cell r="W42">
            <v>176</v>
          </cell>
          <cell r="X42">
            <v>4.4000000000000004</v>
          </cell>
          <cell r="Y42">
            <v>35.200000000000003</v>
          </cell>
          <cell r="Z42">
            <v>28.7</v>
          </cell>
          <cell r="AA42">
            <v>292000</v>
          </cell>
          <cell r="AB42">
            <v>145</v>
          </cell>
          <cell r="AC42">
            <v>756</v>
          </cell>
          <cell r="AD42">
            <v>175</v>
          </cell>
          <cell r="AE42">
            <v>476</v>
          </cell>
        </row>
        <row r="43">
          <cell r="A43" t="str">
            <v>W36X256</v>
          </cell>
          <cell r="B43">
            <v>75.400000000000006</v>
          </cell>
          <cell r="C43">
            <v>37.4</v>
          </cell>
          <cell r="D43">
            <v>0.96</v>
          </cell>
          <cell r="E43">
            <v>12.2</v>
          </cell>
          <cell r="F43">
            <v>1.73</v>
          </cell>
          <cell r="G43">
            <v>2.48</v>
          </cell>
          <cell r="H43">
            <v>2.625</v>
          </cell>
          <cell r="I43">
            <v>1.3125</v>
          </cell>
          <cell r="J43">
            <v>32.125</v>
          </cell>
          <cell r="K43">
            <v>5.5</v>
          </cell>
          <cell r="L43">
            <v>119.75999999999999</v>
          </cell>
          <cell r="M43">
            <v>256</v>
          </cell>
          <cell r="N43">
            <v>3.53</v>
          </cell>
          <cell r="O43">
            <v>33.799999999999997</v>
          </cell>
          <cell r="P43">
            <v>16800</v>
          </cell>
          <cell r="Q43">
            <v>895</v>
          </cell>
          <cell r="R43">
            <v>14.9</v>
          </cell>
          <cell r="S43">
            <v>1040</v>
          </cell>
          <cell r="T43">
            <v>528</v>
          </cell>
          <cell r="U43">
            <v>86.5</v>
          </cell>
          <cell r="V43">
            <v>2.65</v>
          </cell>
          <cell r="W43">
            <v>137</v>
          </cell>
          <cell r="X43">
            <v>3.25</v>
          </cell>
          <cell r="Y43">
            <v>35.700000000000003</v>
          </cell>
          <cell r="Z43">
            <v>52.9</v>
          </cell>
          <cell r="AA43">
            <v>168000</v>
          </cell>
          <cell r="AB43">
            <v>109</v>
          </cell>
          <cell r="AC43">
            <v>576</v>
          </cell>
          <cell r="AD43">
            <v>174</v>
          </cell>
          <cell r="AE43">
            <v>516</v>
          </cell>
        </row>
        <row r="44">
          <cell r="A44" t="str">
            <v>W36X232</v>
          </cell>
          <cell r="B44">
            <v>68.099999999999994</v>
          </cell>
          <cell r="C44">
            <v>37.1</v>
          </cell>
          <cell r="D44">
            <v>0.87</v>
          </cell>
          <cell r="E44">
            <v>12.1</v>
          </cell>
          <cell r="F44">
            <v>1.57</v>
          </cell>
          <cell r="G44">
            <v>2.3199999999999998</v>
          </cell>
          <cell r="H44">
            <v>2.4375</v>
          </cell>
          <cell r="I44">
            <v>1.25</v>
          </cell>
          <cell r="J44">
            <v>32.125</v>
          </cell>
          <cell r="K44">
            <v>5.5</v>
          </cell>
          <cell r="L44">
            <v>119.12</v>
          </cell>
          <cell r="M44">
            <v>232</v>
          </cell>
          <cell r="N44">
            <v>3.86</v>
          </cell>
          <cell r="O44">
            <v>37.299999999999997</v>
          </cell>
          <cell r="P44">
            <v>15000</v>
          </cell>
          <cell r="Q44">
            <v>809</v>
          </cell>
          <cell r="R44">
            <v>14.8</v>
          </cell>
          <cell r="S44">
            <v>936</v>
          </cell>
          <cell r="T44">
            <v>468</v>
          </cell>
          <cell r="U44">
            <v>77.2</v>
          </cell>
          <cell r="V44">
            <v>2.62</v>
          </cell>
          <cell r="W44">
            <v>122</v>
          </cell>
          <cell r="X44">
            <v>3.21</v>
          </cell>
          <cell r="Y44">
            <v>35.6</v>
          </cell>
          <cell r="Z44">
            <v>39.6</v>
          </cell>
          <cell r="AA44">
            <v>148000</v>
          </cell>
          <cell r="AB44">
            <v>108</v>
          </cell>
          <cell r="AC44">
            <v>512</v>
          </cell>
          <cell r="AD44">
            <v>157</v>
          </cell>
          <cell r="AE44">
            <v>464</v>
          </cell>
        </row>
        <row r="45">
          <cell r="A45" t="str">
            <v>W36X210</v>
          </cell>
          <cell r="B45">
            <v>61.8</v>
          </cell>
          <cell r="C45">
            <v>36.700000000000003</v>
          </cell>
          <cell r="D45">
            <v>0.83</v>
          </cell>
          <cell r="E45">
            <v>12.2</v>
          </cell>
          <cell r="F45">
            <v>1.36</v>
          </cell>
          <cell r="G45">
            <v>2.11</v>
          </cell>
          <cell r="H45">
            <v>2.3125</v>
          </cell>
          <cell r="I45">
            <v>1.25</v>
          </cell>
          <cell r="J45">
            <v>32.125</v>
          </cell>
          <cell r="K45">
            <v>5.5</v>
          </cell>
          <cell r="L45">
            <v>118.88</v>
          </cell>
          <cell r="M45">
            <v>210</v>
          </cell>
          <cell r="N45">
            <v>4.4800000000000004</v>
          </cell>
          <cell r="O45">
            <v>39.1</v>
          </cell>
          <cell r="P45">
            <v>13200</v>
          </cell>
          <cell r="Q45">
            <v>719</v>
          </cell>
          <cell r="R45">
            <v>14.6</v>
          </cell>
          <cell r="S45">
            <v>833</v>
          </cell>
          <cell r="T45">
            <v>411</v>
          </cell>
          <cell r="U45">
            <v>67.5</v>
          </cell>
          <cell r="V45">
            <v>2.58</v>
          </cell>
          <cell r="W45">
            <v>107</v>
          </cell>
          <cell r="X45">
            <v>3.18</v>
          </cell>
          <cell r="Y45">
            <v>35.299999999999997</v>
          </cell>
          <cell r="Z45">
            <v>28</v>
          </cell>
          <cell r="AA45">
            <v>128000</v>
          </cell>
          <cell r="AB45">
            <v>108</v>
          </cell>
          <cell r="AC45">
            <v>446</v>
          </cell>
          <cell r="AD45">
            <v>136</v>
          </cell>
          <cell r="AE45">
            <v>412</v>
          </cell>
        </row>
        <row r="46">
          <cell r="A46" t="str">
            <v>W36X194</v>
          </cell>
          <cell r="B46">
            <v>57</v>
          </cell>
          <cell r="C46">
            <v>36.5</v>
          </cell>
          <cell r="D46">
            <v>0.76500000000000001</v>
          </cell>
          <cell r="E46">
            <v>12.1</v>
          </cell>
          <cell r="F46">
            <v>1.26</v>
          </cell>
          <cell r="G46">
            <v>2.0099999999999998</v>
          </cell>
          <cell r="H46">
            <v>2.1875</v>
          </cell>
          <cell r="I46">
            <v>1.1875</v>
          </cell>
          <cell r="J46">
            <v>32.125</v>
          </cell>
          <cell r="K46">
            <v>5.5</v>
          </cell>
          <cell r="L46">
            <v>118.34</v>
          </cell>
          <cell r="M46">
            <v>194</v>
          </cell>
          <cell r="N46">
            <v>4.8099999999999996</v>
          </cell>
          <cell r="O46">
            <v>42.4</v>
          </cell>
          <cell r="P46">
            <v>12100</v>
          </cell>
          <cell r="Q46">
            <v>664</v>
          </cell>
          <cell r="R46">
            <v>14.6</v>
          </cell>
          <cell r="S46">
            <v>767</v>
          </cell>
          <cell r="T46">
            <v>375</v>
          </cell>
          <cell r="U46">
            <v>61.9</v>
          </cell>
          <cell r="V46">
            <v>2.56</v>
          </cell>
          <cell r="W46">
            <v>97.7</v>
          </cell>
          <cell r="X46">
            <v>3.15</v>
          </cell>
          <cell r="Y46">
            <v>35.200000000000003</v>
          </cell>
          <cell r="Z46">
            <v>22.2</v>
          </cell>
          <cell r="AA46">
            <v>116000</v>
          </cell>
          <cell r="AB46">
            <v>107</v>
          </cell>
          <cell r="AC46">
            <v>407</v>
          </cell>
          <cell r="AD46">
            <v>126</v>
          </cell>
          <cell r="AE46">
            <v>379</v>
          </cell>
        </row>
        <row r="47">
          <cell r="A47" t="str">
            <v>W36X182</v>
          </cell>
          <cell r="B47">
            <v>53.6</v>
          </cell>
          <cell r="C47">
            <v>36.299999999999997</v>
          </cell>
          <cell r="D47">
            <v>0.72499999999999998</v>
          </cell>
          <cell r="E47">
            <v>12.1</v>
          </cell>
          <cell r="F47">
            <v>1.18</v>
          </cell>
          <cell r="G47">
            <v>1.93</v>
          </cell>
          <cell r="H47">
            <v>2.125</v>
          </cell>
          <cell r="I47">
            <v>1.1875</v>
          </cell>
          <cell r="J47">
            <v>32.125</v>
          </cell>
          <cell r="K47">
            <v>5.5</v>
          </cell>
          <cell r="L47">
            <v>118.1</v>
          </cell>
          <cell r="M47">
            <v>182</v>
          </cell>
          <cell r="N47">
            <v>5.12</v>
          </cell>
          <cell r="O47">
            <v>44.8</v>
          </cell>
          <cell r="P47">
            <v>11300</v>
          </cell>
          <cell r="Q47">
            <v>623</v>
          </cell>
          <cell r="R47">
            <v>14.5</v>
          </cell>
          <cell r="S47">
            <v>718</v>
          </cell>
          <cell r="T47">
            <v>347</v>
          </cell>
          <cell r="U47">
            <v>57.6</v>
          </cell>
          <cell r="V47">
            <v>2.5499999999999998</v>
          </cell>
          <cell r="W47">
            <v>90.7</v>
          </cell>
          <cell r="X47">
            <v>3.13</v>
          </cell>
          <cell r="Y47">
            <v>35.200000000000003</v>
          </cell>
          <cell r="Z47">
            <v>18.5</v>
          </cell>
          <cell r="AA47">
            <v>107000</v>
          </cell>
          <cell r="AB47">
            <v>106</v>
          </cell>
          <cell r="AC47">
            <v>378</v>
          </cell>
          <cell r="AD47">
            <v>118</v>
          </cell>
          <cell r="AE47">
            <v>355</v>
          </cell>
        </row>
        <row r="48">
          <cell r="A48" t="str">
            <v>W36X170</v>
          </cell>
          <cell r="B48">
            <v>50.1</v>
          </cell>
          <cell r="C48">
            <v>36.200000000000003</v>
          </cell>
          <cell r="D48">
            <v>0.68</v>
          </cell>
          <cell r="E48">
            <v>12</v>
          </cell>
          <cell r="F48">
            <v>1.1000000000000001</v>
          </cell>
          <cell r="G48">
            <v>1.85</v>
          </cell>
          <cell r="H48">
            <v>2</v>
          </cell>
          <cell r="I48">
            <v>1.1875</v>
          </cell>
          <cell r="J48">
            <v>32.125</v>
          </cell>
          <cell r="K48">
            <v>5.5</v>
          </cell>
          <cell r="L48">
            <v>117.68</v>
          </cell>
          <cell r="M48">
            <v>170</v>
          </cell>
          <cell r="N48">
            <v>5.47</v>
          </cell>
          <cell r="O48">
            <v>47.7</v>
          </cell>
          <cell r="P48">
            <v>10500</v>
          </cell>
          <cell r="Q48">
            <v>581</v>
          </cell>
          <cell r="R48">
            <v>14.5</v>
          </cell>
          <cell r="S48">
            <v>668</v>
          </cell>
          <cell r="T48">
            <v>320</v>
          </cell>
          <cell r="U48">
            <v>53.2</v>
          </cell>
          <cell r="V48">
            <v>2.5299999999999998</v>
          </cell>
          <cell r="W48">
            <v>83.8</v>
          </cell>
          <cell r="X48">
            <v>3.11</v>
          </cell>
          <cell r="Y48">
            <v>35.1</v>
          </cell>
          <cell r="Z48">
            <v>15.1</v>
          </cell>
          <cell r="AA48">
            <v>98500</v>
          </cell>
          <cell r="AB48">
            <v>105</v>
          </cell>
          <cell r="AC48">
            <v>349</v>
          </cell>
          <cell r="AD48">
            <v>109</v>
          </cell>
          <cell r="AE48">
            <v>330</v>
          </cell>
        </row>
        <row r="49">
          <cell r="A49" t="str">
            <v>W36X160</v>
          </cell>
          <cell r="B49">
            <v>47</v>
          </cell>
          <cell r="C49">
            <v>36</v>
          </cell>
          <cell r="D49">
            <v>0.65</v>
          </cell>
          <cell r="E49">
            <v>12</v>
          </cell>
          <cell r="F49">
            <v>1.02</v>
          </cell>
          <cell r="G49">
            <v>1.77</v>
          </cell>
          <cell r="H49">
            <v>1.9375</v>
          </cell>
          <cell r="I49">
            <v>1.125</v>
          </cell>
          <cell r="J49">
            <v>32.125</v>
          </cell>
          <cell r="K49">
            <v>5.5</v>
          </cell>
          <cell r="L49">
            <v>117.4</v>
          </cell>
          <cell r="M49">
            <v>160</v>
          </cell>
          <cell r="N49">
            <v>5.88</v>
          </cell>
          <cell r="O49">
            <v>49.9</v>
          </cell>
          <cell r="P49">
            <v>9760</v>
          </cell>
          <cell r="Q49">
            <v>542</v>
          </cell>
          <cell r="R49">
            <v>14.4</v>
          </cell>
          <cell r="S49">
            <v>624</v>
          </cell>
          <cell r="T49">
            <v>295</v>
          </cell>
          <cell r="U49">
            <v>49.1</v>
          </cell>
          <cell r="V49">
            <v>2.5</v>
          </cell>
          <cell r="W49">
            <v>77.3</v>
          </cell>
          <cell r="X49">
            <v>3.08</v>
          </cell>
          <cell r="Y49">
            <v>35</v>
          </cell>
          <cell r="Z49">
            <v>12.4</v>
          </cell>
          <cell r="AA49">
            <v>90200</v>
          </cell>
          <cell r="AB49">
            <v>105</v>
          </cell>
          <cell r="AC49">
            <v>321</v>
          </cell>
          <cell r="AD49">
            <v>101</v>
          </cell>
          <cell r="AE49">
            <v>308</v>
          </cell>
        </row>
        <row r="50">
          <cell r="A50" t="str">
            <v>W36X150</v>
          </cell>
          <cell r="B50">
            <v>44.2</v>
          </cell>
          <cell r="C50">
            <v>35.9</v>
          </cell>
          <cell r="D50">
            <v>0.625</v>
          </cell>
          <cell r="E50">
            <v>12</v>
          </cell>
          <cell r="F50">
            <v>0.94</v>
          </cell>
          <cell r="G50">
            <v>1.69</v>
          </cell>
          <cell r="H50">
            <v>1.875</v>
          </cell>
          <cell r="I50">
            <v>1.125</v>
          </cell>
          <cell r="J50">
            <v>32.125</v>
          </cell>
          <cell r="K50">
            <v>5.5</v>
          </cell>
          <cell r="L50">
            <v>117.3</v>
          </cell>
          <cell r="M50">
            <v>150</v>
          </cell>
          <cell r="N50">
            <v>6.37</v>
          </cell>
          <cell r="O50">
            <v>51.9</v>
          </cell>
          <cell r="P50">
            <v>9040</v>
          </cell>
          <cell r="Q50">
            <v>504</v>
          </cell>
          <cell r="R50">
            <v>14.3</v>
          </cell>
          <cell r="S50">
            <v>581</v>
          </cell>
          <cell r="T50">
            <v>270</v>
          </cell>
          <cell r="U50">
            <v>45.1</v>
          </cell>
          <cell r="V50">
            <v>2.4700000000000002</v>
          </cell>
          <cell r="W50">
            <v>70.900000000000006</v>
          </cell>
          <cell r="X50">
            <v>3.06</v>
          </cell>
          <cell r="Y50">
            <v>34.9</v>
          </cell>
          <cell r="Z50">
            <v>10.1</v>
          </cell>
          <cell r="AA50">
            <v>82200</v>
          </cell>
          <cell r="AB50">
            <v>105</v>
          </cell>
          <cell r="AC50">
            <v>294</v>
          </cell>
          <cell r="AD50">
            <v>93.1</v>
          </cell>
          <cell r="AE50">
            <v>287</v>
          </cell>
        </row>
        <row r="51">
          <cell r="A51" t="str">
            <v>W36X135</v>
          </cell>
          <cell r="B51">
            <v>39.700000000000003</v>
          </cell>
          <cell r="C51">
            <v>35.6</v>
          </cell>
          <cell r="D51">
            <v>0.6</v>
          </cell>
          <cell r="E51">
            <v>12</v>
          </cell>
          <cell r="F51">
            <v>0.79</v>
          </cell>
          <cell r="G51">
            <v>1.54</v>
          </cell>
          <cell r="H51">
            <v>1.6875</v>
          </cell>
          <cell r="I51">
            <v>1.125</v>
          </cell>
          <cell r="J51">
            <v>32.125</v>
          </cell>
          <cell r="K51">
            <v>5.5</v>
          </cell>
          <cell r="L51">
            <v>116.80000000000001</v>
          </cell>
          <cell r="M51">
            <v>135</v>
          </cell>
          <cell r="N51">
            <v>7.56</v>
          </cell>
          <cell r="O51">
            <v>54.1</v>
          </cell>
          <cell r="P51">
            <v>7800</v>
          </cell>
          <cell r="Q51">
            <v>439</v>
          </cell>
          <cell r="R51">
            <v>14</v>
          </cell>
          <cell r="S51">
            <v>509</v>
          </cell>
          <cell r="T51">
            <v>225</v>
          </cell>
          <cell r="U51">
            <v>37.700000000000003</v>
          </cell>
          <cell r="V51">
            <v>2.38</v>
          </cell>
          <cell r="W51">
            <v>59.7</v>
          </cell>
          <cell r="X51">
            <v>2.99</v>
          </cell>
          <cell r="Y51">
            <v>34.799999999999997</v>
          </cell>
          <cell r="Z51">
            <v>7</v>
          </cell>
          <cell r="AA51">
            <v>68100</v>
          </cell>
          <cell r="AB51">
            <v>104</v>
          </cell>
          <cell r="AC51">
            <v>245</v>
          </cell>
          <cell r="AD51">
            <v>77.900000000000006</v>
          </cell>
          <cell r="AE51">
            <v>251</v>
          </cell>
        </row>
        <row r="52">
          <cell r="A52" t="str">
            <v>W33X387</v>
          </cell>
          <cell r="B52">
            <v>114</v>
          </cell>
          <cell r="C52">
            <v>36</v>
          </cell>
          <cell r="D52">
            <v>1.26</v>
          </cell>
          <cell r="E52">
            <v>16.2</v>
          </cell>
          <cell r="F52">
            <v>2.2799999999999998</v>
          </cell>
          <cell r="G52">
            <v>3.07</v>
          </cell>
          <cell r="H52">
            <v>3.1875</v>
          </cell>
          <cell r="I52">
            <v>1.4375</v>
          </cell>
          <cell r="J52">
            <v>29.625</v>
          </cell>
          <cell r="K52">
            <v>5.5</v>
          </cell>
          <cell r="L52">
            <v>131.76</v>
          </cell>
          <cell r="M52">
            <v>387</v>
          </cell>
          <cell r="N52">
            <v>3.55</v>
          </cell>
          <cell r="O52">
            <v>23.7</v>
          </cell>
          <cell r="P52">
            <v>24300</v>
          </cell>
          <cell r="Q52">
            <v>1350</v>
          </cell>
          <cell r="R52">
            <v>14.6</v>
          </cell>
          <cell r="S52">
            <v>1560</v>
          </cell>
          <cell r="T52">
            <v>1620</v>
          </cell>
          <cell r="U52">
            <v>200</v>
          </cell>
          <cell r="V52">
            <v>3.77</v>
          </cell>
          <cell r="W52">
            <v>312</v>
          </cell>
          <cell r="X52">
            <v>4.49</v>
          </cell>
          <cell r="Y52">
            <v>33.700000000000003</v>
          </cell>
          <cell r="Z52">
            <v>148</v>
          </cell>
          <cell r="AA52">
            <v>459000</v>
          </cell>
          <cell r="AB52">
            <v>137</v>
          </cell>
          <cell r="AC52">
            <v>1260</v>
          </cell>
          <cell r="AD52">
            <v>287</v>
          </cell>
          <cell r="AE52">
            <v>778</v>
          </cell>
        </row>
        <row r="53">
          <cell r="A53" t="str">
            <v>W33X354</v>
          </cell>
          <cell r="B53">
            <v>104</v>
          </cell>
          <cell r="C53">
            <v>35.6</v>
          </cell>
          <cell r="D53">
            <v>1.1599999999999999</v>
          </cell>
          <cell r="E53">
            <v>16.100000000000001</v>
          </cell>
          <cell r="F53">
            <v>2.09</v>
          </cell>
          <cell r="G53">
            <v>2.88</v>
          </cell>
          <cell r="H53">
            <v>2.9375</v>
          </cell>
          <cell r="I53">
            <v>1.375</v>
          </cell>
          <cell r="J53">
            <v>29.625</v>
          </cell>
          <cell r="K53">
            <v>5.5</v>
          </cell>
          <cell r="L53">
            <v>130.96</v>
          </cell>
          <cell r="M53">
            <v>354</v>
          </cell>
          <cell r="N53">
            <v>3.85</v>
          </cell>
          <cell r="O53">
            <v>25.7</v>
          </cell>
          <cell r="P53">
            <v>22000</v>
          </cell>
          <cell r="Q53">
            <v>1240</v>
          </cell>
          <cell r="R53">
            <v>14.5</v>
          </cell>
          <cell r="S53">
            <v>1420</v>
          </cell>
          <cell r="T53">
            <v>1460</v>
          </cell>
          <cell r="U53">
            <v>181</v>
          </cell>
          <cell r="V53">
            <v>3.74</v>
          </cell>
          <cell r="W53">
            <v>282</v>
          </cell>
          <cell r="X53">
            <v>4.4400000000000004</v>
          </cell>
          <cell r="Y53">
            <v>33.5</v>
          </cell>
          <cell r="Z53">
            <v>115</v>
          </cell>
          <cell r="AA53">
            <v>408000</v>
          </cell>
          <cell r="AB53">
            <v>135</v>
          </cell>
          <cell r="AC53">
            <v>1130</v>
          </cell>
          <cell r="AD53">
            <v>262</v>
          </cell>
          <cell r="AE53">
            <v>707</v>
          </cell>
        </row>
        <row r="54">
          <cell r="A54" t="str">
            <v>W33X318</v>
          </cell>
          <cell r="B54">
            <v>93.6</v>
          </cell>
          <cell r="C54">
            <v>35.200000000000003</v>
          </cell>
          <cell r="D54">
            <v>1.04</v>
          </cell>
          <cell r="E54">
            <v>16</v>
          </cell>
          <cell r="F54">
            <v>1.89</v>
          </cell>
          <cell r="G54">
            <v>2.68</v>
          </cell>
          <cell r="H54">
            <v>2.75</v>
          </cell>
          <cell r="I54">
            <v>1.3125</v>
          </cell>
          <cell r="J54">
            <v>29.625</v>
          </cell>
          <cell r="K54">
            <v>5.5</v>
          </cell>
          <cell r="L54">
            <v>130.24</v>
          </cell>
          <cell r="M54">
            <v>318</v>
          </cell>
          <cell r="N54">
            <v>4.2300000000000004</v>
          </cell>
          <cell r="O54">
            <v>28.7</v>
          </cell>
          <cell r="P54">
            <v>19500</v>
          </cell>
          <cell r="Q54">
            <v>1110</v>
          </cell>
          <cell r="R54">
            <v>14.5</v>
          </cell>
          <cell r="S54">
            <v>1270</v>
          </cell>
          <cell r="T54">
            <v>1290</v>
          </cell>
          <cell r="U54">
            <v>161</v>
          </cell>
          <cell r="V54">
            <v>3.71</v>
          </cell>
          <cell r="W54">
            <v>250</v>
          </cell>
          <cell r="X54">
            <v>4.3899999999999997</v>
          </cell>
          <cell r="Y54">
            <v>33.299999999999997</v>
          </cell>
          <cell r="Z54">
            <v>84.4</v>
          </cell>
          <cell r="AA54">
            <v>357000</v>
          </cell>
          <cell r="AB54">
            <v>133</v>
          </cell>
          <cell r="AC54">
            <v>1010</v>
          </cell>
          <cell r="AD54">
            <v>235</v>
          </cell>
          <cell r="AE54">
            <v>632</v>
          </cell>
        </row>
        <row r="55">
          <cell r="A55" t="str">
            <v>W33X291</v>
          </cell>
          <cell r="B55">
            <v>85.7</v>
          </cell>
          <cell r="C55">
            <v>34.799999999999997</v>
          </cell>
          <cell r="D55">
            <v>0.96</v>
          </cell>
          <cell r="E55">
            <v>15.9</v>
          </cell>
          <cell r="F55">
            <v>1.73</v>
          </cell>
          <cell r="G55">
            <v>2.52</v>
          </cell>
          <cell r="H55">
            <v>2.625</v>
          </cell>
          <cell r="I55">
            <v>1.3125</v>
          </cell>
          <cell r="J55">
            <v>29.625</v>
          </cell>
          <cell r="K55">
            <v>5.5</v>
          </cell>
          <cell r="L55">
            <v>129.36000000000001</v>
          </cell>
          <cell r="M55">
            <v>291</v>
          </cell>
          <cell r="N55">
            <v>4.5999999999999996</v>
          </cell>
          <cell r="O55">
            <v>31</v>
          </cell>
          <cell r="P55">
            <v>17700</v>
          </cell>
          <cell r="Q55">
            <v>1020</v>
          </cell>
          <cell r="R55">
            <v>14.4</v>
          </cell>
          <cell r="S55">
            <v>1160</v>
          </cell>
          <cell r="T55">
            <v>1160</v>
          </cell>
          <cell r="U55">
            <v>146</v>
          </cell>
          <cell r="V55">
            <v>3.68</v>
          </cell>
          <cell r="W55">
            <v>226</v>
          </cell>
          <cell r="X55">
            <v>4.3499999999999996</v>
          </cell>
          <cell r="Y55">
            <v>33.1</v>
          </cell>
          <cell r="Z55">
            <v>65.099999999999994</v>
          </cell>
          <cell r="AA55">
            <v>319000</v>
          </cell>
          <cell r="AB55">
            <v>131</v>
          </cell>
          <cell r="AC55">
            <v>904</v>
          </cell>
          <cell r="AD55">
            <v>214</v>
          </cell>
          <cell r="AE55">
            <v>573</v>
          </cell>
        </row>
        <row r="56">
          <cell r="A56" t="str">
            <v>W33X263</v>
          </cell>
          <cell r="B56">
            <v>77.5</v>
          </cell>
          <cell r="C56">
            <v>34.5</v>
          </cell>
          <cell r="D56">
            <v>0.87</v>
          </cell>
          <cell r="E56">
            <v>15.8</v>
          </cell>
          <cell r="F56">
            <v>1.57</v>
          </cell>
          <cell r="G56">
            <v>2.36</v>
          </cell>
          <cell r="H56">
            <v>2.4375</v>
          </cell>
          <cell r="I56">
            <v>1.25</v>
          </cell>
          <cell r="J56">
            <v>29.625</v>
          </cell>
          <cell r="K56">
            <v>5.5</v>
          </cell>
          <cell r="L56">
            <v>128.72</v>
          </cell>
          <cell r="M56">
            <v>263</v>
          </cell>
          <cell r="N56">
            <v>5.03</v>
          </cell>
          <cell r="O56">
            <v>34.299999999999997</v>
          </cell>
          <cell r="P56">
            <v>15900</v>
          </cell>
          <cell r="Q56">
            <v>919</v>
          </cell>
          <cell r="R56">
            <v>14.3</v>
          </cell>
          <cell r="S56">
            <v>1040</v>
          </cell>
          <cell r="T56">
            <v>1040</v>
          </cell>
          <cell r="U56">
            <v>131</v>
          </cell>
          <cell r="V56">
            <v>3.66</v>
          </cell>
          <cell r="W56">
            <v>202</v>
          </cell>
          <cell r="X56">
            <v>4.3099999999999996</v>
          </cell>
          <cell r="Y56">
            <v>33</v>
          </cell>
          <cell r="Z56">
            <v>48.7</v>
          </cell>
          <cell r="AA56">
            <v>281000</v>
          </cell>
          <cell r="AB56">
            <v>130</v>
          </cell>
          <cell r="AC56">
            <v>807</v>
          </cell>
          <cell r="AD56">
            <v>193</v>
          </cell>
          <cell r="AE56">
            <v>515</v>
          </cell>
        </row>
        <row r="57">
          <cell r="A57" t="str">
            <v>W33X241</v>
          </cell>
          <cell r="B57">
            <v>71</v>
          </cell>
          <cell r="C57">
            <v>34.200000000000003</v>
          </cell>
          <cell r="D57">
            <v>0.83</v>
          </cell>
          <cell r="E57">
            <v>15.9</v>
          </cell>
          <cell r="F57">
            <v>1.4</v>
          </cell>
          <cell r="G57">
            <v>2.19</v>
          </cell>
          <cell r="H57">
            <v>2.25</v>
          </cell>
          <cell r="I57">
            <v>1.25</v>
          </cell>
          <cell r="J57">
            <v>29.625</v>
          </cell>
          <cell r="K57">
            <v>5.5</v>
          </cell>
          <cell r="L57">
            <v>128.68</v>
          </cell>
          <cell r="M57">
            <v>241</v>
          </cell>
          <cell r="N57">
            <v>5.66</v>
          </cell>
          <cell r="O57">
            <v>35.9</v>
          </cell>
          <cell r="P57">
            <v>14200</v>
          </cell>
          <cell r="Q57">
            <v>831</v>
          </cell>
          <cell r="R57">
            <v>14.1</v>
          </cell>
          <cell r="S57">
            <v>940</v>
          </cell>
          <cell r="T57">
            <v>933</v>
          </cell>
          <cell r="U57">
            <v>118</v>
          </cell>
          <cell r="V57">
            <v>3.62</v>
          </cell>
          <cell r="W57">
            <v>182</v>
          </cell>
          <cell r="X57">
            <v>4.29</v>
          </cell>
          <cell r="Y57">
            <v>32.799999999999997</v>
          </cell>
          <cell r="Z57">
            <v>36.200000000000003</v>
          </cell>
          <cell r="AA57">
            <v>251000</v>
          </cell>
          <cell r="AB57">
            <v>130</v>
          </cell>
          <cell r="AC57">
            <v>726</v>
          </cell>
          <cell r="AD57">
            <v>173</v>
          </cell>
          <cell r="AE57">
            <v>467</v>
          </cell>
        </row>
        <row r="58">
          <cell r="A58" t="str">
            <v>W33X221</v>
          </cell>
          <cell r="B58">
            <v>65.2</v>
          </cell>
          <cell r="C58">
            <v>33.9</v>
          </cell>
          <cell r="D58">
            <v>0.77500000000000002</v>
          </cell>
          <cell r="E58">
            <v>15.8</v>
          </cell>
          <cell r="F58">
            <v>1.28</v>
          </cell>
          <cell r="G58">
            <v>2.06</v>
          </cell>
          <cell r="H58">
            <v>2.125</v>
          </cell>
          <cell r="I58">
            <v>1.1875</v>
          </cell>
          <cell r="J58">
            <v>29.625</v>
          </cell>
          <cell r="K58">
            <v>5.5</v>
          </cell>
          <cell r="L58">
            <v>127.9</v>
          </cell>
          <cell r="M58">
            <v>221</v>
          </cell>
          <cell r="N58">
            <v>6.2</v>
          </cell>
          <cell r="O58">
            <v>38.5</v>
          </cell>
          <cell r="P58">
            <v>12900</v>
          </cell>
          <cell r="Q58">
            <v>759</v>
          </cell>
          <cell r="R58">
            <v>14.1</v>
          </cell>
          <cell r="S58">
            <v>857</v>
          </cell>
          <cell r="T58">
            <v>840</v>
          </cell>
          <cell r="U58">
            <v>106</v>
          </cell>
          <cell r="V58">
            <v>3.59</v>
          </cell>
          <cell r="W58">
            <v>164</v>
          </cell>
          <cell r="X58">
            <v>4.25</v>
          </cell>
          <cell r="Y58">
            <v>32.700000000000003</v>
          </cell>
          <cell r="Z58">
            <v>27.8</v>
          </cell>
          <cell r="AA58">
            <v>224000</v>
          </cell>
          <cell r="AB58">
            <v>129</v>
          </cell>
          <cell r="AC58">
            <v>647</v>
          </cell>
          <cell r="AD58">
            <v>156</v>
          </cell>
          <cell r="AE58">
            <v>423</v>
          </cell>
        </row>
        <row r="59">
          <cell r="A59" t="str">
            <v>W33X201</v>
          </cell>
          <cell r="B59">
            <v>59.2</v>
          </cell>
          <cell r="C59">
            <v>33.700000000000003</v>
          </cell>
          <cell r="D59">
            <v>0.71499999999999997</v>
          </cell>
          <cell r="E59">
            <v>15.7</v>
          </cell>
          <cell r="F59">
            <v>1.1499999999999999</v>
          </cell>
          <cell r="G59">
            <v>1.94</v>
          </cell>
          <cell r="H59">
            <v>2</v>
          </cell>
          <cell r="I59">
            <v>1.1875</v>
          </cell>
          <cell r="J59">
            <v>29.625</v>
          </cell>
          <cell r="K59">
            <v>5.5</v>
          </cell>
          <cell r="L59">
            <v>127.34</v>
          </cell>
          <cell r="M59">
            <v>201</v>
          </cell>
          <cell r="N59">
            <v>6.85</v>
          </cell>
          <cell r="O59">
            <v>41.7</v>
          </cell>
          <cell r="P59">
            <v>11600</v>
          </cell>
          <cell r="Q59">
            <v>686</v>
          </cell>
          <cell r="R59">
            <v>14</v>
          </cell>
          <cell r="S59">
            <v>773</v>
          </cell>
          <cell r="T59">
            <v>749</v>
          </cell>
          <cell r="U59">
            <v>95.2</v>
          </cell>
          <cell r="V59">
            <v>3.56</v>
          </cell>
          <cell r="W59">
            <v>147</v>
          </cell>
          <cell r="X59">
            <v>4.21</v>
          </cell>
          <cell r="Y59">
            <v>32.5</v>
          </cell>
          <cell r="Z59">
            <v>20.8</v>
          </cell>
          <cell r="AA59">
            <v>198000</v>
          </cell>
          <cell r="AB59">
            <v>128</v>
          </cell>
          <cell r="AC59">
            <v>577</v>
          </cell>
          <cell r="AD59">
            <v>140</v>
          </cell>
          <cell r="AE59">
            <v>382</v>
          </cell>
        </row>
        <row r="60">
          <cell r="A60" t="str">
            <v>W33X169</v>
          </cell>
          <cell r="B60">
            <v>49.5</v>
          </cell>
          <cell r="C60">
            <v>33.799999999999997</v>
          </cell>
          <cell r="D60">
            <v>0.67</v>
          </cell>
          <cell r="E60">
            <v>11.5</v>
          </cell>
          <cell r="F60">
            <v>1.22</v>
          </cell>
          <cell r="G60">
            <v>1.92</v>
          </cell>
          <cell r="H60">
            <v>2.125</v>
          </cell>
          <cell r="I60">
            <v>1.1875</v>
          </cell>
          <cell r="J60">
            <v>29.625</v>
          </cell>
          <cell r="K60">
            <v>5.5</v>
          </cell>
          <cell r="L60">
            <v>110.91999999999999</v>
          </cell>
          <cell r="M60">
            <v>169</v>
          </cell>
          <cell r="N60">
            <v>4.71</v>
          </cell>
          <cell r="O60">
            <v>44.7</v>
          </cell>
          <cell r="P60">
            <v>9290</v>
          </cell>
          <cell r="Q60">
            <v>549</v>
          </cell>
          <cell r="R60">
            <v>13.7</v>
          </cell>
          <cell r="S60">
            <v>629</v>
          </cell>
          <cell r="T60">
            <v>310</v>
          </cell>
          <cell r="U60">
            <v>53.9</v>
          </cell>
          <cell r="V60">
            <v>2.5</v>
          </cell>
          <cell r="W60">
            <v>84.4</v>
          </cell>
          <cell r="X60">
            <v>3.03</v>
          </cell>
          <cell r="Y60">
            <v>32.6</v>
          </cell>
          <cell r="Z60">
            <v>17.7</v>
          </cell>
          <cell r="AA60">
            <v>82400</v>
          </cell>
          <cell r="AB60">
            <v>93.7</v>
          </cell>
          <cell r="AC60">
            <v>329</v>
          </cell>
          <cell r="AD60">
            <v>108</v>
          </cell>
          <cell r="AE60">
            <v>311</v>
          </cell>
        </row>
        <row r="61">
          <cell r="A61" t="str">
            <v>W33X152</v>
          </cell>
          <cell r="B61">
            <v>44.8</v>
          </cell>
          <cell r="C61">
            <v>33.5</v>
          </cell>
          <cell r="D61">
            <v>0.63500000000000001</v>
          </cell>
          <cell r="E61">
            <v>11.6</v>
          </cell>
          <cell r="F61">
            <v>1.06</v>
          </cell>
          <cell r="G61">
            <v>1.76</v>
          </cell>
          <cell r="H61">
            <v>1.9375</v>
          </cell>
          <cell r="I61">
            <v>1.125</v>
          </cell>
          <cell r="J61">
            <v>29.625</v>
          </cell>
          <cell r="K61">
            <v>5.5</v>
          </cell>
          <cell r="L61">
            <v>110.86</v>
          </cell>
          <cell r="M61">
            <v>152</v>
          </cell>
          <cell r="N61">
            <v>5.48</v>
          </cell>
          <cell r="O61">
            <v>47.2</v>
          </cell>
          <cell r="P61">
            <v>8160</v>
          </cell>
          <cell r="Q61">
            <v>487</v>
          </cell>
          <cell r="R61">
            <v>13.5</v>
          </cell>
          <cell r="S61">
            <v>559</v>
          </cell>
          <cell r="T61">
            <v>273</v>
          </cell>
          <cell r="U61">
            <v>47.2</v>
          </cell>
          <cell r="V61">
            <v>2.4700000000000002</v>
          </cell>
          <cell r="W61">
            <v>73.900000000000006</v>
          </cell>
          <cell r="X61">
            <v>3.01</v>
          </cell>
          <cell r="Y61">
            <v>32.4</v>
          </cell>
          <cell r="Z61">
            <v>12.4</v>
          </cell>
          <cell r="AA61">
            <v>71700</v>
          </cell>
          <cell r="AB61">
            <v>94.1</v>
          </cell>
          <cell r="AC61">
            <v>289</v>
          </cell>
          <cell r="AD61">
            <v>94.3</v>
          </cell>
          <cell r="AE61">
            <v>278</v>
          </cell>
        </row>
        <row r="62">
          <cell r="A62" t="str">
            <v>W33X141</v>
          </cell>
          <cell r="B62">
            <v>41.6</v>
          </cell>
          <cell r="C62">
            <v>33.299999999999997</v>
          </cell>
          <cell r="D62">
            <v>0.60499999999999998</v>
          </cell>
          <cell r="E62">
            <v>11.5</v>
          </cell>
          <cell r="F62">
            <v>0.96</v>
          </cell>
          <cell r="G62">
            <v>1.66</v>
          </cell>
          <cell r="H62">
            <v>1.8125</v>
          </cell>
          <cell r="I62">
            <v>1.125</v>
          </cell>
          <cell r="J62">
            <v>29.625</v>
          </cell>
          <cell r="K62">
            <v>5.5</v>
          </cell>
          <cell r="L62">
            <v>110.17999999999999</v>
          </cell>
          <cell r="M62">
            <v>141</v>
          </cell>
          <cell r="N62">
            <v>6.01</v>
          </cell>
          <cell r="O62">
            <v>49.6</v>
          </cell>
          <cell r="P62">
            <v>7450</v>
          </cell>
          <cell r="Q62">
            <v>448</v>
          </cell>
          <cell r="R62">
            <v>13.4</v>
          </cell>
          <cell r="S62">
            <v>514</v>
          </cell>
          <cell r="T62">
            <v>246</v>
          </cell>
          <cell r="U62">
            <v>42.7</v>
          </cell>
          <cell r="V62">
            <v>2.4300000000000002</v>
          </cell>
          <cell r="W62">
            <v>66.900000000000006</v>
          </cell>
          <cell r="X62">
            <v>2.98</v>
          </cell>
          <cell r="Y62">
            <v>32.299999999999997</v>
          </cell>
          <cell r="Z62">
            <v>9.6999999999999993</v>
          </cell>
          <cell r="AA62">
            <v>64400</v>
          </cell>
          <cell r="AB62">
            <v>93</v>
          </cell>
          <cell r="AC62">
            <v>257</v>
          </cell>
          <cell r="AD62">
            <v>84.6</v>
          </cell>
          <cell r="AE62">
            <v>253</v>
          </cell>
        </row>
        <row r="63">
          <cell r="A63" t="str">
            <v>W33X130</v>
          </cell>
          <cell r="B63">
            <v>38.299999999999997</v>
          </cell>
          <cell r="C63">
            <v>33.1</v>
          </cell>
          <cell r="D63">
            <v>0.57999999999999996</v>
          </cell>
          <cell r="E63">
            <v>11.5</v>
          </cell>
          <cell r="F63">
            <v>0.85499999999999998</v>
          </cell>
          <cell r="G63">
            <v>1.56</v>
          </cell>
          <cell r="H63">
            <v>1.75</v>
          </cell>
          <cell r="I63">
            <v>1.125</v>
          </cell>
          <cell r="J63">
            <v>29.625</v>
          </cell>
          <cell r="K63">
            <v>5.5</v>
          </cell>
          <cell r="L63">
            <v>109.88</v>
          </cell>
          <cell r="M63">
            <v>130</v>
          </cell>
          <cell r="N63">
            <v>6.73</v>
          </cell>
          <cell r="O63">
            <v>51.7</v>
          </cell>
          <cell r="P63">
            <v>6710</v>
          </cell>
          <cell r="Q63">
            <v>406</v>
          </cell>
          <cell r="R63">
            <v>13.2</v>
          </cell>
          <cell r="S63">
            <v>467</v>
          </cell>
          <cell r="T63">
            <v>218</v>
          </cell>
          <cell r="U63">
            <v>37.9</v>
          </cell>
          <cell r="V63">
            <v>2.39</v>
          </cell>
          <cell r="W63">
            <v>59.5</v>
          </cell>
          <cell r="X63">
            <v>2.94</v>
          </cell>
          <cell r="Y63">
            <v>32.200000000000003</v>
          </cell>
          <cell r="Z63">
            <v>7.37</v>
          </cell>
          <cell r="AA63">
            <v>56600</v>
          </cell>
          <cell r="AB63">
            <v>92.7</v>
          </cell>
          <cell r="AC63">
            <v>228</v>
          </cell>
          <cell r="AD63">
            <v>75.3</v>
          </cell>
          <cell r="AE63">
            <v>230</v>
          </cell>
        </row>
        <row r="64">
          <cell r="A64" t="str">
            <v>W33X118</v>
          </cell>
          <cell r="B64">
            <v>34.700000000000003</v>
          </cell>
          <cell r="C64">
            <v>32.9</v>
          </cell>
          <cell r="D64">
            <v>0.55000000000000004</v>
          </cell>
          <cell r="E64">
            <v>11.5</v>
          </cell>
          <cell r="F64">
            <v>0.74</v>
          </cell>
          <cell r="G64">
            <v>1.44</v>
          </cell>
          <cell r="H64">
            <v>1.625</v>
          </cell>
          <cell r="I64">
            <v>1.125</v>
          </cell>
          <cell r="J64">
            <v>29.625</v>
          </cell>
          <cell r="K64">
            <v>5.5</v>
          </cell>
          <cell r="L64">
            <v>109.6</v>
          </cell>
          <cell r="M64">
            <v>118</v>
          </cell>
          <cell r="N64">
            <v>7.76</v>
          </cell>
          <cell r="O64">
            <v>54.5</v>
          </cell>
          <cell r="P64">
            <v>5900</v>
          </cell>
          <cell r="Q64">
            <v>359</v>
          </cell>
          <cell r="R64">
            <v>13</v>
          </cell>
          <cell r="S64">
            <v>415</v>
          </cell>
          <cell r="T64">
            <v>187</v>
          </cell>
          <cell r="U64">
            <v>32.6</v>
          </cell>
          <cell r="V64">
            <v>2.3199999999999998</v>
          </cell>
          <cell r="W64">
            <v>51.3</v>
          </cell>
          <cell r="X64">
            <v>2.89</v>
          </cell>
          <cell r="Y64">
            <v>32.1</v>
          </cell>
          <cell r="Z64">
            <v>5.3</v>
          </cell>
          <cell r="AA64">
            <v>48300</v>
          </cell>
          <cell r="AB64">
            <v>92.5</v>
          </cell>
          <cell r="AC64">
            <v>197</v>
          </cell>
          <cell r="AD64">
            <v>65.099999999999994</v>
          </cell>
          <cell r="AE64">
            <v>205</v>
          </cell>
        </row>
        <row r="65">
          <cell r="A65" t="str">
            <v>W30X391</v>
          </cell>
          <cell r="B65">
            <v>115</v>
          </cell>
          <cell r="C65">
            <v>33.200000000000003</v>
          </cell>
          <cell r="D65">
            <v>1.36</v>
          </cell>
          <cell r="E65">
            <v>15.6</v>
          </cell>
          <cell r="F65">
            <v>2.44</v>
          </cell>
          <cell r="G65">
            <v>3.23</v>
          </cell>
          <cell r="H65">
            <v>3.375</v>
          </cell>
          <cell r="I65">
            <v>1.5</v>
          </cell>
          <cell r="J65">
            <v>26.5</v>
          </cell>
          <cell r="K65">
            <v>5.5</v>
          </cell>
          <cell r="L65">
            <v>123.36000000000001</v>
          </cell>
          <cell r="M65">
            <v>391</v>
          </cell>
          <cell r="N65">
            <v>3.19</v>
          </cell>
          <cell r="O65">
            <v>19.7</v>
          </cell>
          <cell r="P65">
            <v>20700</v>
          </cell>
          <cell r="Q65">
            <v>1250</v>
          </cell>
          <cell r="R65">
            <v>13.4</v>
          </cell>
          <cell r="S65">
            <v>1450</v>
          </cell>
          <cell r="T65">
            <v>1550</v>
          </cell>
          <cell r="U65">
            <v>198</v>
          </cell>
          <cell r="V65">
            <v>3.67</v>
          </cell>
          <cell r="W65">
            <v>310</v>
          </cell>
          <cell r="X65">
            <v>4.37</v>
          </cell>
          <cell r="Y65">
            <v>30.8</v>
          </cell>
          <cell r="Z65">
            <v>173</v>
          </cell>
          <cell r="AA65">
            <v>366000</v>
          </cell>
          <cell r="AB65">
            <v>120</v>
          </cell>
          <cell r="AC65">
            <v>1140</v>
          </cell>
          <cell r="AD65">
            <v>267</v>
          </cell>
          <cell r="AE65">
            <v>722</v>
          </cell>
        </row>
        <row r="66">
          <cell r="A66" t="str">
            <v>W30X357</v>
          </cell>
          <cell r="B66">
            <v>105</v>
          </cell>
          <cell r="C66">
            <v>32.799999999999997</v>
          </cell>
          <cell r="D66">
            <v>1.24</v>
          </cell>
          <cell r="E66">
            <v>15.5</v>
          </cell>
          <cell r="F66">
            <v>2.2400000000000002</v>
          </cell>
          <cell r="G66">
            <v>3.03</v>
          </cell>
          <cell r="H66">
            <v>3.125</v>
          </cell>
          <cell r="I66">
            <v>1.4375</v>
          </cell>
          <cell r="J66">
            <v>26.5</v>
          </cell>
          <cell r="K66">
            <v>5.5</v>
          </cell>
          <cell r="L66">
            <v>122.63999999999999</v>
          </cell>
          <cell r="M66">
            <v>357</v>
          </cell>
          <cell r="N66">
            <v>3.45</v>
          </cell>
          <cell r="O66">
            <v>21.6</v>
          </cell>
          <cell r="P66">
            <v>18700</v>
          </cell>
          <cell r="Q66">
            <v>1140</v>
          </cell>
          <cell r="R66">
            <v>13.3</v>
          </cell>
          <cell r="S66">
            <v>1320</v>
          </cell>
          <cell r="T66">
            <v>1390</v>
          </cell>
          <cell r="U66">
            <v>179</v>
          </cell>
          <cell r="V66">
            <v>3.64</v>
          </cell>
          <cell r="W66">
            <v>279</v>
          </cell>
          <cell r="X66">
            <v>4.32</v>
          </cell>
          <cell r="Y66">
            <v>30.6</v>
          </cell>
          <cell r="Z66">
            <v>134</v>
          </cell>
          <cell r="AA66">
            <v>324000</v>
          </cell>
          <cell r="AB66">
            <v>118</v>
          </cell>
          <cell r="AC66">
            <v>1030</v>
          </cell>
          <cell r="AD66">
            <v>244</v>
          </cell>
          <cell r="AE66">
            <v>655</v>
          </cell>
        </row>
        <row r="67">
          <cell r="A67" t="str">
            <v>W30X326</v>
          </cell>
          <cell r="B67">
            <v>95.8</v>
          </cell>
          <cell r="C67">
            <v>32.4</v>
          </cell>
          <cell r="D67">
            <v>1.1399999999999999</v>
          </cell>
          <cell r="E67">
            <v>15.4</v>
          </cell>
          <cell r="F67">
            <v>2.0499999999999998</v>
          </cell>
          <cell r="G67">
            <v>2.84</v>
          </cell>
          <cell r="H67">
            <v>2.9375</v>
          </cell>
          <cell r="I67">
            <v>1.375</v>
          </cell>
          <cell r="J67">
            <v>26.5</v>
          </cell>
          <cell r="K67">
            <v>5.5</v>
          </cell>
          <cell r="L67">
            <v>121.84</v>
          </cell>
          <cell r="M67">
            <v>326</v>
          </cell>
          <cell r="N67">
            <v>3.75</v>
          </cell>
          <cell r="O67">
            <v>23.4</v>
          </cell>
          <cell r="P67">
            <v>16800</v>
          </cell>
          <cell r="Q67">
            <v>1040</v>
          </cell>
          <cell r="R67">
            <v>13.2</v>
          </cell>
          <cell r="S67">
            <v>1190</v>
          </cell>
          <cell r="T67">
            <v>1240</v>
          </cell>
          <cell r="U67">
            <v>162</v>
          </cell>
          <cell r="V67">
            <v>3.6</v>
          </cell>
          <cell r="W67">
            <v>252</v>
          </cell>
          <cell r="X67">
            <v>4.2699999999999996</v>
          </cell>
          <cell r="Y67">
            <v>30.4</v>
          </cell>
          <cell r="Z67">
            <v>103</v>
          </cell>
          <cell r="AA67">
            <v>287000</v>
          </cell>
          <cell r="AB67">
            <v>117</v>
          </cell>
          <cell r="AC67">
            <v>922</v>
          </cell>
          <cell r="AD67">
            <v>222</v>
          </cell>
          <cell r="AE67">
            <v>593</v>
          </cell>
        </row>
        <row r="68">
          <cell r="A68" t="str">
            <v>W30X292</v>
          </cell>
          <cell r="B68">
            <v>85.9</v>
          </cell>
          <cell r="C68">
            <v>32</v>
          </cell>
          <cell r="D68">
            <v>1.02</v>
          </cell>
          <cell r="E68">
            <v>15.3</v>
          </cell>
          <cell r="F68">
            <v>1.85</v>
          </cell>
          <cell r="G68">
            <v>2.64</v>
          </cell>
          <cell r="H68">
            <v>2.75</v>
          </cell>
          <cell r="I68">
            <v>1.3125</v>
          </cell>
          <cell r="J68">
            <v>26.5</v>
          </cell>
          <cell r="K68">
            <v>5.5</v>
          </cell>
          <cell r="L68">
            <v>121.12</v>
          </cell>
          <cell r="M68">
            <v>292</v>
          </cell>
          <cell r="N68">
            <v>4.12</v>
          </cell>
          <cell r="O68">
            <v>26.2</v>
          </cell>
          <cell r="P68">
            <v>14900</v>
          </cell>
          <cell r="Q68">
            <v>930</v>
          </cell>
          <cell r="R68">
            <v>13.2</v>
          </cell>
          <cell r="S68">
            <v>1060</v>
          </cell>
          <cell r="T68">
            <v>1100</v>
          </cell>
          <cell r="U68">
            <v>144</v>
          </cell>
          <cell r="V68">
            <v>3.58</v>
          </cell>
          <cell r="W68">
            <v>223</v>
          </cell>
          <cell r="X68">
            <v>4.22</v>
          </cell>
          <cell r="Y68">
            <v>30.2</v>
          </cell>
          <cell r="Z68">
            <v>75.2</v>
          </cell>
          <cell r="AA68">
            <v>250000</v>
          </cell>
          <cell r="AB68">
            <v>115</v>
          </cell>
          <cell r="AC68">
            <v>816</v>
          </cell>
          <cell r="AD68">
            <v>199</v>
          </cell>
          <cell r="AE68">
            <v>529</v>
          </cell>
        </row>
        <row r="69">
          <cell r="A69" t="str">
            <v>W30X261</v>
          </cell>
          <cell r="B69">
            <v>76.900000000000006</v>
          </cell>
          <cell r="C69">
            <v>31.6</v>
          </cell>
          <cell r="D69">
            <v>0.93</v>
          </cell>
          <cell r="E69">
            <v>15.2</v>
          </cell>
          <cell r="F69">
            <v>1.65</v>
          </cell>
          <cell r="G69">
            <v>2.44</v>
          </cell>
          <cell r="H69">
            <v>2.5625</v>
          </cell>
          <cell r="I69">
            <v>1.3125</v>
          </cell>
          <cell r="J69">
            <v>26.5</v>
          </cell>
          <cell r="K69">
            <v>5.5</v>
          </cell>
          <cell r="L69">
            <v>120.28</v>
          </cell>
          <cell r="M69">
            <v>261</v>
          </cell>
          <cell r="N69">
            <v>4.59</v>
          </cell>
          <cell r="O69">
            <v>28.7</v>
          </cell>
          <cell r="P69">
            <v>13100</v>
          </cell>
          <cell r="Q69">
            <v>829</v>
          </cell>
          <cell r="R69">
            <v>13.1</v>
          </cell>
          <cell r="S69">
            <v>943</v>
          </cell>
          <cell r="T69">
            <v>959</v>
          </cell>
          <cell r="U69">
            <v>127</v>
          </cell>
          <cell r="V69">
            <v>3.53</v>
          </cell>
          <cell r="W69">
            <v>196</v>
          </cell>
          <cell r="X69">
            <v>4.16</v>
          </cell>
          <cell r="Y69">
            <v>30</v>
          </cell>
          <cell r="Z69">
            <v>54.1</v>
          </cell>
          <cell r="AA69">
            <v>215000</v>
          </cell>
          <cell r="AB69">
            <v>114</v>
          </cell>
          <cell r="AC69">
            <v>714</v>
          </cell>
          <cell r="AD69">
            <v>176</v>
          </cell>
          <cell r="AE69">
            <v>469</v>
          </cell>
        </row>
        <row r="70">
          <cell r="A70" t="str">
            <v>W30X235</v>
          </cell>
          <cell r="B70">
            <v>69.2</v>
          </cell>
          <cell r="C70">
            <v>31.3</v>
          </cell>
          <cell r="D70">
            <v>0.83</v>
          </cell>
          <cell r="E70">
            <v>15.1</v>
          </cell>
          <cell r="F70">
            <v>1.5</v>
          </cell>
          <cell r="G70">
            <v>2.29</v>
          </cell>
          <cell r="H70">
            <v>2.375</v>
          </cell>
          <cell r="I70">
            <v>1.25</v>
          </cell>
          <cell r="J70">
            <v>26.5</v>
          </cell>
          <cell r="K70">
            <v>5.5</v>
          </cell>
          <cell r="L70">
            <v>119.68</v>
          </cell>
          <cell r="M70">
            <v>235</v>
          </cell>
          <cell r="N70">
            <v>5.0199999999999996</v>
          </cell>
          <cell r="O70">
            <v>32.200000000000003</v>
          </cell>
          <cell r="P70">
            <v>11700</v>
          </cell>
          <cell r="Q70">
            <v>748</v>
          </cell>
          <cell r="R70">
            <v>13</v>
          </cell>
          <cell r="S70">
            <v>847</v>
          </cell>
          <cell r="T70">
            <v>855</v>
          </cell>
          <cell r="U70">
            <v>114</v>
          </cell>
          <cell r="V70">
            <v>3.51</v>
          </cell>
          <cell r="W70">
            <v>175</v>
          </cell>
          <cell r="X70">
            <v>4.13</v>
          </cell>
          <cell r="Y70">
            <v>29.8</v>
          </cell>
          <cell r="Z70">
            <v>40.299999999999997</v>
          </cell>
          <cell r="AA70">
            <v>190000</v>
          </cell>
          <cell r="AB70">
            <v>112</v>
          </cell>
          <cell r="AC70">
            <v>637</v>
          </cell>
          <cell r="AD70">
            <v>159</v>
          </cell>
          <cell r="AE70">
            <v>421</v>
          </cell>
        </row>
        <row r="71">
          <cell r="A71" t="str">
            <v>W30X211</v>
          </cell>
          <cell r="B71">
            <v>62.2</v>
          </cell>
          <cell r="C71">
            <v>30.9</v>
          </cell>
          <cell r="D71">
            <v>0.77500000000000002</v>
          </cell>
          <cell r="E71">
            <v>15.1</v>
          </cell>
          <cell r="F71">
            <v>1.32</v>
          </cell>
          <cell r="G71">
            <v>2.1</v>
          </cell>
          <cell r="H71">
            <v>2.25</v>
          </cell>
          <cell r="I71">
            <v>1.1875</v>
          </cell>
          <cell r="J71">
            <v>26.5</v>
          </cell>
          <cell r="K71">
            <v>5.5</v>
          </cell>
          <cell r="L71">
            <v>119.1</v>
          </cell>
          <cell r="M71">
            <v>211</v>
          </cell>
          <cell r="N71">
            <v>5.74</v>
          </cell>
          <cell r="O71">
            <v>34.5</v>
          </cell>
          <cell r="P71">
            <v>10300</v>
          </cell>
          <cell r="Q71">
            <v>665</v>
          </cell>
          <cell r="R71">
            <v>12.9</v>
          </cell>
          <cell r="S71">
            <v>751</v>
          </cell>
          <cell r="T71">
            <v>757</v>
          </cell>
          <cell r="U71">
            <v>100</v>
          </cell>
          <cell r="V71">
            <v>3.49</v>
          </cell>
          <cell r="W71">
            <v>155</v>
          </cell>
          <cell r="X71">
            <v>4.0999999999999996</v>
          </cell>
          <cell r="Y71">
            <v>29.6</v>
          </cell>
          <cell r="Z71">
            <v>28.4</v>
          </cell>
          <cell r="AA71">
            <v>166000</v>
          </cell>
          <cell r="AB71">
            <v>112</v>
          </cell>
          <cell r="AC71">
            <v>556</v>
          </cell>
          <cell r="AD71">
            <v>140</v>
          </cell>
          <cell r="AE71">
            <v>372</v>
          </cell>
        </row>
        <row r="72">
          <cell r="A72" t="str">
            <v>W30X191</v>
          </cell>
          <cell r="B72">
            <v>56.3</v>
          </cell>
          <cell r="C72">
            <v>30.7</v>
          </cell>
          <cell r="D72">
            <v>0.71</v>
          </cell>
          <cell r="E72">
            <v>15</v>
          </cell>
          <cell r="F72">
            <v>1.19</v>
          </cell>
          <cell r="G72">
            <v>1.97</v>
          </cell>
          <cell r="H72">
            <v>2.0625</v>
          </cell>
          <cell r="I72">
            <v>1.1875</v>
          </cell>
          <cell r="J72">
            <v>26.5</v>
          </cell>
          <cell r="K72">
            <v>5.5</v>
          </cell>
          <cell r="L72">
            <v>118.56</v>
          </cell>
          <cell r="M72">
            <v>191</v>
          </cell>
          <cell r="N72">
            <v>6.35</v>
          </cell>
          <cell r="O72">
            <v>37.700000000000003</v>
          </cell>
          <cell r="P72">
            <v>9200</v>
          </cell>
          <cell r="Q72">
            <v>600</v>
          </cell>
          <cell r="R72">
            <v>12.8</v>
          </cell>
          <cell r="S72">
            <v>675</v>
          </cell>
          <cell r="T72">
            <v>673</v>
          </cell>
          <cell r="U72">
            <v>89.5</v>
          </cell>
          <cell r="V72">
            <v>3.46</v>
          </cell>
          <cell r="W72">
            <v>138</v>
          </cell>
          <cell r="X72">
            <v>4.07</v>
          </cell>
          <cell r="Y72">
            <v>29.5</v>
          </cell>
          <cell r="Z72">
            <v>21</v>
          </cell>
          <cell r="AA72">
            <v>146000</v>
          </cell>
          <cell r="AB72">
            <v>111</v>
          </cell>
          <cell r="AC72">
            <v>494</v>
          </cell>
          <cell r="AD72">
            <v>125</v>
          </cell>
          <cell r="AE72">
            <v>335</v>
          </cell>
        </row>
        <row r="73">
          <cell r="A73" t="str">
            <v>W30X173</v>
          </cell>
          <cell r="B73">
            <v>51</v>
          </cell>
          <cell r="C73">
            <v>30.4</v>
          </cell>
          <cell r="D73">
            <v>0.65500000000000003</v>
          </cell>
          <cell r="E73">
            <v>15</v>
          </cell>
          <cell r="F73">
            <v>1.07</v>
          </cell>
          <cell r="G73">
            <v>1.85</v>
          </cell>
          <cell r="H73">
            <v>2</v>
          </cell>
          <cell r="I73">
            <v>1.125</v>
          </cell>
          <cell r="J73">
            <v>26.5</v>
          </cell>
          <cell r="K73">
            <v>5.5</v>
          </cell>
          <cell r="L73">
            <v>118.18</v>
          </cell>
          <cell r="M73">
            <v>173</v>
          </cell>
          <cell r="N73">
            <v>7.04</v>
          </cell>
          <cell r="O73">
            <v>40.799999999999997</v>
          </cell>
          <cell r="P73">
            <v>8230</v>
          </cell>
          <cell r="Q73">
            <v>541</v>
          </cell>
          <cell r="R73">
            <v>12.7</v>
          </cell>
          <cell r="S73">
            <v>607</v>
          </cell>
          <cell r="T73">
            <v>598</v>
          </cell>
          <cell r="U73">
            <v>79.8</v>
          </cell>
          <cell r="V73">
            <v>3.42</v>
          </cell>
          <cell r="W73">
            <v>123</v>
          </cell>
          <cell r="X73">
            <v>4.03</v>
          </cell>
          <cell r="Y73">
            <v>29.4</v>
          </cell>
          <cell r="Z73">
            <v>15.6</v>
          </cell>
          <cell r="AA73">
            <v>129000</v>
          </cell>
          <cell r="AB73">
            <v>110</v>
          </cell>
          <cell r="AC73">
            <v>441</v>
          </cell>
          <cell r="AD73">
            <v>113</v>
          </cell>
          <cell r="AE73">
            <v>301</v>
          </cell>
        </row>
        <row r="74">
          <cell r="A74" t="str">
            <v>W30X148</v>
          </cell>
          <cell r="B74">
            <v>43.5</v>
          </cell>
          <cell r="C74">
            <v>30.7</v>
          </cell>
          <cell r="D74">
            <v>0.65</v>
          </cell>
          <cell r="E74">
            <v>10.5</v>
          </cell>
          <cell r="F74">
            <v>1.18</v>
          </cell>
          <cell r="G74">
            <v>1.83</v>
          </cell>
          <cell r="H74">
            <v>2.0625</v>
          </cell>
          <cell r="I74">
            <v>1.125</v>
          </cell>
          <cell r="J74">
            <v>26.5</v>
          </cell>
          <cell r="K74">
            <v>5.5</v>
          </cell>
          <cell r="L74">
            <v>100.8</v>
          </cell>
          <cell r="M74">
            <v>148</v>
          </cell>
          <cell r="N74">
            <v>4.4400000000000004</v>
          </cell>
          <cell r="O74">
            <v>41.6</v>
          </cell>
          <cell r="P74">
            <v>6680</v>
          </cell>
          <cell r="Q74">
            <v>436</v>
          </cell>
          <cell r="R74">
            <v>12.4</v>
          </cell>
          <cell r="S74">
            <v>500</v>
          </cell>
          <cell r="T74">
            <v>227</v>
          </cell>
          <cell r="U74">
            <v>43.3</v>
          </cell>
          <cell r="V74">
            <v>2.2799999999999998</v>
          </cell>
          <cell r="W74">
            <v>68</v>
          </cell>
          <cell r="X74">
            <v>2.77</v>
          </cell>
          <cell r="Y74">
            <v>29.5</v>
          </cell>
          <cell r="Z74">
            <v>14.5</v>
          </cell>
          <cell r="AA74">
            <v>49400</v>
          </cell>
          <cell r="AB74">
            <v>77.5</v>
          </cell>
          <cell r="AC74">
            <v>240</v>
          </cell>
          <cell r="AD74">
            <v>85.8</v>
          </cell>
          <cell r="AE74">
            <v>248</v>
          </cell>
        </row>
        <row r="75">
          <cell r="A75" t="str">
            <v>W30X132</v>
          </cell>
          <cell r="B75">
            <v>38.9</v>
          </cell>
          <cell r="C75">
            <v>30.3</v>
          </cell>
          <cell r="D75">
            <v>0.61499999999999999</v>
          </cell>
          <cell r="E75">
            <v>10.5</v>
          </cell>
          <cell r="F75">
            <v>1</v>
          </cell>
          <cell r="G75">
            <v>1.65</v>
          </cell>
          <cell r="H75">
            <v>1.875</v>
          </cell>
          <cell r="I75">
            <v>1.125</v>
          </cell>
          <cell r="J75">
            <v>26.5</v>
          </cell>
          <cell r="K75">
            <v>5.5</v>
          </cell>
          <cell r="L75">
            <v>100.14</v>
          </cell>
          <cell r="M75">
            <v>132</v>
          </cell>
          <cell r="N75">
            <v>5.27</v>
          </cell>
          <cell r="O75">
            <v>43.9</v>
          </cell>
          <cell r="P75">
            <v>5770</v>
          </cell>
          <cell r="Q75">
            <v>380</v>
          </cell>
          <cell r="R75">
            <v>12.2</v>
          </cell>
          <cell r="S75">
            <v>437</v>
          </cell>
          <cell r="T75">
            <v>196</v>
          </cell>
          <cell r="U75">
            <v>37.200000000000003</v>
          </cell>
          <cell r="V75">
            <v>2.25</v>
          </cell>
          <cell r="W75">
            <v>58.4</v>
          </cell>
          <cell r="X75">
            <v>2.75</v>
          </cell>
          <cell r="Y75">
            <v>29.3</v>
          </cell>
          <cell r="Z75">
            <v>9.7200000000000006</v>
          </cell>
          <cell r="AA75">
            <v>42100</v>
          </cell>
          <cell r="AB75">
            <v>76.900000000000006</v>
          </cell>
          <cell r="AC75">
            <v>202</v>
          </cell>
          <cell r="AD75">
            <v>72.400000000000006</v>
          </cell>
          <cell r="AE75">
            <v>215</v>
          </cell>
        </row>
        <row r="76">
          <cell r="A76" t="str">
            <v>W30X124</v>
          </cell>
          <cell r="B76">
            <v>36.5</v>
          </cell>
          <cell r="C76">
            <v>30.2</v>
          </cell>
          <cell r="D76">
            <v>0.58499999999999996</v>
          </cell>
          <cell r="E76">
            <v>10.5</v>
          </cell>
          <cell r="F76">
            <v>0.93</v>
          </cell>
          <cell r="G76">
            <v>1.58</v>
          </cell>
          <cell r="H76">
            <v>1.8125</v>
          </cell>
          <cell r="I76">
            <v>1.125</v>
          </cell>
          <cell r="J76">
            <v>26.5</v>
          </cell>
          <cell r="K76">
            <v>5.5</v>
          </cell>
          <cell r="L76">
            <v>100.06</v>
          </cell>
          <cell r="M76">
            <v>124</v>
          </cell>
          <cell r="N76">
            <v>5.65</v>
          </cell>
          <cell r="O76">
            <v>46.2</v>
          </cell>
          <cell r="P76">
            <v>5360</v>
          </cell>
          <cell r="Q76">
            <v>355</v>
          </cell>
          <cell r="R76">
            <v>12.1</v>
          </cell>
          <cell r="S76">
            <v>408</v>
          </cell>
          <cell r="T76">
            <v>181</v>
          </cell>
          <cell r="U76">
            <v>34.4</v>
          </cell>
          <cell r="V76">
            <v>2.23</v>
          </cell>
          <cell r="W76">
            <v>54</v>
          </cell>
          <cell r="X76">
            <v>2.73</v>
          </cell>
          <cell r="Y76">
            <v>29.2</v>
          </cell>
          <cell r="Z76">
            <v>7.99</v>
          </cell>
          <cell r="AA76">
            <v>38600</v>
          </cell>
          <cell r="AB76">
            <v>76.8</v>
          </cell>
          <cell r="AC76">
            <v>188</v>
          </cell>
          <cell r="AD76">
            <v>67.5</v>
          </cell>
          <cell r="AE76">
            <v>202</v>
          </cell>
        </row>
        <row r="77">
          <cell r="A77" t="str">
            <v>W30X116</v>
          </cell>
          <cell r="B77">
            <v>34.200000000000003</v>
          </cell>
          <cell r="C77">
            <v>30</v>
          </cell>
          <cell r="D77">
            <v>0.56499999999999995</v>
          </cell>
          <cell r="E77">
            <v>10.5</v>
          </cell>
          <cell r="F77">
            <v>0.85</v>
          </cell>
          <cell r="G77">
            <v>1.5</v>
          </cell>
          <cell r="H77">
            <v>1.75</v>
          </cell>
          <cell r="I77">
            <v>1.125</v>
          </cell>
          <cell r="J77">
            <v>26.5</v>
          </cell>
          <cell r="K77">
            <v>5.5</v>
          </cell>
          <cell r="L77">
            <v>99.740000000000009</v>
          </cell>
          <cell r="M77">
            <v>116</v>
          </cell>
          <cell r="N77">
            <v>6.17</v>
          </cell>
          <cell r="O77">
            <v>47.8</v>
          </cell>
          <cell r="P77">
            <v>4930</v>
          </cell>
          <cell r="Q77">
            <v>329</v>
          </cell>
          <cell r="R77">
            <v>12</v>
          </cell>
          <cell r="S77">
            <v>378</v>
          </cell>
          <cell r="T77">
            <v>164</v>
          </cell>
          <cell r="U77">
            <v>31.3</v>
          </cell>
          <cell r="V77">
            <v>2.19</v>
          </cell>
          <cell r="W77">
            <v>49.2</v>
          </cell>
          <cell r="X77">
            <v>2.7</v>
          </cell>
          <cell r="Y77">
            <v>29.2</v>
          </cell>
          <cell r="Z77">
            <v>6.43</v>
          </cell>
          <cell r="AA77">
            <v>34900</v>
          </cell>
          <cell r="AB77">
            <v>76.5</v>
          </cell>
          <cell r="AC77">
            <v>171</v>
          </cell>
          <cell r="AD77">
            <v>61.5</v>
          </cell>
          <cell r="AE77">
            <v>187</v>
          </cell>
        </row>
        <row r="78">
          <cell r="A78" t="str">
            <v>W30X108</v>
          </cell>
          <cell r="B78">
            <v>31.7</v>
          </cell>
          <cell r="C78">
            <v>29.8</v>
          </cell>
          <cell r="D78">
            <v>0.54500000000000004</v>
          </cell>
          <cell r="E78">
            <v>10.5</v>
          </cell>
          <cell r="F78">
            <v>0.76</v>
          </cell>
          <cell r="G78">
            <v>1.41</v>
          </cell>
          <cell r="H78">
            <v>1.6875</v>
          </cell>
          <cell r="I78">
            <v>1.125</v>
          </cell>
          <cell r="J78">
            <v>26.5</v>
          </cell>
          <cell r="K78">
            <v>5.5</v>
          </cell>
          <cell r="L78">
            <v>99.42</v>
          </cell>
          <cell r="M78">
            <v>108</v>
          </cell>
          <cell r="N78">
            <v>6.89</v>
          </cell>
          <cell r="O78">
            <v>49.6</v>
          </cell>
          <cell r="P78">
            <v>4470</v>
          </cell>
          <cell r="Q78">
            <v>299</v>
          </cell>
          <cell r="R78">
            <v>11.9</v>
          </cell>
          <cell r="S78">
            <v>346</v>
          </cell>
          <cell r="T78">
            <v>146</v>
          </cell>
          <cell r="U78">
            <v>27.9</v>
          </cell>
          <cell r="V78">
            <v>2.15</v>
          </cell>
          <cell r="W78">
            <v>43.9</v>
          </cell>
          <cell r="X78">
            <v>2.66</v>
          </cell>
          <cell r="Y78">
            <v>29.1</v>
          </cell>
          <cell r="Z78">
            <v>4.99</v>
          </cell>
          <cell r="AA78">
            <v>30900</v>
          </cell>
          <cell r="AB78">
            <v>76.2</v>
          </cell>
          <cell r="AC78">
            <v>152</v>
          </cell>
          <cell r="AD78">
            <v>54.9</v>
          </cell>
          <cell r="AE78">
            <v>170</v>
          </cell>
        </row>
        <row r="79">
          <cell r="A79" t="str">
            <v>W30X99</v>
          </cell>
          <cell r="B79">
            <v>29.1</v>
          </cell>
          <cell r="C79">
            <v>29.7</v>
          </cell>
          <cell r="D79">
            <v>0.52</v>
          </cell>
          <cell r="E79">
            <v>10.5</v>
          </cell>
          <cell r="F79">
            <v>0.67</v>
          </cell>
          <cell r="G79">
            <v>1.32</v>
          </cell>
          <cell r="H79">
            <v>1.5625</v>
          </cell>
          <cell r="I79">
            <v>1.0625</v>
          </cell>
          <cell r="J79">
            <v>26.5</v>
          </cell>
          <cell r="K79">
            <v>5.5</v>
          </cell>
          <cell r="L79">
            <v>99.32</v>
          </cell>
          <cell r="M79">
            <v>99</v>
          </cell>
          <cell r="N79">
            <v>7.8</v>
          </cell>
          <cell r="O79">
            <v>51.9</v>
          </cell>
          <cell r="P79">
            <v>3990</v>
          </cell>
          <cell r="Q79">
            <v>269</v>
          </cell>
          <cell r="R79">
            <v>11.7</v>
          </cell>
          <cell r="S79">
            <v>312</v>
          </cell>
          <cell r="T79">
            <v>128</v>
          </cell>
          <cell r="U79">
            <v>24.5</v>
          </cell>
          <cell r="V79">
            <v>2.1</v>
          </cell>
          <cell r="W79">
            <v>38.6</v>
          </cell>
          <cell r="X79">
            <v>2.62</v>
          </cell>
          <cell r="Y79">
            <v>29</v>
          </cell>
          <cell r="Z79">
            <v>3.77</v>
          </cell>
          <cell r="AA79">
            <v>26800</v>
          </cell>
          <cell r="AB79">
            <v>76.2</v>
          </cell>
          <cell r="AC79">
            <v>134</v>
          </cell>
          <cell r="AD79">
            <v>48.5</v>
          </cell>
          <cell r="AE79">
            <v>154</v>
          </cell>
        </row>
        <row r="80">
          <cell r="A80" t="str">
            <v>W30X90</v>
          </cell>
          <cell r="B80">
            <v>26.4</v>
          </cell>
          <cell r="C80">
            <v>29.5</v>
          </cell>
          <cell r="D80">
            <v>0.47</v>
          </cell>
          <cell r="E80">
            <v>10.4</v>
          </cell>
          <cell r="F80">
            <v>0.61</v>
          </cell>
          <cell r="G80">
            <v>1.26</v>
          </cell>
          <cell r="H80">
            <v>1.5</v>
          </cell>
          <cell r="I80">
            <v>1.0625</v>
          </cell>
          <cell r="J80">
            <v>26.5</v>
          </cell>
          <cell r="K80">
            <v>5.5</v>
          </cell>
          <cell r="L80">
            <v>98.72</v>
          </cell>
          <cell r="M80">
            <v>90</v>
          </cell>
          <cell r="N80">
            <v>8.52</v>
          </cell>
          <cell r="O80">
            <v>57.5</v>
          </cell>
          <cell r="P80">
            <v>3610</v>
          </cell>
          <cell r="Q80">
            <v>245</v>
          </cell>
          <cell r="R80">
            <v>11.7</v>
          </cell>
          <cell r="S80">
            <v>283</v>
          </cell>
          <cell r="T80">
            <v>115</v>
          </cell>
          <cell r="U80">
            <v>22.1</v>
          </cell>
          <cell r="V80">
            <v>2.09</v>
          </cell>
          <cell r="W80">
            <v>34.700000000000003</v>
          </cell>
          <cell r="X80">
            <v>2.6</v>
          </cell>
          <cell r="Y80">
            <v>28.9</v>
          </cell>
          <cell r="Z80">
            <v>2.84</v>
          </cell>
          <cell r="AA80">
            <v>24000</v>
          </cell>
          <cell r="AB80">
            <v>75.099999999999994</v>
          </cell>
          <cell r="AC80">
            <v>119</v>
          </cell>
          <cell r="AD80">
            <v>43.7</v>
          </cell>
          <cell r="AE80">
            <v>139</v>
          </cell>
        </row>
        <row r="81">
          <cell r="A81" t="str">
            <v>W27X539</v>
          </cell>
          <cell r="B81">
            <v>159</v>
          </cell>
          <cell r="C81">
            <v>32.5</v>
          </cell>
          <cell r="D81">
            <v>1.97</v>
          </cell>
          <cell r="E81">
            <v>15.3</v>
          </cell>
          <cell r="F81">
            <v>3.54</v>
          </cell>
          <cell r="G81">
            <v>4.33</v>
          </cell>
          <cell r="H81">
            <v>4.4375</v>
          </cell>
          <cell r="I81">
            <v>1.8125</v>
          </cell>
          <cell r="J81">
            <v>23.625</v>
          </cell>
          <cell r="K81">
            <v>5.5</v>
          </cell>
          <cell r="L81">
            <v>118.32</v>
          </cell>
          <cell r="M81">
            <v>539</v>
          </cell>
          <cell r="N81">
            <v>2.15</v>
          </cell>
          <cell r="O81">
            <v>12.1</v>
          </cell>
          <cell r="P81">
            <v>25600</v>
          </cell>
          <cell r="Q81">
            <v>1570</v>
          </cell>
          <cell r="R81">
            <v>12.7</v>
          </cell>
          <cell r="S81">
            <v>1890</v>
          </cell>
          <cell r="T81">
            <v>2110</v>
          </cell>
          <cell r="U81">
            <v>277</v>
          </cell>
          <cell r="V81">
            <v>3.65</v>
          </cell>
          <cell r="W81">
            <v>437</v>
          </cell>
          <cell r="X81">
            <v>4.41</v>
          </cell>
          <cell r="Y81">
            <v>29</v>
          </cell>
          <cell r="Z81">
            <v>496</v>
          </cell>
          <cell r="AA81">
            <v>443000</v>
          </cell>
          <cell r="AB81">
            <v>111</v>
          </cell>
          <cell r="AC81">
            <v>1500</v>
          </cell>
          <cell r="AD81">
            <v>342</v>
          </cell>
          <cell r="AE81">
            <v>943</v>
          </cell>
        </row>
        <row r="82">
          <cell r="A82" t="str">
            <v>W27X368</v>
          </cell>
          <cell r="B82">
            <v>108</v>
          </cell>
          <cell r="C82">
            <v>30.4</v>
          </cell>
          <cell r="D82">
            <v>1.38</v>
          </cell>
          <cell r="E82">
            <v>14.7</v>
          </cell>
          <cell r="F82">
            <v>2.48</v>
          </cell>
          <cell r="G82">
            <v>3.27</v>
          </cell>
          <cell r="H82">
            <v>3.375</v>
          </cell>
          <cell r="I82">
            <v>1.5</v>
          </cell>
          <cell r="J82">
            <v>23.625</v>
          </cell>
          <cell r="K82">
            <v>5.5</v>
          </cell>
          <cell r="L82">
            <v>114.08</v>
          </cell>
          <cell r="M82">
            <v>368</v>
          </cell>
          <cell r="N82">
            <v>2.96</v>
          </cell>
          <cell r="O82">
            <v>17.3</v>
          </cell>
          <cell r="P82">
            <v>16200</v>
          </cell>
          <cell r="Q82">
            <v>1060</v>
          </cell>
          <cell r="R82">
            <v>12.2</v>
          </cell>
          <cell r="S82">
            <v>1240</v>
          </cell>
          <cell r="T82">
            <v>1310</v>
          </cell>
          <cell r="U82">
            <v>179</v>
          </cell>
          <cell r="V82">
            <v>3.48</v>
          </cell>
          <cell r="W82">
            <v>279</v>
          </cell>
          <cell r="X82">
            <v>4.1399999999999997</v>
          </cell>
          <cell r="Y82">
            <v>27.9</v>
          </cell>
          <cell r="Z82">
            <v>170</v>
          </cell>
          <cell r="AA82">
            <v>255000</v>
          </cell>
          <cell r="AB82">
            <v>103</v>
          </cell>
          <cell r="AC82">
            <v>935</v>
          </cell>
          <cell r="AD82">
            <v>231</v>
          </cell>
          <cell r="AE82">
            <v>621</v>
          </cell>
        </row>
        <row r="83">
          <cell r="A83" t="str">
            <v>W27X336</v>
          </cell>
          <cell r="B83">
            <v>98.9</v>
          </cell>
          <cell r="C83">
            <v>30</v>
          </cell>
          <cell r="D83">
            <v>1.26</v>
          </cell>
          <cell r="E83">
            <v>14.6</v>
          </cell>
          <cell r="F83">
            <v>2.2799999999999998</v>
          </cell>
          <cell r="G83">
            <v>3.07</v>
          </cell>
          <cell r="H83">
            <v>3.1875</v>
          </cell>
          <cell r="I83">
            <v>1.4375</v>
          </cell>
          <cell r="J83">
            <v>23.625</v>
          </cell>
          <cell r="K83">
            <v>5.5</v>
          </cell>
          <cell r="L83">
            <v>113.36</v>
          </cell>
          <cell r="M83">
            <v>336</v>
          </cell>
          <cell r="N83">
            <v>3.19</v>
          </cell>
          <cell r="O83">
            <v>18.899999999999999</v>
          </cell>
          <cell r="P83">
            <v>14600</v>
          </cell>
          <cell r="Q83">
            <v>972</v>
          </cell>
          <cell r="R83">
            <v>12.1</v>
          </cell>
          <cell r="S83">
            <v>1130</v>
          </cell>
          <cell r="T83">
            <v>1180</v>
          </cell>
          <cell r="U83">
            <v>162</v>
          </cell>
          <cell r="V83">
            <v>3.45</v>
          </cell>
          <cell r="W83">
            <v>252</v>
          </cell>
          <cell r="X83">
            <v>4.09</v>
          </cell>
          <cell r="Y83">
            <v>27.7</v>
          </cell>
          <cell r="Z83">
            <v>131</v>
          </cell>
          <cell r="AA83">
            <v>226000</v>
          </cell>
          <cell r="AB83">
            <v>101</v>
          </cell>
          <cell r="AC83">
            <v>842</v>
          </cell>
          <cell r="AD83">
            <v>211</v>
          </cell>
          <cell r="AE83">
            <v>563</v>
          </cell>
        </row>
        <row r="84">
          <cell r="A84" t="str">
            <v>W27X307</v>
          </cell>
          <cell r="B84">
            <v>90.4</v>
          </cell>
          <cell r="C84">
            <v>29.6</v>
          </cell>
          <cell r="D84">
            <v>1.1599999999999999</v>
          </cell>
          <cell r="E84">
            <v>14.4</v>
          </cell>
          <cell r="F84">
            <v>2.09</v>
          </cell>
          <cell r="G84">
            <v>2.88</v>
          </cell>
          <cell r="H84">
            <v>3</v>
          </cell>
          <cell r="I84">
            <v>1.4375</v>
          </cell>
          <cell r="J84">
            <v>23.625</v>
          </cell>
          <cell r="K84">
            <v>5.5</v>
          </cell>
          <cell r="L84">
            <v>112.16</v>
          </cell>
          <cell r="M84">
            <v>307</v>
          </cell>
          <cell r="N84">
            <v>3.46</v>
          </cell>
          <cell r="O84">
            <v>20.6</v>
          </cell>
          <cell r="P84">
            <v>13100</v>
          </cell>
          <cell r="Q84">
            <v>887</v>
          </cell>
          <cell r="R84">
            <v>12</v>
          </cell>
          <cell r="S84">
            <v>1030</v>
          </cell>
          <cell r="T84">
            <v>1050</v>
          </cell>
          <cell r="U84">
            <v>146</v>
          </cell>
          <cell r="V84">
            <v>3.41</v>
          </cell>
          <cell r="W84">
            <v>227</v>
          </cell>
          <cell r="X84">
            <v>4.04</v>
          </cell>
          <cell r="Y84">
            <v>27.5</v>
          </cell>
          <cell r="Z84">
            <v>101</v>
          </cell>
          <cell r="AA84">
            <v>199000</v>
          </cell>
          <cell r="AB84">
            <v>99</v>
          </cell>
          <cell r="AC84">
            <v>745</v>
          </cell>
          <cell r="AD84">
            <v>190</v>
          </cell>
          <cell r="AE84">
            <v>508</v>
          </cell>
        </row>
        <row r="85">
          <cell r="A85" t="str">
            <v>W27X281</v>
          </cell>
          <cell r="B85">
            <v>82.9</v>
          </cell>
          <cell r="C85">
            <v>29.3</v>
          </cell>
          <cell r="D85">
            <v>1.06</v>
          </cell>
          <cell r="E85">
            <v>14.4</v>
          </cell>
          <cell r="F85">
            <v>1.93</v>
          </cell>
          <cell r="G85">
            <v>2.72</v>
          </cell>
          <cell r="H85">
            <v>2.8125</v>
          </cell>
          <cell r="I85">
            <v>1.375</v>
          </cell>
          <cell r="J85">
            <v>23.625</v>
          </cell>
          <cell r="K85">
            <v>5.5</v>
          </cell>
          <cell r="L85">
            <v>111.96000000000001</v>
          </cell>
          <cell r="M85">
            <v>281</v>
          </cell>
          <cell r="N85">
            <v>3.72</v>
          </cell>
          <cell r="O85">
            <v>22.5</v>
          </cell>
          <cell r="P85">
            <v>11900</v>
          </cell>
          <cell r="Q85">
            <v>814</v>
          </cell>
          <cell r="R85">
            <v>12</v>
          </cell>
          <cell r="S85">
            <v>936</v>
          </cell>
          <cell r="T85">
            <v>953</v>
          </cell>
          <cell r="U85">
            <v>133</v>
          </cell>
          <cell r="V85">
            <v>3.39</v>
          </cell>
          <cell r="W85">
            <v>206</v>
          </cell>
          <cell r="X85">
            <v>4</v>
          </cell>
          <cell r="Y85">
            <v>27.4</v>
          </cell>
          <cell r="Z85">
            <v>79.5</v>
          </cell>
          <cell r="AA85">
            <v>178000</v>
          </cell>
          <cell r="AB85">
            <v>98.5</v>
          </cell>
          <cell r="AC85">
            <v>685</v>
          </cell>
          <cell r="AD85">
            <v>176</v>
          </cell>
          <cell r="AE85">
            <v>466</v>
          </cell>
        </row>
        <row r="86">
          <cell r="A86" t="str">
            <v>W27X258</v>
          </cell>
          <cell r="B86">
            <v>76</v>
          </cell>
          <cell r="C86">
            <v>29</v>
          </cell>
          <cell r="D86">
            <v>0.98</v>
          </cell>
          <cell r="E86">
            <v>14.3</v>
          </cell>
          <cell r="F86">
            <v>1.77</v>
          </cell>
          <cell r="G86">
            <v>2.56</v>
          </cell>
          <cell r="H86">
            <v>2.6875</v>
          </cell>
          <cell r="I86">
            <v>1.3125</v>
          </cell>
          <cell r="J86">
            <v>23.625</v>
          </cell>
          <cell r="K86">
            <v>5.5</v>
          </cell>
          <cell r="L86">
            <v>111.28</v>
          </cell>
          <cell r="M86">
            <v>258</v>
          </cell>
          <cell r="N86">
            <v>4.03</v>
          </cell>
          <cell r="O86">
            <v>24.4</v>
          </cell>
          <cell r="P86">
            <v>10800</v>
          </cell>
          <cell r="Q86">
            <v>745</v>
          </cell>
          <cell r="R86">
            <v>11.9</v>
          </cell>
          <cell r="S86">
            <v>852</v>
          </cell>
          <cell r="T86">
            <v>859</v>
          </cell>
          <cell r="U86">
            <v>120</v>
          </cell>
          <cell r="V86">
            <v>3.36</v>
          </cell>
          <cell r="W86">
            <v>187</v>
          </cell>
          <cell r="X86">
            <v>3.96</v>
          </cell>
          <cell r="Y86">
            <v>27.2</v>
          </cell>
          <cell r="Z86">
            <v>61.6</v>
          </cell>
          <cell r="AA86">
            <v>159000</v>
          </cell>
          <cell r="AB86">
            <v>97.3</v>
          </cell>
          <cell r="AC86">
            <v>616</v>
          </cell>
          <cell r="AD86">
            <v>160</v>
          </cell>
          <cell r="AE86">
            <v>424</v>
          </cell>
        </row>
        <row r="87">
          <cell r="A87" t="str">
            <v>W27X235</v>
          </cell>
          <cell r="B87">
            <v>69.400000000000006</v>
          </cell>
          <cell r="C87">
            <v>28.7</v>
          </cell>
          <cell r="D87">
            <v>0.91</v>
          </cell>
          <cell r="E87">
            <v>14.2</v>
          </cell>
          <cell r="F87">
            <v>1.61</v>
          </cell>
          <cell r="G87">
            <v>2.4</v>
          </cell>
          <cell r="H87">
            <v>2.5</v>
          </cell>
          <cell r="I87">
            <v>1.3125</v>
          </cell>
          <cell r="J87">
            <v>23.625</v>
          </cell>
          <cell r="K87">
            <v>5.5</v>
          </cell>
          <cell r="L87">
            <v>110.56</v>
          </cell>
          <cell r="M87">
            <v>235</v>
          </cell>
          <cell r="N87">
            <v>4.41</v>
          </cell>
          <cell r="O87">
            <v>26.2</v>
          </cell>
          <cell r="P87">
            <v>9700</v>
          </cell>
          <cell r="Q87">
            <v>677</v>
          </cell>
          <cell r="R87">
            <v>11.8</v>
          </cell>
          <cell r="S87">
            <v>772</v>
          </cell>
          <cell r="T87">
            <v>769</v>
          </cell>
          <cell r="U87">
            <v>108</v>
          </cell>
          <cell r="V87">
            <v>3.33</v>
          </cell>
          <cell r="W87">
            <v>168</v>
          </cell>
          <cell r="X87">
            <v>3.92</v>
          </cell>
          <cell r="Y87">
            <v>27.1</v>
          </cell>
          <cell r="Z87">
            <v>47</v>
          </cell>
          <cell r="AA87">
            <v>141000</v>
          </cell>
          <cell r="AB87">
            <v>96.2</v>
          </cell>
          <cell r="AC87">
            <v>550</v>
          </cell>
          <cell r="AD87">
            <v>145</v>
          </cell>
          <cell r="AE87">
            <v>384</v>
          </cell>
        </row>
        <row r="88">
          <cell r="A88" t="str">
            <v>W27X217</v>
          </cell>
          <cell r="B88">
            <v>64</v>
          </cell>
          <cell r="C88">
            <v>28.4</v>
          </cell>
          <cell r="D88">
            <v>0.83</v>
          </cell>
          <cell r="E88">
            <v>14.1</v>
          </cell>
          <cell r="F88">
            <v>1.5</v>
          </cell>
          <cell r="G88">
            <v>2.29</v>
          </cell>
          <cell r="H88">
            <v>2.375</v>
          </cell>
          <cell r="I88">
            <v>1.25</v>
          </cell>
          <cell r="J88">
            <v>23.625</v>
          </cell>
          <cell r="K88">
            <v>5.5</v>
          </cell>
          <cell r="L88">
            <v>109.88</v>
          </cell>
          <cell r="M88">
            <v>217</v>
          </cell>
          <cell r="N88">
            <v>4.71</v>
          </cell>
          <cell r="O88">
            <v>28.7</v>
          </cell>
          <cell r="P88">
            <v>8910</v>
          </cell>
          <cell r="Q88">
            <v>627</v>
          </cell>
          <cell r="R88">
            <v>11.8</v>
          </cell>
          <cell r="S88">
            <v>711</v>
          </cell>
          <cell r="T88">
            <v>704</v>
          </cell>
          <cell r="U88">
            <v>100</v>
          </cell>
          <cell r="V88">
            <v>3.32</v>
          </cell>
          <cell r="W88">
            <v>154</v>
          </cell>
          <cell r="X88">
            <v>3.89</v>
          </cell>
          <cell r="Y88">
            <v>26.9</v>
          </cell>
          <cell r="Z88">
            <v>37.6</v>
          </cell>
          <cell r="AA88">
            <v>128000</v>
          </cell>
          <cell r="AB88">
            <v>94.8</v>
          </cell>
          <cell r="AC88">
            <v>501</v>
          </cell>
          <cell r="AD88">
            <v>134</v>
          </cell>
          <cell r="AE88">
            <v>351</v>
          </cell>
        </row>
        <row r="89">
          <cell r="A89" t="str">
            <v>W27X194</v>
          </cell>
          <cell r="B89">
            <v>57.2</v>
          </cell>
          <cell r="C89">
            <v>28.1</v>
          </cell>
          <cell r="D89">
            <v>0.75</v>
          </cell>
          <cell r="E89">
            <v>14</v>
          </cell>
          <cell r="F89">
            <v>1.34</v>
          </cell>
          <cell r="G89">
            <v>2.13</v>
          </cell>
          <cell r="H89">
            <v>2.25</v>
          </cell>
          <cell r="I89">
            <v>1.1875</v>
          </cell>
          <cell r="J89">
            <v>23.625</v>
          </cell>
          <cell r="K89">
            <v>5.5</v>
          </cell>
          <cell r="L89">
            <v>109.2</v>
          </cell>
          <cell r="M89">
            <v>194</v>
          </cell>
          <cell r="N89">
            <v>5.24</v>
          </cell>
          <cell r="O89">
            <v>31.8</v>
          </cell>
          <cell r="P89">
            <v>7860</v>
          </cell>
          <cell r="Q89">
            <v>559</v>
          </cell>
          <cell r="R89">
            <v>11.7</v>
          </cell>
          <cell r="S89">
            <v>631</v>
          </cell>
          <cell r="T89">
            <v>619</v>
          </cell>
          <cell r="U89">
            <v>88.1</v>
          </cell>
          <cell r="V89">
            <v>3.29</v>
          </cell>
          <cell r="W89">
            <v>136</v>
          </cell>
          <cell r="X89">
            <v>3.85</v>
          </cell>
          <cell r="Y89">
            <v>26.8</v>
          </cell>
          <cell r="Z89">
            <v>27.1</v>
          </cell>
          <cell r="AA89">
            <v>111000</v>
          </cell>
          <cell r="AB89">
            <v>93.7</v>
          </cell>
          <cell r="AC89">
            <v>439</v>
          </cell>
          <cell r="AD89">
            <v>119</v>
          </cell>
          <cell r="AE89">
            <v>312</v>
          </cell>
        </row>
        <row r="90">
          <cell r="A90" t="str">
            <v>W27X178</v>
          </cell>
          <cell r="B90">
            <v>52.5</v>
          </cell>
          <cell r="C90">
            <v>27.8</v>
          </cell>
          <cell r="D90">
            <v>0.72499999999999998</v>
          </cell>
          <cell r="E90">
            <v>14.1</v>
          </cell>
          <cell r="F90">
            <v>1.19</v>
          </cell>
          <cell r="G90">
            <v>1.98</v>
          </cell>
          <cell r="H90">
            <v>2.0625</v>
          </cell>
          <cell r="I90">
            <v>1.1875</v>
          </cell>
          <cell r="J90">
            <v>23.625</v>
          </cell>
          <cell r="K90">
            <v>5.5</v>
          </cell>
          <cell r="L90">
            <v>109.1</v>
          </cell>
          <cell r="M90">
            <v>178</v>
          </cell>
          <cell r="N90">
            <v>5.92</v>
          </cell>
          <cell r="O90">
            <v>32.9</v>
          </cell>
          <cell r="P90">
            <v>7020</v>
          </cell>
          <cell r="Q90">
            <v>505</v>
          </cell>
          <cell r="R90">
            <v>11.6</v>
          </cell>
          <cell r="S90">
            <v>570</v>
          </cell>
          <cell r="T90">
            <v>555</v>
          </cell>
          <cell r="U90">
            <v>78.8</v>
          </cell>
          <cell r="V90">
            <v>3.25</v>
          </cell>
          <cell r="W90">
            <v>122</v>
          </cell>
          <cell r="X90">
            <v>3.83</v>
          </cell>
          <cell r="Y90">
            <v>26.6</v>
          </cell>
          <cell r="Z90">
            <v>20.100000000000001</v>
          </cell>
          <cell r="AA90">
            <v>98400</v>
          </cell>
          <cell r="AB90">
            <v>93.8</v>
          </cell>
          <cell r="AC90">
            <v>393</v>
          </cell>
          <cell r="AD90">
            <v>106</v>
          </cell>
          <cell r="AE90">
            <v>282</v>
          </cell>
        </row>
        <row r="91">
          <cell r="A91" t="str">
            <v>W27X161</v>
          </cell>
          <cell r="B91">
            <v>47.6</v>
          </cell>
          <cell r="C91">
            <v>27.6</v>
          </cell>
          <cell r="D91">
            <v>0.66</v>
          </cell>
          <cell r="E91">
            <v>14</v>
          </cell>
          <cell r="F91">
            <v>1.08</v>
          </cell>
          <cell r="G91">
            <v>1.87</v>
          </cell>
          <cell r="H91">
            <v>2</v>
          </cell>
          <cell r="I91">
            <v>1.1875</v>
          </cell>
          <cell r="J91">
            <v>23.625</v>
          </cell>
          <cell r="K91">
            <v>5.5</v>
          </cell>
          <cell r="L91">
            <v>108.56</v>
          </cell>
          <cell r="M91">
            <v>161</v>
          </cell>
          <cell r="N91">
            <v>6.49</v>
          </cell>
          <cell r="O91">
            <v>36.1</v>
          </cell>
          <cell r="P91">
            <v>6310</v>
          </cell>
          <cell r="Q91">
            <v>458</v>
          </cell>
          <cell r="R91">
            <v>11.5</v>
          </cell>
          <cell r="S91">
            <v>515</v>
          </cell>
          <cell r="T91">
            <v>497</v>
          </cell>
          <cell r="U91">
            <v>70.900000000000006</v>
          </cell>
          <cell r="V91">
            <v>3.23</v>
          </cell>
          <cell r="W91">
            <v>109</v>
          </cell>
          <cell r="X91">
            <v>3.79</v>
          </cell>
          <cell r="Y91">
            <v>26.5</v>
          </cell>
          <cell r="Z91">
            <v>15.1</v>
          </cell>
          <cell r="AA91">
            <v>87300</v>
          </cell>
          <cell r="AB91">
            <v>92.8</v>
          </cell>
          <cell r="AC91">
            <v>351</v>
          </cell>
          <cell r="AD91">
            <v>95.5</v>
          </cell>
          <cell r="AE91">
            <v>254</v>
          </cell>
        </row>
        <row r="92">
          <cell r="A92" t="str">
            <v>W27X146</v>
          </cell>
          <cell r="B92">
            <v>43.1</v>
          </cell>
          <cell r="C92">
            <v>27.4</v>
          </cell>
          <cell r="D92">
            <v>0.60499999999999998</v>
          </cell>
          <cell r="E92">
            <v>14</v>
          </cell>
          <cell r="F92">
            <v>0.97499999999999998</v>
          </cell>
          <cell r="G92">
            <v>1.76</v>
          </cell>
          <cell r="H92">
            <v>1.875</v>
          </cell>
          <cell r="I92">
            <v>1.125</v>
          </cell>
          <cell r="J92">
            <v>23.625</v>
          </cell>
          <cell r="K92">
            <v>5.5</v>
          </cell>
          <cell r="L92">
            <v>108.38</v>
          </cell>
          <cell r="M92">
            <v>146</v>
          </cell>
          <cell r="N92">
            <v>7.16</v>
          </cell>
          <cell r="O92">
            <v>39.4</v>
          </cell>
          <cell r="P92">
            <v>5660</v>
          </cell>
          <cell r="Q92">
            <v>414</v>
          </cell>
          <cell r="R92">
            <v>11.5</v>
          </cell>
          <cell r="S92">
            <v>464</v>
          </cell>
          <cell r="T92">
            <v>443</v>
          </cell>
          <cell r="U92">
            <v>63.5</v>
          </cell>
          <cell r="V92">
            <v>3.2</v>
          </cell>
          <cell r="W92">
            <v>97.7</v>
          </cell>
          <cell r="X92">
            <v>3.76</v>
          </cell>
          <cell r="Y92">
            <v>26.4</v>
          </cell>
          <cell r="Z92">
            <v>11.3</v>
          </cell>
          <cell r="AA92">
            <v>77200</v>
          </cell>
          <cell r="AB92">
            <v>92.5</v>
          </cell>
          <cell r="AC92">
            <v>316</v>
          </cell>
          <cell r="AD92">
            <v>86.3</v>
          </cell>
          <cell r="AE92">
            <v>229</v>
          </cell>
        </row>
        <row r="93">
          <cell r="A93" t="str">
            <v>W27X129</v>
          </cell>
          <cell r="B93">
            <v>37.799999999999997</v>
          </cell>
          <cell r="C93">
            <v>27.6</v>
          </cell>
          <cell r="D93">
            <v>0.61</v>
          </cell>
          <cell r="E93">
            <v>10</v>
          </cell>
          <cell r="F93">
            <v>1.1000000000000001</v>
          </cell>
          <cell r="G93">
            <v>1.7</v>
          </cell>
          <cell r="H93">
            <v>2</v>
          </cell>
          <cell r="I93">
            <v>1.125</v>
          </cell>
          <cell r="J93">
            <v>23.625</v>
          </cell>
          <cell r="K93">
            <v>5.5</v>
          </cell>
          <cell r="L93">
            <v>92.76</v>
          </cell>
          <cell r="M93">
            <v>129</v>
          </cell>
          <cell r="N93">
            <v>4.55</v>
          </cell>
          <cell r="O93">
            <v>39.700000000000003</v>
          </cell>
          <cell r="P93">
            <v>4760</v>
          </cell>
          <cell r="Q93">
            <v>345</v>
          </cell>
          <cell r="R93">
            <v>11.2</v>
          </cell>
          <cell r="S93">
            <v>395</v>
          </cell>
          <cell r="T93">
            <v>184</v>
          </cell>
          <cell r="U93">
            <v>36.799999999999997</v>
          </cell>
          <cell r="V93">
            <v>2.21</v>
          </cell>
          <cell r="W93">
            <v>57.6</v>
          </cell>
          <cell r="X93">
            <v>2.66</v>
          </cell>
          <cell r="Y93">
            <v>26.5</v>
          </cell>
          <cell r="Z93">
            <v>11.1</v>
          </cell>
          <cell r="AA93">
            <v>32500</v>
          </cell>
          <cell r="AB93">
            <v>66.3</v>
          </cell>
          <cell r="AC93">
            <v>182</v>
          </cell>
          <cell r="AD93">
            <v>68.400000000000006</v>
          </cell>
          <cell r="AE93">
            <v>195</v>
          </cell>
        </row>
        <row r="94">
          <cell r="A94" t="str">
            <v>W27X114</v>
          </cell>
          <cell r="B94">
            <v>33.5</v>
          </cell>
          <cell r="C94">
            <v>27.3</v>
          </cell>
          <cell r="D94">
            <v>0.56999999999999995</v>
          </cell>
          <cell r="E94">
            <v>10.1</v>
          </cell>
          <cell r="F94">
            <v>0.93</v>
          </cell>
          <cell r="G94">
            <v>1.53</v>
          </cell>
          <cell r="H94">
            <v>1.8125</v>
          </cell>
          <cell r="I94">
            <v>1.125</v>
          </cell>
          <cell r="J94">
            <v>23.625</v>
          </cell>
          <cell r="K94">
            <v>5.5</v>
          </cell>
          <cell r="L94">
            <v>92.72</v>
          </cell>
          <cell r="M94">
            <v>114</v>
          </cell>
          <cell r="N94">
            <v>5.41</v>
          </cell>
          <cell r="O94">
            <v>42.5</v>
          </cell>
          <cell r="P94">
            <v>4080</v>
          </cell>
          <cell r="Q94">
            <v>299</v>
          </cell>
          <cell r="R94">
            <v>11</v>
          </cell>
          <cell r="S94">
            <v>343</v>
          </cell>
          <cell r="T94">
            <v>159</v>
          </cell>
          <cell r="U94">
            <v>31.5</v>
          </cell>
          <cell r="V94">
            <v>2.1800000000000002</v>
          </cell>
          <cell r="W94">
            <v>49.3</v>
          </cell>
          <cell r="X94">
            <v>2.64</v>
          </cell>
          <cell r="Y94">
            <v>26.4</v>
          </cell>
          <cell r="Z94">
            <v>7.33</v>
          </cell>
          <cell r="AA94">
            <v>27600</v>
          </cell>
          <cell r="AB94">
            <v>66.599999999999994</v>
          </cell>
          <cell r="AC94">
            <v>156</v>
          </cell>
          <cell r="AD94">
            <v>58.4</v>
          </cell>
          <cell r="AE94">
            <v>170</v>
          </cell>
        </row>
        <row r="95">
          <cell r="A95" t="str">
            <v>W27X102</v>
          </cell>
          <cell r="B95">
            <v>30</v>
          </cell>
          <cell r="C95">
            <v>27.1</v>
          </cell>
          <cell r="D95">
            <v>0.51500000000000001</v>
          </cell>
          <cell r="E95">
            <v>10</v>
          </cell>
          <cell r="F95">
            <v>0.83</v>
          </cell>
          <cell r="G95">
            <v>1.43</v>
          </cell>
          <cell r="H95">
            <v>1.75</v>
          </cell>
          <cell r="I95">
            <v>1.0625</v>
          </cell>
          <cell r="J95">
            <v>23.625</v>
          </cell>
          <cell r="K95">
            <v>5.5</v>
          </cell>
          <cell r="L95">
            <v>92.14</v>
          </cell>
          <cell r="M95">
            <v>102</v>
          </cell>
          <cell r="N95">
            <v>6.03</v>
          </cell>
          <cell r="O95">
            <v>47.1</v>
          </cell>
          <cell r="P95">
            <v>3620</v>
          </cell>
          <cell r="Q95">
            <v>267</v>
          </cell>
          <cell r="R95">
            <v>11</v>
          </cell>
          <cell r="S95">
            <v>305</v>
          </cell>
          <cell r="T95">
            <v>139</v>
          </cell>
          <cell r="U95">
            <v>27.8</v>
          </cell>
          <cell r="V95">
            <v>2.15</v>
          </cell>
          <cell r="W95">
            <v>43.4</v>
          </cell>
          <cell r="X95">
            <v>2.62</v>
          </cell>
          <cell r="Y95">
            <v>26.3</v>
          </cell>
          <cell r="Z95">
            <v>5.28</v>
          </cell>
          <cell r="AA95">
            <v>24000</v>
          </cell>
          <cell r="AB95">
            <v>65.7</v>
          </cell>
          <cell r="AC95">
            <v>136</v>
          </cell>
          <cell r="AD95">
            <v>51.7</v>
          </cell>
          <cell r="AE95">
            <v>151</v>
          </cell>
        </row>
        <row r="96">
          <cell r="A96" t="str">
            <v>W27X94</v>
          </cell>
          <cell r="B96">
            <v>27.7</v>
          </cell>
          <cell r="C96">
            <v>26.9</v>
          </cell>
          <cell r="D96">
            <v>0.49</v>
          </cell>
          <cell r="E96">
            <v>10</v>
          </cell>
          <cell r="F96">
            <v>0.745</v>
          </cell>
          <cell r="G96">
            <v>1.34</v>
          </cell>
          <cell r="H96">
            <v>1.625</v>
          </cell>
          <cell r="I96">
            <v>1.0625</v>
          </cell>
          <cell r="J96">
            <v>23.625</v>
          </cell>
          <cell r="K96">
            <v>5.5</v>
          </cell>
          <cell r="L96">
            <v>91.84</v>
          </cell>
          <cell r="M96">
            <v>94</v>
          </cell>
          <cell r="N96">
            <v>6.7</v>
          </cell>
          <cell r="O96">
            <v>49.5</v>
          </cell>
          <cell r="P96">
            <v>3270</v>
          </cell>
          <cell r="Q96">
            <v>243</v>
          </cell>
          <cell r="R96">
            <v>10.9</v>
          </cell>
          <cell r="S96">
            <v>278</v>
          </cell>
          <cell r="T96">
            <v>124</v>
          </cell>
          <cell r="U96">
            <v>24.8</v>
          </cell>
          <cell r="V96">
            <v>2.12</v>
          </cell>
          <cell r="W96">
            <v>38.799999999999997</v>
          </cell>
          <cell r="X96">
            <v>2.59</v>
          </cell>
          <cell r="Y96">
            <v>26.2</v>
          </cell>
          <cell r="Z96">
            <v>4.03</v>
          </cell>
          <cell r="AA96">
            <v>21300</v>
          </cell>
          <cell r="AB96">
            <v>65.400000000000006</v>
          </cell>
          <cell r="AC96">
            <v>122</v>
          </cell>
          <cell r="AD96">
            <v>46.3</v>
          </cell>
          <cell r="AE96">
            <v>137</v>
          </cell>
        </row>
        <row r="97">
          <cell r="A97" t="str">
            <v>W27X84</v>
          </cell>
          <cell r="B97">
            <v>24.8</v>
          </cell>
          <cell r="C97">
            <v>26.7</v>
          </cell>
          <cell r="D97">
            <v>0.46</v>
          </cell>
          <cell r="E97">
            <v>10</v>
          </cell>
          <cell r="F97">
            <v>0.64</v>
          </cell>
          <cell r="G97">
            <v>1.24</v>
          </cell>
          <cell r="H97">
            <v>1.5625</v>
          </cell>
          <cell r="I97">
            <v>1.0625</v>
          </cell>
          <cell r="J97">
            <v>23.625</v>
          </cell>
          <cell r="K97">
            <v>5.5</v>
          </cell>
          <cell r="L97">
            <v>91.56</v>
          </cell>
          <cell r="M97">
            <v>84</v>
          </cell>
          <cell r="N97">
            <v>7.78</v>
          </cell>
          <cell r="O97">
            <v>52.7</v>
          </cell>
          <cell r="P97">
            <v>2850</v>
          </cell>
          <cell r="Q97">
            <v>213</v>
          </cell>
          <cell r="R97">
            <v>10.7</v>
          </cell>
          <cell r="S97">
            <v>244</v>
          </cell>
          <cell r="T97">
            <v>106</v>
          </cell>
          <cell r="U97">
            <v>21.2</v>
          </cell>
          <cell r="V97">
            <v>2.0699999999999998</v>
          </cell>
          <cell r="W97">
            <v>33.200000000000003</v>
          </cell>
          <cell r="X97">
            <v>2.54</v>
          </cell>
          <cell r="Y97">
            <v>26.1</v>
          </cell>
          <cell r="Z97">
            <v>2.81</v>
          </cell>
          <cell r="AA97">
            <v>17900</v>
          </cell>
          <cell r="AB97">
            <v>65.2</v>
          </cell>
          <cell r="AC97">
            <v>104</v>
          </cell>
          <cell r="AD97">
            <v>39.799999999999997</v>
          </cell>
          <cell r="AE97">
            <v>121</v>
          </cell>
        </row>
        <row r="98">
          <cell r="A98" t="str">
            <v>W24X370</v>
          </cell>
          <cell r="B98">
            <v>109</v>
          </cell>
          <cell r="C98">
            <v>28</v>
          </cell>
          <cell r="D98">
            <v>1.52</v>
          </cell>
          <cell r="E98">
            <v>13.7</v>
          </cell>
          <cell r="F98">
            <v>2.72</v>
          </cell>
          <cell r="G98">
            <v>3.22</v>
          </cell>
          <cell r="H98">
            <v>3.625</v>
          </cell>
          <cell r="I98">
            <v>1.5625</v>
          </cell>
          <cell r="J98">
            <v>20.75</v>
          </cell>
          <cell r="K98">
            <v>5.5</v>
          </cell>
          <cell r="L98">
            <v>104.72</v>
          </cell>
          <cell r="M98">
            <v>370</v>
          </cell>
          <cell r="N98">
            <v>2.5099999999999998</v>
          </cell>
          <cell r="O98">
            <v>14.2</v>
          </cell>
          <cell r="P98">
            <v>13400</v>
          </cell>
          <cell r="Q98">
            <v>957</v>
          </cell>
          <cell r="R98">
            <v>11.1</v>
          </cell>
          <cell r="S98">
            <v>1130</v>
          </cell>
          <cell r="T98">
            <v>1160</v>
          </cell>
          <cell r="U98">
            <v>170</v>
          </cell>
          <cell r="V98">
            <v>3.27</v>
          </cell>
          <cell r="W98">
            <v>267</v>
          </cell>
          <cell r="X98">
            <v>3.92</v>
          </cell>
          <cell r="Y98">
            <v>25.3</v>
          </cell>
          <cell r="Z98">
            <v>201</v>
          </cell>
          <cell r="AA98">
            <v>186000</v>
          </cell>
          <cell r="AB98">
            <v>86.6</v>
          </cell>
          <cell r="AC98">
            <v>807</v>
          </cell>
          <cell r="AD98">
            <v>209</v>
          </cell>
          <cell r="AE98">
            <v>568</v>
          </cell>
        </row>
        <row r="99">
          <cell r="A99" t="str">
            <v>W24X335</v>
          </cell>
          <cell r="B99">
            <v>98.4</v>
          </cell>
          <cell r="C99">
            <v>27.5</v>
          </cell>
          <cell r="D99">
            <v>1.38</v>
          </cell>
          <cell r="E99">
            <v>13.5</v>
          </cell>
          <cell r="F99">
            <v>2.48</v>
          </cell>
          <cell r="G99">
            <v>2.98</v>
          </cell>
          <cell r="H99">
            <v>3.375</v>
          </cell>
          <cell r="I99">
            <v>1.5</v>
          </cell>
          <cell r="J99">
            <v>20.75</v>
          </cell>
          <cell r="K99">
            <v>5.5</v>
          </cell>
          <cell r="L99">
            <v>103.48</v>
          </cell>
          <cell r="M99">
            <v>335</v>
          </cell>
          <cell r="N99">
            <v>2.73</v>
          </cell>
          <cell r="O99">
            <v>15.6</v>
          </cell>
          <cell r="P99">
            <v>11900</v>
          </cell>
          <cell r="Q99">
            <v>864</v>
          </cell>
          <cell r="R99">
            <v>11</v>
          </cell>
          <cell r="S99">
            <v>1020</v>
          </cell>
          <cell r="T99">
            <v>1030</v>
          </cell>
          <cell r="U99">
            <v>152</v>
          </cell>
          <cell r="V99">
            <v>3.23</v>
          </cell>
          <cell r="W99">
            <v>238</v>
          </cell>
          <cell r="X99">
            <v>3.86</v>
          </cell>
          <cell r="Y99">
            <v>25</v>
          </cell>
          <cell r="Z99">
            <v>152</v>
          </cell>
          <cell r="AA99">
            <v>161000</v>
          </cell>
          <cell r="AB99">
            <v>84.4</v>
          </cell>
          <cell r="AC99">
            <v>707</v>
          </cell>
          <cell r="AD99">
            <v>188</v>
          </cell>
          <cell r="AE99">
            <v>506</v>
          </cell>
        </row>
        <row r="100">
          <cell r="A100" t="str">
            <v>W24X306</v>
          </cell>
          <cell r="B100">
            <v>89.8</v>
          </cell>
          <cell r="C100">
            <v>27.1</v>
          </cell>
          <cell r="D100">
            <v>1.26</v>
          </cell>
          <cell r="E100">
            <v>13.4</v>
          </cell>
          <cell r="F100">
            <v>2.2799999999999998</v>
          </cell>
          <cell r="G100">
            <v>2.78</v>
          </cell>
          <cell r="H100">
            <v>3.1875</v>
          </cell>
          <cell r="I100">
            <v>1.4375</v>
          </cell>
          <cell r="J100">
            <v>20.75</v>
          </cell>
          <cell r="K100">
            <v>5.5</v>
          </cell>
          <cell r="L100">
            <v>102.76</v>
          </cell>
          <cell r="M100">
            <v>306</v>
          </cell>
          <cell r="N100">
            <v>2.94</v>
          </cell>
          <cell r="O100">
            <v>17.100000000000001</v>
          </cell>
          <cell r="P100">
            <v>10700</v>
          </cell>
          <cell r="Q100">
            <v>789</v>
          </cell>
          <cell r="R100">
            <v>10.9</v>
          </cell>
          <cell r="S100">
            <v>922</v>
          </cell>
          <cell r="T100">
            <v>919</v>
          </cell>
          <cell r="U100">
            <v>137</v>
          </cell>
          <cell r="V100">
            <v>3.2</v>
          </cell>
          <cell r="W100">
            <v>214</v>
          </cell>
          <cell r="X100">
            <v>3.81</v>
          </cell>
          <cell r="Y100">
            <v>24.9</v>
          </cell>
          <cell r="Z100">
            <v>117</v>
          </cell>
          <cell r="AA100">
            <v>142000</v>
          </cell>
          <cell r="AB100">
            <v>83.1</v>
          </cell>
          <cell r="AC100">
            <v>635</v>
          </cell>
          <cell r="AD100">
            <v>172</v>
          </cell>
          <cell r="AE100">
            <v>459</v>
          </cell>
        </row>
        <row r="101">
          <cell r="A101" t="str">
            <v>W24X279</v>
          </cell>
          <cell r="B101">
            <v>82</v>
          </cell>
          <cell r="C101">
            <v>26.7</v>
          </cell>
          <cell r="D101">
            <v>1.1599999999999999</v>
          </cell>
          <cell r="E101">
            <v>13.3</v>
          </cell>
          <cell r="F101">
            <v>2.09</v>
          </cell>
          <cell r="G101">
            <v>2.59</v>
          </cell>
          <cell r="H101">
            <v>3</v>
          </cell>
          <cell r="I101">
            <v>1.4375</v>
          </cell>
          <cell r="J101">
            <v>20.75</v>
          </cell>
          <cell r="K101">
            <v>5.5</v>
          </cell>
          <cell r="L101">
            <v>101.96000000000001</v>
          </cell>
          <cell r="M101">
            <v>279</v>
          </cell>
          <cell r="N101">
            <v>3.18</v>
          </cell>
          <cell r="O101">
            <v>18.600000000000001</v>
          </cell>
          <cell r="P101">
            <v>9600</v>
          </cell>
          <cell r="Q101">
            <v>718</v>
          </cell>
          <cell r="R101">
            <v>10.8</v>
          </cell>
          <cell r="S101">
            <v>835</v>
          </cell>
          <cell r="T101">
            <v>823</v>
          </cell>
          <cell r="U101">
            <v>124</v>
          </cell>
          <cell r="V101">
            <v>3.17</v>
          </cell>
          <cell r="W101">
            <v>193</v>
          </cell>
          <cell r="X101">
            <v>3.76</v>
          </cell>
          <cell r="Y101">
            <v>24.6</v>
          </cell>
          <cell r="Z101">
            <v>90.5</v>
          </cell>
          <cell r="AA101">
            <v>125000</v>
          </cell>
          <cell r="AB101">
            <v>81.8</v>
          </cell>
          <cell r="AC101">
            <v>569</v>
          </cell>
          <cell r="AD101">
            <v>156</v>
          </cell>
          <cell r="AE101">
            <v>416</v>
          </cell>
        </row>
        <row r="102">
          <cell r="A102" t="str">
            <v>W24X250</v>
          </cell>
          <cell r="B102">
            <v>73.5</v>
          </cell>
          <cell r="C102">
            <v>26.3</v>
          </cell>
          <cell r="D102">
            <v>1.04</v>
          </cell>
          <cell r="E102">
            <v>13.2</v>
          </cell>
          <cell r="F102">
            <v>1.89</v>
          </cell>
          <cell r="G102">
            <v>2.39</v>
          </cell>
          <cell r="H102">
            <v>2.8125</v>
          </cell>
          <cell r="I102">
            <v>1.375</v>
          </cell>
          <cell r="J102">
            <v>20.75</v>
          </cell>
          <cell r="K102">
            <v>5.5</v>
          </cell>
          <cell r="L102">
            <v>101.24000000000001</v>
          </cell>
          <cell r="M102">
            <v>250</v>
          </cell>
          <cell r="N102">
            <v>3.49</v>
          </cell>
          <cell r="O102">
            <v>20.7</v>
          </cell>
          <cell r="P102">
            <v>8490</v>
          </cell>
          <cell r="Q102">
            <v>644</v>
          </cell>
          <cell r="R102">
            <v>10.7</v>
          </cell>
          <cell r="S102">
            <v>744</v>
          </cell>
          <cell r="T102">
            <v>724</v>
          </cell>
          <cell r="U102">
            <v>110</v>
          </cell>
          <cell r="V102">
            <v>3.14</v>
          </cell>
          <cell r="W102">
            <v>171</v>
          </cell>
          <cell r="X102">
            <v>3.71</v>
          </cell>
          <cell r="Y102">
            <v>24.5</v>
          </cell>
          <cell r="Z102">
            <v>66.599999999999994</v>
          </cell>
          <cell r="AA102">
            <v>108000</v>
          </cell>
          <cell r="AB102">
            <v>80.599999999999994</v>
          </cell>
          <cell r="AC102">
            <v>502</v>
          </cell>
          <cell r="AD102">
            <v>140</v>
          </cell>
          <cell r="AE102">
            <v>370</v>
          </cell>
        </row>
        <row r="103">
          <cell r="A103" t="str">
            <v>W24X229</v>
          </cell>
          <cell r="B103">
            <v>67.2</v>
          </cell>
          <cell r="C103">
            <v>26</v>
          </cell>
          <cell r="D103">
            <v>0.96</v>
          </cell>
          <cell r="E103">
            <v>13.1</v>
          </cell>
          <cell r="F103">
            <v>1.73</v>
          </cell>
          <cell r="G103">
            <v>2.23</v>
          </cell>
          <cell r="H103">
            <v>2.625</v>
          </cell>
          <cell r="I103">
            <v>1.3125</v>
          </cell>
          <cell r="J103">
            <v>20.75</v>
          </cell>
          <cell r="K103">
            <v>5.5</v>
          </cell>
          <cell r="L103">
            <v>100.56</v>
          </cell>
          <cell r="M103">
            <v>229</v>
          </cell>
          <cell r="N103">
            <v>3.79</v>
          </cell>
          <cell r="O103">
            <v>22.5</v>
          </cell>
          <cell r="P103">
            <v>7650</v>
          </cell>
          <cell r="Q103">
            <v>588</v>
          </cell>
          <cell r="R103">
            <v>10.7</v>
          </cell>
          <cell r="S103">
            <v>675</v>
          </cell>
          <cell r="T103">
            <v>651</v>
          </cell>
          <cell r="U103">
            <v>99.4</v>
          </cell>
          <cell r="V103">
            <v>3.11</v>
          </cell>
          <cell r="W103">
            <v>154</v>
          </cell>
          <cell r="X103">
            <v>3.67</v>
          </cell>
          <cell r="Y103">
            <v>24.3</v>
          </cell>
          <cell r="Z103">
            <v>51.3</v>
          </cell>
          <cell r="AA103">
            <v>96100</v>
          </cell>
          <cell r="AB103">
            <v>79.5</v>
          </cell>
          <cell r="AC103">
            <v>450</v>
          </cell>
          <cell r="AD103">
            <v>127</v>
          </cell>
          <cell r="AE103">
            <v>336</v>
          </cell>
        </row>
        <row r="104">
          <cell r="A104" t="str">
            <v>W24X207</v>
          </cell>
          <cell r="B104">
            <v>60.7</v>
          </cell>
          <cell r="C104">
            <v>25.7</v>
          </cell>
          <cell r="D104">
            <v>0.87</v>
          </cell>
          <cell r="E104">
            <v>13</v>
          </cell>
          <cell r="F104">
            <v>1.57</v>
          </cell>
          <cell r="G104">
            <v>2.0699999999999998</v>
          </cell>
          <cell r="H104">
            <v>2.5</v>
          </cell>
          <cell r="I104">
            <v>1.25</v>
          </cell>
          <cell r="J104">
            <v>20.75</v>
          </cell>
          <cell r="K104">
            <v>5.5</v>
          </cell>
          <cell r="L104">
            <v>99.92</v>
          </cell>
          <cell r="M104">
            <v>207</v>
          </cell>
          <cell r="N104">
            <v>4.1399999999999997</v>
          </cell>
          <cell r="O104">
            <v>24.8</v>
          </cell>
          <cell r="P104">
            <v>6820</v>
          </cell>
          <cell r="Q104">
            <v>531</v>
          </cell>
          <cell r="R104">
            <v>10.6</v>
          </cell>
          <cell r="S104">
            <v>606</v>
          </cell>
          <cell r="T104">
            <v>578</v>
          </cell>
          <cell r="U104">
            <v>88.8</v>
          </cell>
          <cell r="V104">
            <v>3.08</v>
          </cell>
          <cell r="W104">
            <v>137</v>
          </cell>
          <cell r="X104">
            <v>3.62</v>
          </cell>
          <cell r="Y104">
            <v>24.1</v>
          </cell>
          <cell r="Z104">
            <v>38.299999999999997</v>
          </cell>
          <cell r="AA104">
            <v>84100</v>
          </cell>
          <cell r="AB104">
            <v>78.400000000000006</v>
          </cell>
          <cell r="AC104">
            <v>400</v>
          </cell>
          <cell r="AD104">
            <v>115</v>
          </cell>
          <cell r="AE104">
            <v>302</v>
          </cell>
        </row>
        <row r="105">
          <cell r="A105" t="str">
            <v>W24X192</v>
          </cell>
          <cell r="B105">
            <v>56.3</v>
          </cell>
          <cell r="C105">
            <v>25.5</v>
          </cell>
          <cell r="D105">
            <v>0.81</v>
          </cell>
          <cell r="E105">
            <v>13</v>
          </cell>
          <cell r="F105">
            <v>1.46</v>
          </cell>
          <cell r="G105">
            <v>1.96</v>
          </cell>
          <cell r="H105">
            <v>2.375</v>
          </cell>
          <cell r="I105">
            <v>1.25</v>
          </cell>
          <cell r="J105">
            <v>20.75</v>
          </cell>
          <cell r="K105">
            <v>5.5</v>
          </cell>
          <cell r="L105">
            <v>99.759999999999991</v>
          </cell>
          <cell r="M105">
            <v>192</v>
          </cell>
          <cell r="N105">
            <v>4.43</v>
          </cell>
          <cell r="O105">
            <v>26.6</v>
          </cell>
          <cell r="P105">
            <v>6260</v>
          </cell>
          <cell r="Q105">
            <v>491</v>
          </cell>
          <cell r="R105">
            <v>10.5</v>
          </cell>
          <cell r="S105">
            <v>559</v>
          </cell>
          <cell r="T105">
            <v>530</v>
          </cell>
          <cell r="U105">
            <v>81.8</v>
          </cell>
          <cell r="V105">
            <v>3.07</v>
          </cell>
          <cell r="W105">
            <v>126</v>
          </cell>
          <cell r="X105">
            <v>3.6</v>
          </cell>
          <cell r="Y105">
            <v>24</v>
          </cell>
          <cell r="Z105">
            <v>30.8</v>
          </cell>
          <cell r="AA105">
            <v>76300</v>
          </cell>
          <cell r="AB105">
            <v>78.099999999999994</v>
          </cell>
          <cell r="AC105">
            <v>371</v>
          </cell>
          <cell r="AD105">
            <v>107</v>
          </cell>
          <cell r="AE105">
            <v>280</v>
          </cell>
        </row>
        <row r="106">
          <cell r="A106" t="str">
            <v>W24X176</v>
          </cell>
          <cell r="B106">
            <v>51.7</v>
          </cell>
          <cell r="C106">
            <v>25.2</v>
          </cell>
          <cell r="D106">
            <v>0.75</v>
          </cell>
          <cell r="E106">
            <v>12.9</v>
          </cell>
          <cell r="F106">
            <v>1.34</v>
          </cell>
          <cell r="G106">
            <v>1.84</v>
          </cell>
          <cell r="H106">
            <v>2.25</v>
          </cell>
          <cell r="I106">
            <v>1.1875</v>
          </cell>
          <cell r="J106">
            <v>20.75</v>
          </cell>
          <cell r="K106">
            <v>5.5</v>
          </cell>
          <cell r="L106">
            <v>99</v>
          </cell>
          <cell r="M106">
            <v>176</v>
          </cell>
          <cell r="N106">
            <v>4.8099999999999996</v>
          </cell>
          <cell r="O106">
            <v>28.7</v>
          </cell>
          <cell r="P106">
            <v>5680</v>
          </cell>
          <cell r="Q106">
            <v>450</v>
          </cell>
          <cell r="R106">
            <v>10.5</v>
          </cell>
          <cell r="S106">
            <v>511</v>
          </cell>
          <cell r="T106">
            <v>479</v>
          </cell>
          <cell r="U106">
            <v>74.3</v>
          </cell>
          <cell r="V106">
            <v>3.04</v>
          </cell>
          <cell r="W106">
            <v>115</v>
          </cell>
          <cell r="X106">
            <v>3.57</v>
          </cell>
          <cell r="Y106">
            <v>23.9</v>
          </cell>
          <cell r="Z106">
            <v>23.9</v>
          </cell>
          <cell r="AA106">
            <v>68400</v>
          </cell>
          <cell r="AB106">
            <v>76.900000000000006</v>
          </cell>
          <cell r="AC106">
            <v>333</v>
          </cell>
          <cell r="AD106">
            <v>97.1</v>
          </cell>
          <cell r="AE106">
            <v>254</v>
          </cell>
        </row>
        <row r="107">
          <cell r="A107" t="str">
            <v>W24X162</v>
          </cell>
          <cell r="B107">
            <v>47.7</v>
          </cell>
          <cell r="C107">
            <v>25</v>
          </cell>
          <cell r="D107">
            <v>0.70499999999999996</v>
          </cell>
          <cell r="E107">
            <v>13</v>
          </cell>
          <cell r="F107">
            <v>1.22</v>
          </cell>
          <cell r="G107">
            <v>1.72</v>
          </cell>
          <cell r="H107">
            <v>2.125</v>
          </cell>
          <cell r="I107">
            <v>1.1875</v>
          </cell>
          <cell r="J107">
            <v>20.75</v>
          </cell>
          <cell r="K107">
            <v>5.5</v>
          </cell>
          <cell r="L107">
            <v>99.18</v>
          </cell>
          <cell r="M107">
            <v>162</v>
          </cell>
          <cell r="N107">
            <v>5.31</v>
          </cell>
          <cell r="O107">
            <v>30.6</v>
          </cell>
          <cell r="P107">
            <v>5170</v>
          </cell>
          <cell r="Q107">
            <v>414</v>
          </cell>
          <cell r="R107">
            <v>10.4</v>
          </cell>
          <cell r="S107">
            <v>468</v>
          </cell>
          <cell r="T107">
            <v>443</v>
          </cell>
          <cell r="U107">
            <v>68.400000000000006</v>
          </cell>
          <cell r="V107">
            <v>3.05</v>
          </cell>
          <cell r="W107">
            <v>105</v>
          </cell>
          <cell r="X107">
            <v>3.57</v>
          </cell>
          <cell r="Y107">
            <v>23.8</v>
          </cell>
          <cell r="Z107">
            <v>18.5</v>
          </cell>
          <cell r="AA107">
            <v>62600</v>
          </cell>
          <cell r="AB107">
            <v>77.3</v>
          </cell>
          <cell r="AC107">
            <v>306</v>
          </cell>
          <cell r="AD107">
            <v>89.2</v>
          </cell>
          <cell r="AE107">
            <v>233</v>
          </cell>
        </row>
        <row r="108">
          <cell r="A108" t="str">
            <v>W24X146</v>
          </cell>
          <cell r="B108">
            <v>43</v>
          </cell>
          <cell r="C108">
            <v>24.7</v>
          </cell>
          <cell r="D108">
            <v>0.65</v>
          </cell>
          <cell r="E108">
            <v>12.9</v>
          </cell>
          <cell r="F108">
            <v>1.0900000000000001</v>
          </cell>
          <cell r="G108">
            <v>1.59</v>
          </cell>
          <cell r="H108">
            <v>2</v>
          </cell>
          <cell r="I108">
            <v>1.125</v>
          </cell>
          <cell r="J108">
            <v>20.75</v>
          </cell>
          <cell r="K108">
            <v>5.5</v>
          </cell>
          <cell r="L108">
            <v>98.4</v>
          </cell>
          <cell r="M108">
            <v>146</v>
          </cell>
          <cell r="N108">
            <v>5.92</v>
          </cell>
          <cell r="O108">
            <v>33.200000000000003</v>
          </cell>
          <cell r="P108">
            <v>4580</v>
          </cell>
          <cell r="Q108">
            <v>371</v>
          </cell>
          <cell r="R108">
            <v>10.3</v>
          </cell>
          <cell r="S108">
            <v>418</v>
          </cell>
          <cell r="T108">
            <v>391</v>
          </cell>
          <cell r="U108">
            <v>60.5</v>
          </cell>
          <cell r="V108">
            <v>3.01</v>
          </cell>
          <cell r="W108">
            <v>93.2</v>
          </cell>
          <cell r="X108">
            <v>3.53</v>
          </cell>
          <cell r="Y108">
            <v>23.7</v>
          </cell>
          <cell r="Z108">
            <v>13.4</v>
          </cell>
          <cell r="AA108">
            <v>54600</v>
          </cell>
          <cell r="AB108">
            <v>76.099999999999994</v>
          </cell>
          <cell r="AC108">
            <v>268</v>
          </cell>
          <cell r="AD108">
            <v>78.8</v>
          </cell>
          <cell r="AE108">
            <v>207</v>
          </cell>
        </row>
        <row r="109">
          <cell r="A109" t="str">
            <v>W24X131</v>
          </cell>
          <cell r="B109">
            <v>38.5</v>
          </cell>
          <cell r="C109">
            <v>24.5</v>
          </cell>
          <cell r="D109">
            <v>0.60499999999999998</v>
          </cell>
          <cell r="E109">
            <v>12.9</v>
          </cell>
          <cell r="F109">
            <v>0.96</v>
          </cell>
          <cell r="G109">
            <v>1.46</v>
          </cell>
          <cell r="H109">
            <v>1.875</v>
          </cell>
          <cell r="I109">
            <v>1.125</v>
          </cell>
          <cell r="J109">
            <v>20.75</v>
          </cell>
          <cell r="K109">
            <v>5.5</v>
          </cell>
          <cell r="L109">
            <v>98.18</v>
          </cell>
          <cell r="M109">
            <v>131</v>
          </cell>
          <cell r="N109">
            <v>6.7</v>
          </cell>
          <cell r="O109">
            <v>35.6</v>
          </cell>
          <cell r="P109">
            <v>4020</v>
          </cell>
          <cell r="Q109">
            <v>329</v>
          </cell>
          <cell r="R109">
            <v>10.199999999999999</v>
          </cell>
          <cell r="S109">
            <v>370</v>
          </cell>
          <cell r="T109">
            <v>340</v>
          </cell>
          <cell r="U109">
            <v>53</v>
          </cell>
          <cell r="V109">
            <v>2.97</v>
          </cell>
          <cell r="W109">
            <v>81.5</v>
          </cell>
          <cell r="X109">
            <v>3.49</v>
          </cell>
          <cell r="Y109">
            <v>23.5</v>
          </cell>
          <cell r="Z109">
            <v>9.5</v>
          </cell>
          <cell r="AA109">
            <v>47100</v>
          </cell>
          <cell r="AB109">
            <v>75.900000000000006</v>
          </cell>
          <cell r="AC109">
            <v>235</v>
          </cell>
          <cell r="AD109">
            <v>69.5</v>
          </cell>
          <cell r="AE109">
            <v>184</v>
          </cell>
        </row>
        <row r="110">
          <cell r="A110" t="str">
            <v>W24X117</v>
          </cell>
          <cell r="B110">
            <v>34.4</v>
          </cell>
          <cell r="C110">
            <v>24.3</v>
          </cell>
          <cell r="D110">
            <v>0.55000000000000004</v>
          </cell>
          <cell r="E110">
            <v>12.8</v>
          </cell>
          <cell r="F110">
            <v>0.85</v>
          </cell>
          <cell r="G110">
            <v>1.35</v>
          </cell>
          <cell r="H110">
            <v>1.75</v>
          </cell>
          <cell r="I110">
            <v>1.125</v>
          </cell>
          <cell r="J110">
            <v>20.75</v>
          </cell>
          <cell r="K110">
            <v>5.5</v>
          </cell>
          <cell r="L110">
            <v>97.6</v>
          </cell>
          <cell r="M110">
            <v>117</v>
          </cell>
          <cell r="N110">
            <v>7.53</v>
          </cell>
          <cell r="O110">
            <v>39.200000000000003</v>
          </cell>
          <cell r="P110">
            <v>3540</v>
          </cell>
          <cell r="Q110">
            <v>291</v>
          </cell>
          <cell r="R110">
            <v>10.1</v>
          </cell>
          <cell r="S110">
            <v>327</v>
          </cell>
          <cell r="T110">
            <v>297</v>
          </cell>
          <cell r="U110">
            <v>46.5</v>
          </cell>
          <cell r="V110">
            <v>2.94</v>
          </cell>
          <cell r="W110">
            <v>71.400000000000006</v>
          </cell>
          <cell r="X110">
            <v>3.46</v>
          </cell>
          <cell r="Y110">
            <v>23.4</v>
          </cell>
          <cell r="Z110">
            <v>6.72</v>
          </cell>
          <cell r="AA110">
            <v>40800</v>
          </cell>
          <cell r="AB110">
            <v>75</v>
          </cell>
          <cell r="AC110">
            <v>204</v>
          </cell>
          <cell r="AD110">
            <v>61</v>
          </cell>
          <cell r="AE110">
            <v>163</v>
          </cell>
        </row>
        <row r="111">
          <cell r="A111" t="str">
            <v>W24X104</v>
          </cell>
          <cell r="B111">
            <v>30.6</v>
          </cell>
          <cell r="C111">
            <v>24.1</v>
          </cell>
          <cell r="D111">
            <v>0.5</v>
          </cell>
          <cell r="E111">
            <v>12.8</v>
          </cell>
          <cell r="F111">
            <v>0.75</v>
          </cell>
          <cell r="G111">
            <v>1.25</v>
          </cell>
          <cell r="H111">
            <v>1.625</v>
          </cell>
          <cell r="I111">
            <v>1.0625</v>
          </cell>
          <cell r="J111">
            <v>20.75</v>
          </cell>
          <cell r="K111">
            <v>5.5</v>
          </cell>
          <cell r="L111">
            <v>97.4</v>
          </cell>
          <cell r="M111">
            <v>104</v>
          </cell>
          <cell r="N111">
            <v>8.5</v>
          </cell>
          <cell r="O111">
            <v>43.1</v>
          </cell>
          <cell r="P111">
            <v>3100</v>
          </cell>
          <cell r="Q111">
            <v>258</v>
          </cell>
          <cell r="R111">
            <v>10.1</v>
          </cell>
          <cell r="S111">
            <v>289</v>
          </cell>
          <cell r="T111">
            <v>259</v>
          </cell>
          <cell r="U111">
            <v>40.700000000000003</v>
          </cell>
          <cell r="V111">
            <v>2.91</v>
          </cell>
          <cell r="W111">
            <v>62.4</v>
          </cell>
          <cell r="X111">
            <v>3.42</v>
          </cell>
          <cell r="Y111">
            <v>23.3</v>
          </cell>
          <cell r="Z111">
            <v>4.72</v>
          </cell>
          <cell r="AA111">
            <v>35200</v>
          </cell>
          <cell r="AB111">
            <v>74.7</v>
          </cell>
          <cell r="AC111">
            <v>179</v>
          </cell>
          <cell r="AD111">
            <v>53.9</v>
          </cell>
          <cell r="AE111">
            <v>144</v>
          </cell>
        </row>
        <row r="112">
          <cell r="A112" t="str">
            <v>W24X103</v>
          </cell>
          <cell r="B112">
            <v>30.3</v>
          </cell>
          <cell r="C112">
            <v>24.5</v>
          </cell>
          <cell r="D112">
            <v>0.55000000000000004</v>
          </cell>
          <cell r="E112">
            <v>9</v>
          </cell>
          <cell r="F112">
            <v>0.98</v>
          </cell>
          <cell r="G112">
            <v>1.48</v>
          </cell>
          <cell r="H112">
            <v>1.875</v>
          </cell>
          <cell r="I112">
            <v>1.125</v>
          </cell>
          <cell r="J112">
            <v>20.75</v>
          </cell>
          <cell r="K112">
            <v>5.5</v>
          </cell>
          <cell r="L112">
            <v>82.8</v>
          </cell>
          <cell r="M112">
            <v>103</v>
          </cell>
          <cell r="N112">
            <v>4.59</v>
          </cell>
          <cell r="O112">
            <v>39.200000000000003</v>
          </cell>
          <cell r="P112">
            <v>3000</v>
          </cell>
          <cell r="Q112">
            <v>245</v>
          </cell>
          <cell r="R112">
            <v>10</v>
          </cell>
          <cell r="S112">
            <v>280</v>
          </cell>
          <cell r="T112">
            <v>119</v>
          </cell>
          <cell r="U112">
            <v>26.5</v>
          </cell>
          <cell r="V112">
            <v>1.99</v>
          </cell>
          <cell r="W112">
            <v>41.5</v>
          </cell>
          <cell r="X112">
            <v>2.4</v>
          </cell>
          <cell r="Y112">
            <v>23.6</v>
          </cell>
          <cell r="Z112">
            <v>7.07</v>
          </cell>
          <cell r="AA112">
            <v>16600</v>
          </cell>
          <cell r="AB112">
            <v>52.9</v>
          </cell>
          <cell r="AC112">
            <v>117</v>
          </cell>
          <cell r="AD112">
            <v>48.7</v>
          </cell>
          <cell r="AE112">
            <v>139</v>
          </cell>
        </row>
        <row r="113">
          <cell r="A113" t="str">
            <v>W24X94</v>
          </cell>
          <cell r="B113">
            <v>27.7</v>
          </cell>
          <cell r="C113">
            <v>24.3</v>
          </cell>
          <cell r="D113">
            <v>0.51500000000000001</v>
          </cell>
          <cell r="E113">
            <v>9.07</v>
          </cell>
          <cell r="F113">
            <v>0.875</v>
          </cell>
          <cell r="G113">
            <v>1.38</v>
          </cell>
          <cell r="H113">
            <v>1.75</v>
          </cell>
          <cell r="I113">
            <v>1.0625</v>
          </cell>
          <cell r="J113">
            <v>20.75</v>
          </cell>
          <cell r="K113">
            <v>5.5</v>
          </cell>
          <cell r="L113">
            <v>82.82</v>
          </cell>
          <cell r="M113">
            <v>94</v>
          </cell>
          <cell r="N113">
            <v>5.18</v>
          </cell>
          <cell r="O113">
            <v>41.9</v>
          </cell>
          <cell r="P113">
            <v>2700</v>
          </cell>
          <cell r="Q113">
            <v>222</v>
          </cell>
          <cell r="R113">
            <v>9.8699999999999992</v>
          </cell>
          <cell r="S113">
            <v>254</v>
          </cell>
          <cell r="T113">
            <v>109</v>
          </cell>
          <cell r="U113">
            <v>24</v>
          </cell>
          <cell r="V113">
            <v>1.98</v>
          </cell>
          <cell r="W113">
            <v>37.5</v>
          </cell>
          <cell r="X113">
            <v>2.4</v>
          </cell>
          <cell r="Y113">
            <v>23.4</v>
          </cell>
          <cell r="Z113">
            <v>5.26</v>
          </cell>
          <cell r="AA113">
            <v>15000</v>
          </cell>
          <cell r="AB113">
            <v>53.1</v>
          </cell>
          <cell r="AC113">
            <v>105</v>
          </cell>
          <cell r="AD113">
            <v>43.8</v>
          </cell>
          <cell r="AE113">
            <v>126</v>
          </cell>
        </row>
        <row r="114">
          <cell r="A114" t="str">
            <v>W24X84</v>
          </cell>
          <cell r="B114">
            <v>24.7</v>
          </cell>
          <cell r="C114">
            <v>24.1</v>
          </cell>
          <cell r="D114">
            <v>0.47</v>
          </cell>
          <cell r="E114">
            <v>9.02</v>
          </cell>
          <cell r="F114">
            <v>0.77</v>
          </cell>
          <cell r="G114">
            <v>1.27</v>
          </cell>
          <cell r="H114">
            <v>1.6875</v>
          </cell>
          <cell r="I114">
            <v>1.0625</v>
          </cell>
          <cell r="J114">
            <v>20.75</v>
          </cell>
          <cell r="K114">
            <v>5.5</v>
          </cell>
          <cell r="L114">
            <v>82.4</v>
          </cell>
          <cell r="M114">
            <v>84</v>
          </cell>
          <cell r="N114">
            <v>5.86</v>
          </cell>
          <cell r="O114">
            <v>45.9</v>
          </cell>
          <cell r="P114">
            <v>2370</v>
          </cell>
          <cell r="Q114">
            <v>196</v>
          </cell>
          <cell r="R114">
            <v>9.7899999999999991</v>
          </cell>
          <cell r="S114">
            <v>224</v>
          </cell>
          <cell r="T114">
            <v>94.4</v>
          </cell>
          <cell r="U114">
            <v>20.9</v>
          </cell>
          <cell r="V114">
            <v>1.95</v>
          </cell>
          <cell r="W114">
            <v>32.6</v>
          </cell>
          <cell r="X114">
            <v>2.37</v>
          </cell>
          <cell r="Y114">
            <v>23.3</v>
          </cell>
          <cell r="Z114">
            <v>3.7</v>
          </cell>
          <cell r="AA114">
            <v>12800</v>
          </cell>
          <cell r="AB114">
            <v>52.6</v>
          </cell>
          <cell r="AC114">
            <v>91.3</v>
          </cell>
          <cell r="AD114">
            <v>38.4</v>
          </cell>
          <cell r="AE114">
            <v>111</v>
          </cell>
        </row>
        <row r="115">
          <cell r="A115" t="str">
            <v>W24X76</v>
          </cell>
          <cell r="B115">
            <v>22.4</v>
          </cell>
          <cell r="C115">
            <v>23.9</v>
          </cell>
          <cell r="D115">
            <v>0.44</v>
          </cell>
          <cell r="E115">
            <v>8.99</v>
          </cell>
          <cell r="F115">
            <v>0.68</v>
          </cell>
          <cell r="G115">
            <v>1.18</v>
          </cell>
          <cell r="H115">
            <v>1.5625</v>
          </cell>
          <cell r="I115">
            <v>1.0625</v>
          </cell>
          <cell r="J115">
            <v>20.75</v>
          </cell>
          <cell r="K115">
            <v>5.5</v>
          </cell>
          <cell r="L115">
            <v>82</v>
          </cell>
          <cell r="M115">
            <v>76</v>
          </cell>
          <cell r="N115">
            <v>6.61</v>
          </cell>
          <cell r="O115">
            <v>49</v>
          </cell>
          <cell r="P115">
            <v>2100</v>
          </cell>
          <cell r="Q115">
            <v>176</v>
          </cell>
          <cell r="R115">
            <v>9.69</v>
          </cell>
          <cell r="S115">
            <v>200</v>
          </cell>
          <cell r="T115">
            <v>82.5</v>
          </cell>
          <cell r="U115">
            <v>18.399999999999999</v>
          </cell>
          <cell r="V115">
            <v>1.92</v>
          </cell>
          <cell r="W115">
            <v>28.6</v>
          </cell>
          <cell r="X115">
            <v>2.34</v>
          </cell>
          <cell r="Y115">
            <v>23.2</v>
          </cell>
          <cell r="Z115">
            <v>2.68</v>
          </cell>
          <cell r="AA115">
            <v>11100</v>
          </cell>
          <cell r="AB115">
            <v>52.2</v>
          </cell>
          <cell r="AC115">
            <v>79.8</v>
          </cell>
          <cell r="AD115">
            <v>33.799999999999997</v>
          </cell>
          <cell r="AE115">
            <v>98.9</v>
          </cell>
        </row>
        <row r="116">
          <cell r="A116" t="str">
            <v>W24X68</v>
          </cell>
          <cell r="B116">
            <v>20.100000000000001</v>
          </cell>
          <cell r="C116">
            <v>23.7</v>
          </cell>
          <cell r="D116">
            <v>0.41499999999999998</v>
          </cell>
          <cell r="E116">
            <v>8.9700000000000006</v>
          </cell>
          <cell r="F116">
            <v>0.58499999999999996</v>
          </cell>
          <cell r="G116">
            <v>1.0900000000000001</v>
          </cell>
          <cell r="H116">
            <v>1.5</v>
          </cell>
          <cell r="I116">
            <v>1.0625</v>
          </cell>
          <cell r="J116">
            <v>20.75</v>
          </cell>
          <cell r="K116">
            <v>5.5</v>
          </cell>
          <cell r="L116">
            <v>81.62</v>
          </cell>
          <cell r="M116">
            <v>68</v>
          </cell>
          <cell r="N116">
            <v>7.66</v>
          </cell>
          <cell r="O116">
            <v>52</v>
          </cell>
          <cell r="P116">
            <v>1830</v>
          </cell>
          <cell r="Q116">
            <v>154</v>
          </cell>
          <cell r="R116">
            <v>9.5500000000000007</v>
          </cell>
          <cell r="S116">
            <v>177</v>
          </cell>
          <cell r="T116">
            <v>70.400000000000006</v>
          </cell>
          <cell r="U116">
            <v>15.7</v>
          </cell>
          <cell r="V116">
            <v>1.87</v>
          </cell>
          <cell r="W116">
            <v>24.5</v>
          </cell>
          <cell r="X116">
            <v>2.2999999999999998</v>
          </cell>
          <cell r="Y116">
            <v>23.1</v>
          </cell>
          <cell r="Z116">
            <v>1.87</v>
          </cell>
          <cell r="AA116">
            <v>9430</v>
          </cell>
          <cell r="AB116">
            <v>51.8</v>
          </cell>
          <cell r="AC116">
            <v>68</v>
          </cell>
          <cell r="AD116">
            <v>28.9</v>
          </cell>
          <cell r="AE116">
            <v>87</v>
          </cell>
        </row>
        <row r="117">
          <cell r="A117" t="str">
            <v>W24X62</v>
          </cell>
          <cell r="B117">
            <v>18.2</v>
          </cell>
          <cell r="C117">
            <v>23.7</v>
          </cell>
          <cell r="D117">
            <v>0.43</v>
          </cell>
          <cell r="E117">
            <v>7.04</v>
          </cell>
          <cell r="F117">
            <v>0.59</v>
          </cell>
          <cell r="G117">
            <v>1.0900000000000001</v>
          </cell>
          <cell r="H117">
            <v>1.5</v>
          </cell>
          <cell r="I117">
            <v>1.0625</v>
          </cell>
          <cell r="J117">
            <v>20.75</v>
          </cell>
          <cell r="K117">
            <v>3.5</v>
          </cell>
          <cell r="L117">
            <v>73.84</v>
          </cell>
          <cell r="M117">
            <v>62</v>
          </cell>
          <cell r="N117">
            <v>5.97</v>
          </cell>
          <cell r="O117">
            <v>50.1</v>
          </cell>
          <cell r="P117">
            <v>1550</v>
          </cell>
          <cell r="Q117">
            <v>131</v>
          </cell>
          <cell r="R117">
            <v>9.23</v>
          </cell>
          <cell r="S117">
            <v>153</v>
          </cell>
          <cell r="T117">
            <v>34.5</v>
          </cell>
          <cell r="U117">
            <v>9.8000000000000007</v>
          </cell>
          <cell r="V117">
            <v>1.38</v>
          </cell>
          <cell r="W117">
            <v>15.7</v>
          </cell>
          <cell r="X117">
            <v>1.75</v>
          </cell>
          <cell r="Y117">
            <v>23.2</v>
          </cell>
          <cell r="Z117">
            <v>1.71</v>
          </cell>
          <cell r="AA117">
            <v>4620</v>
          </cell>
          <cell r="AB117">
            <v>40.700000000000003</v>
          </cell>
          <cell r="AC117">
            <v>42.2</v>
          </cell>
          <cell r="AD117">
            <v>22.5</v>
          </cell>
          <cell r="AE117">
            <v>75.3</v>
          </cell>
        </row>
        <row r="118">
          <cell r="A118" t="str">
            <v>W24X55</v>
          </cell>
          <cell r="B118">
            <v>16.2</v>
          </cell>
          <cell r="C118">
            <v>23.6</v>
          </cell>
          <cell r="D118">
            <v>0.39500000000000002</v>
          </cell>
          <cell r="E118">
            <v>7.01</v>
          </cell>
          <cell r="F118">
            <v>0.505</v>
          </cell>
          <cell r="G118">
            <v>1.01</v>
          </cell>
          <cell r="H118">
            <v>1.4375</v>
          </cell>
          <cell r="I118">
            <v>1</v>
          </cell>
          <cell r="J118">
            <v>20.75</v>
          </cell>
          <cell r="K118">
            <v>3.5</v>
          </cell>
          <cell r="L118">
            <v>73.66</v>
          </cell>
          <cell r="M118">
            <v>55</v>
          </cell>
          <cell r="N118">
            <v>6.94</v>
          </cell>
          <cell r="O118">
            <v>54.6</v>
          </cell>
          <cell r="P118">
            <v>1350</v>
          </cell>
          <cell r="Q118">
            <v>114</v>
          </cell>
          <cell r="R118">
            <v>9.11</v>
          </cell>
          <cell r="S118">
            <v>134</v>
          </cell>
          <cell r="T118">
            <v>29.1</v>
          </cell>
          <cell r="U118">
            <v>8.3000000000000007</v>
          </cell>
          <cell r="V118">
            <v>1.34</v>
          </cell>
          <cell r="W118">
            <v>13.3</v>
          </cell>
          <cell r="X118">
            <v>1.71</v>
          </cell>
          <cell r="Y118">
            <v>23.1</v>
          </cell>
          <cell r="Z118">
            <v>1.18</v>
          </cell>
          <cell r="AA118">
            <v>3870</v>
          </cell>
          <cell r="AB118">
            <v>40.5</v>
          </cell>
          <cell r="AC118">
            <v>35.799999999999997</v>
          </cell>
          <cell r="AD118">
            <v>19.3</v>
          </cell>
          <cell r="AE118">
            <v>66.099999999999994</v>
          </cell>
        </row>
        <row r="119">
          <cell r="A119" t="str">
            <v>W21X201</v>
          </cell>
          <cell r="B119">
            <v>59.2</v>
          </cell>
          <cell r="C119">
            <v>23</v>
          </cell>
          <cell r="D119">
            <v>0.91</v>
          </cell>
          <cell r="E119">
            <v>12.6</v>
          </cell>
          <cell r="F119">
            <v>1.63</v>
          </cell>
          <cell r="G119">
            <v>2.13</v>
          </cell>
          <cell r="H119">
            <v>2.5</v>
          </cell>
          <cell r="I119">
            <v>1.3125</v>
          </cell>
          <cell r="J119">
            <v>18</v>
          </cell>
          <cell r="K119">
            <v>5.5</v>
          </cell>
          <cell r="L119">
            <v>92.759999999999991</v>
          </cell>
          <cell r="M119">
            <v>201</v>
          </cell>
          <cell r="N119">
            <v>3.86</v>
          </cell>
          <cell r="O119">
            <v>20.6</v>
          </cell>
          <cell r="P119">
            <v>5310</v>
          </cell>
          <cell r="Q119">
            <v>461</v>
          </cell>
          <cell r="R119">
            <v>9.4700000000000006</v>
          </cell>
          <cell r="S119">
            <v>530</v>
          </cell>
          <cell r="T119">
            <v>542</v>
          </cell>
          <cell r="U119">
            <v>86.1</v>
          </cell>
          <cell r="V119">
            <v>3.02</v>
          </cell>
          <cell r="W119">
            <v>133</v>
          </cell>
          <cell r="X119">
            <v>3.55</v>
          </cell>
          <cell r="Y119">
            <v>21.4</v>
          </cell>
          <cell r="Z119">
            <v>40.9</v>
          </cell>
          <cell r="AA119">
            <v>62000</v>
          </cell>
          <cell r="AB119">
            <v>67.3</v>
          </cell>
          <cell r="AC119">
            <v>346</v>
          </cell>
          <cell r="AD119">
            <v>102</v>
          </cell>
          <cell r="AE119">
            <v>264</v>
          </cell>
        </row>
        <row r="120">
          <cell r="A120" t="str">
            <v>W21X182</v>
          </cell>
          <cell r="B120">
            <v>53.6</v>
          </cell>
          <cell r="C120">
            <v>22.7</v>
          </cell>
          <cell r="D120">
            <v>0.83</v>
          </cell>
          <cell r="E120">
            <v>12.5</v>
          </cell>
          <cell r="F120">
            <v>1.48</v>
          </cell>
          <cell r="G120">
            <v>1.98</v>
          </cell>
          <cell r="H120">
            <v>2.375</v>
          </cell>
          <cell r="I120">
            <v>1.25</v>
          </cell>
          <cell r="J120">
            <v>18</v>
          </cell>
          <cell r="K120">
            <v>5.5</v>
          </cell>
          <cell r="L120">
            <v>92.08</v>
          </cell>
          <cell r="M120">
            <v>182</v>
          </cell>
          <cell r="N120">
            <v>4.22</v>
          </cell>
          <cell r="O120">
            <v>22.6</v>
          </cell>
          <cell r="P120">
            <v>4730</v>
          </cell>
          <cell r="Q120">
            <v>417</v>
          </cell>
          <cell r="R120">
            <v>9.4</v>
          </cell>
          <cell r="S120">
            <v>476</v>
          </cell>
          <cell r="T120">
            <v>483</v>
          </cell>
          <cell r="U120">
            <v>77.2</v>
          </cell>
          <cell r="V120">
            <v>3</v>
          </cell>
          <cell r="W120">
            <v>119</v>
          </cell>
          <cell r="X120">
            <v>3.51</v>
          </cell>
          <cell r="Y120">
            <v>21.2</v>
          </cell>
          <cell r="Z120">
            <v>30.7</v>
          </cell>
          <cell r="AA120">
            <v>54400</v>
          </cell>
          <cell r="AB120">
            <v>66.3</v>
          </cell>
          <cell r="AC120">
            <v>307</v>
          </cell>
          <cell r="AD120">
            <v>91.6</v>
          </cell>
          <cell r="AE120">
            <v>237</v>
          </cell>
        </row>
        <row r="121">
          <cell r="A121" t="str">
            <v>W21X166</v>
          </cell>
          <cell r="B121">
            <v>48.8</v>
          </cell>
          <cell r="C121">
            <v>22.5</v>
          </cell>
          <cell r="D121">
            <v>0.75</v>
          </cell>
          <cell r="E121">
            <v>12.4</v>
          </cell>
          <cell r="F121">
            <v>1.36</v>
          </cell>
          <cell r="G121">
            <v>1.86</v>
          </cell>
          <cell r="H121">
            <v>2.25</v>
          </cell>
          <cell r="I121">
            <v>1.1875</v>
          </cell>
          <cell r="J121">
            <v>18</v>
          </cell>
          <cell r="K121">
            <v>5.5</v>
          </cell>
          <cell r="L121">
            <v>91.6</v>
          </cell>
          <cell r="M121">
            <v>166</v>
          </cell>
          <cell r="N121">
            <v>4.57</v>
          </cell>
          <cell r="O121">
            <v>25</v>
          </cell>
          <cell r="P121">
            <v>4280</v>
          </cell>
          <cell r="Q121">
            <v>380</v>
          </cell>
          <cell r="R121">
            <v>9.36</v>
          </cell>
          <cell r="S121">
            <v>432</v>
          </cell>
          <cell r="T121">
            <v>435</v>
          </cell>
          <cell r="U121">
            <v>70</v>
          </cell>
          <cell r="V121">
            <v>2.99</v>
          </cell>
          <cell r="W121">
            <v>108</v>
          </cell>
          <cell r="X121">
            <v>3.48</v>
          </cell>
          <cell r="Y121">
            <v>21.1</v>
          </cell>
          <cell r="Z121">
            <v>23.6</v>
          </cell>
          <cell r="AA121">
            <v>48500</v>
          </cell>
          <cell r="AB121">
            <v>65.5</v>
          </cell>
          <cell r="AC121">
            <v>276</v>
          </cell>
          <cell r="AD121">
            <v>83.7</v>
          </cell>
          <cell r="AE121">
            <v>215</v>
          </cell>
        </row>
        <row r="122">
          <cell r="A122" t="str">
            <v>W21X147</v>
          </cell>
          <cell r="B122">
            <v>43.2</v>
          </cell>
          <cell r="C122">
            <v>22.1</v>
          </cell>
          <cell r="D122">
            <v>0.72</v>
          </cell>
          <cell r="E122">
            <v>12.5</v>
          </cell>
          <cell r="F122">
            <v>1.1499999999999999</v>
          </cell>
          <cell r="G122">
            <v>1.65</v>
          </cell>
          <cell r="H122">
            <v>2</v>
          </cell>
          <cell r="I122">
            <v>1.1875</v>
          </cell>
          <cell r="J122">
            <v>18</v>
          </cell>
          <cell r="K122">
            <v>5.5</v>
          </cell>
          <cell r="L122">
            <v>91.32</v>
          </cell>
          <cell r="M122">
            <v>147</v>
          </cell>
          <cell r="N122">
            <v>5.44</v>
          </cell>
          <cell r="O122">
            <v>26.1</v>
          </cell>
          <cell r="P122">
            <v>3630</v>
          </cell>
          <cell r="Q122">
            <v>329</v>
          </cell>
          <cell r="R122">
            <v>9.17</v>
          </cell>
          <cell r="S122">
            <v>373</v>
          </cell>
          <cell r="T122">
            <v>376</v>
          </cell>
          <cell r="U122">
            <v>60.1</v>
          </cell>
          <cell r="V122">
            <v>2.95</v>
          </cell>
          <cell r="W122">
            <v>92.6</v>
          </cell>
          <cell r="X122">
            <v>3.45</v>
          </cell>
          <cell r="Y122">
            <v>20.9</v>
          </cell>
          <cell r="Z122">
            <v>15.4</v>
          </cell>
          <cell r="AA122">
            <v>41100</v>
          </cell>
          <cell r="AB122">
            <v>65.5</v>
          </cell>
          <cell r="AC122">
            <v>235</v>
          </cell>
          <cell r="AD122">
            <v>71</v>
          </cell>
          <cell r="AE122">
            <v>186</v>
          </cell>
        </row>
        <row r="123">
          <cell r="A123" t="str">
            <v>W21X132</v>
          </cell>
          <cell r="B123">
            <v>38.799999999999997</v>
          </cell>
          <cell r="C123">
            <v>21.8</v>
          </cell>
          <cell r="D123">
            <v>0.65</v>
          </cell>
          <cell r="E123">
            <v>12.4</v>
          </cell>
          <cell r="F123">
            <v>1.04</v>
          </cell>
          <cell r="G123">
            <v>1.54</v>
          </cell>
          <cell r="H123">
            <v>1.9375</v>
          </cell>
          <cell r="I123">
            <v>1.125</v>
          </cell>
          <cell r="J123">
            <v>18</v>
          </cell>
          <cell r="K123">
            <v>5.5</v>
          </cell>
          <cell r="L123">
            <v>90.6</v>
          </cell>
          <cell r="M123">
            <v>132</v>
          </cell>
          <cell r="N123">
            <v>6.01</v>
          </cell>
          <cell r="O123">
            <v>28.9</v>
          </cell>
          <cell r="P123">
            <v>3220</v>
          </cell>
          <cell r="Q123">
            <v>295</v>
          </cell>
          <cell r="R123">
            <v>9.1199999999999992</v>
          </cell>
          <cell r="S123">
            <v>333</v>
          </cell>
          <cell r="T123">
            <v>333</v>
          </cell>
          <cell r="U123">
            <v>53.5</v>
          </cell>
          <cell r="V123">
            <v>2.93</v>
          </cell>
          <cell r="W123">
            <v>82.3</v>
          </cell>
          <cell r="X123">
            <v>3.42</v>
          </cell>
          <cell r="Y123">
            <v>20.8</v>
          </cell>
          <cell r="Z123">
            <v>11.3</v>
          </cell>
          <cell r="AA123">
            <v>36000</v>
          </cell>
          <cell r="AB123">
            <v>64.400000000000006</v>
          </cell>
          <cell r="AC123">
            <v>206</v>
          </cell>
          <cell r="AD123">
            <v>62.8</v>
          </cell>
          <cell r="AE123">
            <v>164</v>
          </cell>
        </row>
        <row r="124">
          <cell r="A124" t="str">
            <v>W21X122</v>
          </cell>
          <cell r="B124">
            <v>35.9</v>
          </cell>
          <cell r="C124">
            <v>21.7</v>
          </cell>
          <cell r="D124">
            <v>0.6</v>
          </cell>
          <cell r="E124">
            <v>12.4</v>
          </cell>
          <cell r="F124">
            <v>0.96</v>
          </cell>
          <cell r="G124">
            <v>1.46</v>
          </cell>
          <cell r="H124">
            <v>1.8125</v>
          </cell>
          <cell r="I124">
            <v>1.125</v>
          </cell>
          <cell r="J124">
            <v>18</v>
          </cell>
          <cell r="K124">
            <v>5.5</v>
          </cell>
          <cell r="L124">
            <v>90.6</v>
          </cell>
          <cell r="M124">
            <v>122</v>
          </cell>
          <cell r="N124">
            <v>6.45</v>
          </cell>
          <cell r="O124">
            <v>31.3</v>
          </cell>
          <cell r="P124">
            <v>2960</v>
          </cell>
          <cell r="Q124">
            <v>273</v>
          </cell>
          <cell r="R124">
            <v>9.09</v>
          </cell>
          <cell r="S124">
            <v>307</v>
          </cell>
          <cell r="T124">
            <v>305</v>
          </cell>
          <cell r="U124">
            <v>49.2</v>
          </cell>
          <cell r="V124">
            <v>2.92</v>
          </cell>
          <cell r="W124">
            <v>75.599999999999994</v>
          </cell>
          <cell r="X124">
            <v>3.4</v>
          </cell>
          <cell r="Y124">
            <v>20.7</v>
          </cell>
          <cell r="Z124">
            <v>8.98</v>
          </cell>
          <cell r="AA124">
            <v>32700</v>
          </cell>
          <cell r="AB124">
            <v>64.3</v>
          </cell>
          <cell r="AC124">
            <v>191</v>
          </cell>
          <cell r="AD124">
            <v>58.7</v>
          </cell>
          <cell r="AE124">
            <v>153</v>
          </cell>
        </row>
        <row r="125">
          <cell r="A125" t="str">
            <v>W21X111</v>
          </cell>
          <cell r="B125">
            <v>32.700000000000003</v>
          </cell>
          <cell r="C125">
            <v>21.5</v>
          </cell>
          <cell r="D125">
            <v>0.55000000000000004</v>
          </cell>
          <cell r="E125">
            <v>12.3</v>
          </cell>
          <cell r="F125">
            <v>0.875</v>
          </cell>
          <cell r="G125">
            <v>1.38</v>
          </cell>
          <cell r="H125">
            <v>1.75</v>
          </cell>
          <cell r="I125">
            <v>1.125</v>
          </cell>
          <cell r="J125">
            <v>18</v>
          </cell>
          <cell r="K125">
            <v>5.5</v>
          </cell>
          <cell r="L125">
            <v>90</v>
          </cell>
          <cell r="M125">
            <v>111</v>
          </cell>
          <cell r="N125">
            <v>7.05</v>
          </cell>
          <cell r="O125">
            <v>34.1</v>
          </cell>
          <cell r="P125">
            <v>2670</v>
          </cell>
          <cell r="Q125">
            <v>249</v>
          </cell>
          <cell r="R125">
            <v>9.0500000000000007</v>
          </cell>
          <cell r="S125">
            <v>279</v>
          </cell>
          <cell r="T125">
            <v>274</v>
          </cell>
          <cell r="U125">
            <v>44.5</v>
          </cell>
          <cell r="V125">
            <v>2.9</v>
          </cell>
          <cell r="W125">
            <v>68.2</v>
          </cell>
          <cell r="X125">
            <v>3.37</v>
          </cell>
          <cell r="Y125">
            <v>20.6</v>
          </cell>
          <cell r="Z125">
            <v>6.83</v>
          </cell>
          <cell r="AA125">
            <v>29200</v>
          </cell>
          <cell r="AB125">
            <v>63.4</v>
          </cell>
          <cell r="AC125">
            <v>171</v>
          </cell>
          <cell r="AD125">
            <v>53</v>
          </cell>
          <cell r="AE125">
            <v>138</v>
          </cell>
        </row>
        <row r="126">
          <cell r="A126" t="str">
            <v>W21X101</v>
          </cell>
          <cell r="B126">
            <v>29.8</v>
          </cell>
          <cell r="C126">
            <v>21.4</v>
          </cell>
          <cell r="D126">
            <v>0.5</v>
          </cell>
          <cell r="E126">
            <v>12.3</v>
          </cell>
          <cell r="F126">
            <v>0.8</v>
          </cell>
          <cell r="G126">
            <v>1.3</v>
          </cell>
          <cell r="H126">
            <v>1.6875</v>
          </cell>
          <cell r="I126">
            <v>1.0625</v>
          </cell>
          <cell r="J126">
            <v>18</v>
          </cell>
          <cell r="K126">
            <v>5.5</v>
          </cell>
          <cell r="L126">
            <v>90</v>
          </cell>
          <cell r="M126">
            <v>101</v>
          </cell>
          <cell r="N126">
            <v>7.68</v>
          </cell>
          <cell r="O126">
            <v>37.5</v>
          </cell>
          <cell r="P126">
            <v>2420</v>
          </cell>
          <cell r="Q126">
            <v>227</v>
          </cell>
          <cell r="R126">
            <v>9.02</v>
          </cell>
          <cell r="S126">
            <v>253</v>
          </cell>
          <cell r="T126">
            <v>248</v>
          </cell>
          <cell r="U126">
            <v>40.299999999999997</v>
          </cell>
          <cell r="V126">
            <v>2.89</v>
          </cell>
          <cell r="W126">
            <v>61.7</v>
          </cell>
          <cell r="X126">
            <v>3.35</v>
          </cell>
          <cell r="Y126">
            <v>20.6</v>
          </cell>
          <cell r="Z126">
            <v>5.21</v>
          </cell>
          <cell r="AA126">
            <v>26200</v>
          </cell>
          <cell r="AB126">
            <v>63.3</v>
          </cell>
          <cell r="AC126">
            <v>156</v>
          </cell>
          <cell r="AD126">
            <v>48.6</v>
          </cell>
          <cell r="AE126">
            <v>126</v>
          </cell>
        </row>
        <row r="127">
          <cell r="A127" t="str">
            <v>W21X93</v>
          </cell>
          <cell r="B127">
            <v>27.3</v>
          </cell>
          <cell r="C127">
            <v>21.6</v>
          </cell>
          <cell r="D127">
            <v>0.57999999999999996</v>
          </cell>
          <cell r="E127">
            <v>8.42</v>
          </cell>
          <cell r="F127">
            <v>0.93</v>
          </cell>
          <cell r="G127">
            <v>1.43</v>
          </cell>
          <cell r="H127">
            <v>1.625</v>
          </cell>
          <cell r="I127">
            <v>0.9375</v>
          </cell>
          <cell r="J127">
            <v>18.375</v>
          </cell>
          <cell r="K127">
            <v>5.5</v>
          </cell>
          <cell r="L127">
            <v>74.56</v>
          </cell>
          <cell r="M127">
            <v>93</v>
          </cell>
          <cell r="N127">
            <v>4.53</v>
          </cell>
          <cell r="O127">
            <v>32.299999999999997</v>
          </cell>
          <cell r="P127">
            <v>2070</v>
          </cell>
          <cell r="Q127">
            <v>192</v>
          </cell>
          <cell r="R127">
            <v>8.6999999999999993</v>
          </cell>
          <cell r="S127">
            <v>221</v>
          </cell>
          <cell r="T127">
            <v>92.9</v>
          </cell>
          <cell r="U127">
            <v>22.1</v>
          </cell>
          <cell r="V127">
            <v>1.84</v>
          </cell>
          <cell r="W127">
            <v>34.700000000000003</v>
          </cell>
          <cell r="X127">
            <v>2.2400000000000002</v>
          </cell>
          <cell r="Y127">
            <v>20.7</v>
          </cell>
          <cell r="Z127">
            <v>6.03</v>
          </cell>
          <cell r="AA127">
            <v>9940</v>
          </cell>
          <cell r="AB127">
            <v>43.5</v>
          </cell>
          <cell r="AC127">
            <v>85.2</v>
          </cell>
          <cell r="AD127">
            <v>37.700000000000003</v>
          </cell>
          <cell r="AE127">
            <v>109</v>
          </cell>
        </row>
        <row r="128">
          <cell r="A128" t="str">
            <v>W21X83</v>
          </cell>
          <cell r="B128">
            <v>24.3</v>
          </cell>
          <cell r="C128">
            <v>21.4</v>
          </cell>
          <cell r="D128">
            <v>0.51500000000000001</v>
          </cell>
          <cell r="E128">
            <v>8.36</v>
          </cell>
          <cell r="F128">
            <v>0.83499999999999996</v>
          </cell>
          <cell r="G128">
            <v>1.34</v>
          </cell>
          <cell r="H128">
            <v>1.5</v>
          </cell>
          <cell r="I128">
            <v>0.875</v>
          </cell>
          <cell r="J128">
            <v>18.375</v>
          </cell>
          <cell r="K128">
            <v>5.5</v>
          </cell>
          <cell r="L128">
            <v>74.179999999999993</v>
          </cell>
          <cell r="M128">
            <v>83</v>
          </cell>
          <cell r="N128">
            <v>5</v>
          </cell>
          <cell r="O128">
            <v>36.4</v>
          </cell>
          <cell r="P128">
            <v>1830</v>
          </cell>
          <cell r="Q128">
            <v>171</v>
          </cell>
          <cell r="R128">
            <v>8.67</v>
          </cell>
          <cell r="S128">
            <v>196</v>
          </cell>
          <cell r="T128">
            <v>81.400000000000006</v>
          </cell>
          <cell r="U128">
            <v>19.5</v>
          </cell>
          <cell r="V128">
            <v>1.83</v>
          </cell>
          <cell r="W128">
            <v>30.5</v>
          </cell>
          <cell r="X128">
            <v>2.21</v>
          </cell>
          <cell r="Y128">
            <v>20.6</v>
          </cell>
          <cell r="Z128">
            <v>4.34</v>
          </cell>
          <cell r="AA128">
            <v>8630</v>
          </cell>
          <cell r="AB128">
            <v>43</v>
          </cell>
          <cell r="AC128">
            <v>75</v>
          </cell>
          <cell r="AD128">
            <v>33.700000000000003</v>
          </cell>
          <cell r="AE128">
            <v>96.8</v>
          </cell>
        </row>
        <row r="129">
          <cell r="A129" t="str">
            <v>W21X73</v>
          </cell>
          <cell r="B129">
            <v>21.5</v>
          </cell>
          <cell r="C129">
            <v>21.2</v>
          </cell>
          <cell r="D129">
            <v>0.45500000000000002</v>
          </cell>
          <cell r="E129">
            <v>8.3000000000000007</v>
          </cell>
          <cell r="F129">
            <v>0.74</v>
          </cell>
          <cell r="G129">
            <v>1.24</v>
          </cell>
          <cell r="H129">
            <v>1.4375</v>
          </cell>
          <cell r="I129">
            <v>0.875</v>
          </cell>
          <cell r="J129">
            <v>18.375</v>
          </cell>
          <cell r="K129">
            <v>5.5</v>
          </cell>
          <cell r="L129">
            <v>73.78</v>
          </cell>
          <cell r="M129">
            <v>73</v>
          </cell>
          <cell r="N129">
            <v>5.6</v>
          </cell>
          <cell r="O129">
            <v>41.2</v>
          </cell>
          <cell r="P129">
            <v>1600</v>
          </cell>
          <cell r="Q129">
            <v>151</v>
          </cell>
          <cell r="R129">
            <v>8.64</v>
          </cell>
          <cell r="S129">
            <v>172</v>
          </cell>
          <cell r="T129">
            <v>70.599999999999994</v>
          </cell>
          <cell r="U129">
            <v>17</v>
          </cell>
          <cell r="V129">
            <v>1.81</v>
          </cell>
          <cell r="W129">
            <v>26.6</v>
          </cell>
          <cell r="X129">
            <v>2.19</v>
          </cell>
          <cell r="Y129">
            <v>20.5</v>
          </cell>
          <cell r="Z129">
            <v>3.02</v>
          </cell>
          <cell r="AA129">
            <v>7410</v>
          </cell>
          <cell r="AB129">
            <v>42.5</v>
          </cell>
          <cell r="AC129">
            <v>65.2</v>
          </cell>
          <cell r="AD129">
            <v>29.7</v>
          </cell>
          <cell r="AE129">
            <v>85</v>
          </cell>
        </row>
        <row r="130">
          <cell r="A130" t="str">
            <v>W21X68</v>
          </cell>
          <cell r="B130">
            <v>20</v>
          </cell>
          <cell r="C130">
            <v>21.1</v>
          </cell>
          <cell r="D130">
            <v>0.43</v>
          </cell>
          <cell r="E130">
            <v>8.27</v>
          </cell>
          <cell r="F130">
            <v>0.68500000000000005</v>
          </cell>
          <cell r="G130">
            <v>1.19</v>
          </cell>
          <cell r="H130">
            <v>1.375</v>
          </cell>
          <cell r="I130">
            <v>0.875</v>
          </cell>
          <cell r="J130">
            <v>18.375</v>
          </cell>
          <cell r="K130">
            <v>5.5</v>
          </cell>
          <cell r="L130">
            <v>73.56</v>
          </cell>
          <cell r="M130">
            <v>68</v>
          </cell>
          <cell r="N130">
            <v>6.04</v>
          </cell>
          <cell r="O130">
            <v>43.6</v>
          </cell>
          <cell r="P130">
            <v>1480</v>
          </cell>
          <cell r="Q130">
            <v>140</v>
          </cell>
          <cell r="R130">
            <v>8.6</v>
          </cell>
          <cell r="S130">
            <v>160</v>
          </cell>
          <cell r="T130">
            <v>64.7</v>
          </cell>
          <cell r="U130">
            <v>15.7</v>
          </cell>
          <cell r="V130">
            <v>1.8</v>
          </cell>
          <cell r="W130">
            <v>24.4</v>
          </cell>
          <cell r="X130">
            <v>2.17</v>
          </cell>
          <cell r="Y130">
            <v>20.399999999999999</v>
          </cell>
          <cell r="Z130">
            <v>2.4500000000000002</v>
          </cell>
          <cell r="AA130">
            <v>6760</v>
          </cell>
          <cell r="AB130">
            <v>42.2</v>
          </cell>
          <cell r="AC130">
            <v>59.8</v>
          </cell>
          <cell r="AD130">
            <v>27.4</v>
          </cell>
          <cell r="AE130">
            <v>78.7</v>
          </cell>
        </row>
        <row r="131">
          <cell r="A131" t="str">
            <v>W21X62</v>
          </cell>
          <cell r="B131">
            <v>18.3</v>
          </cell>
          <cell r="C131">
            <v>21</v>
          </cell>
          <cell r="D131">
            <v>0.4</v>
          </cell>
          <cell r="E131">
            <v>8.24</v>
          </cell>
          <cell r="F131">
            <v>0.61499999999999999</v>
          </cell>
          <cell r="G131">
            <v>1.1200000000000001</v>
          </cell>
          <cell r="H131">
            <v>1.3125</v>
          </cell>
          <cell r="I131">
            <v>0.8125</v>
          </cell>
          <cell r="J131">
            <v>18.375</v>
          </cell>
          <cell r="K131">
            <v>5.5</v>
          </cell>
          <cell r="L131">
            <v>73.36</v>
          </cell>
          <cell r="M131">
            <v>62</v>
          </cell>
          <cell r="N131">
            <v>6.7</v>
          </cell>
          <cell r="O131">
            <v>46.9</v>
          </cell>
          <cell r="P131">
            <v>1330</v>
          </cell>
          <cell r="Q131">
            <v>127</v>
          </cell>
          <cell r="R131">
            <v>8.5399999999999991</v>
          </cell>
          <cell r="S131">
            <v>144</v>
          </cell>
          <cell r="T131">
            <v>57.5</v>
          </cell>
          <cell r="U131">
            <v>14</v>
          </cell>
          <cell r="V131">
            <v>1.77</v>
          </cell>
          <cell r="W131">
            <v>21.7</v>
          </cell>
          <cell r="X131">
            <v>2.15</v>
          </cell>
          <cell r="Y131">
            <v>20.399999999999999</v>
          </cell>
          <cell r="Z131">
            <v>1.83</v>
          </cell>
          <cell r="AA131">
            <v>5960</v>
          </cell>
          <cell r="AB131">
            <v>42</v>
          </cell>
          <cell r="AC131">
            <v>53.2</v>
          </cell>
          <cell r="AD131">
            <v>24.6</v>
          </cell>
          <cell r="AE131">
            <v>71.2</v>
          </cell>
        </row>
        <row r="132">
          <cell r="A132" t="str">
            <v>W21X55</v>
          </cell>
          <cell r="B132">
            <v>16.2</v>
          </cell>
          <cell r="C132">
            <v>20.8</v>
          </cell>
          <cell r="D132">
            <v>0.375</v>
          </cell>
          <cell r="E132">
            <v>8.2200000000000006</v>
          </cell>
          <cell r="F132">
            <v>0.52200000000000002</v>
          </cell>
          <cell r="G132">
            <v>1.02</v>
          </cell>
          <cell r="H132">
            <v>1.1875</v>
          </cell>
          <cell r="I132">
            <v>0.8125</v>
          </cell>
          <cell r="J132">
            <v>18.375</v>
          </cell>
          <cell r="K132">
            <v>5.5</v>
          </cell>
          <cell r="L132">
            <v>72.98</v>
          </cell>
          <cell r="M132">
            <v>55</v>
          </cell>
          <cell r="N132">
            <v>7.87</v>
          </cell>
          <cell r="O132">
            <v>50</v>
          </cell>
          <cell r="P132">
            <v>1140</v>
          </cell>
          <cell r="Q132">
            <v>110</v>
          </cell>
          <cell r="R132">
            <v>8.4</v>
          </cell>
          <cell r="S132">
            <v>126</v>
          </cell>
          <cell r="T132">
            <v>48.4</v>
          </cell>
          <cell r="U132">
            <v>11.8</v>
          </cell>
          <cell r="V132">
            <v>1.73</v>
          </cell>
          <cell r="W132">
            <v>18.399999999999999</v>
          </cell>
          <cell r="X132">
            <v>2.11</v>
          </cell>
          <cell r="Y132">
            <v>20.3</v>
          </cell>
          <cell r="Z132">
            <v>1.24</v>
          </cell>
          <cell r="AA132">
            <v>4980</v>
          </cell>
          <cell r="AB132">
            <v>41.7</v>
          </cell>
          <cell r="AC132">
            <v>44.7</v>
          </cell>
          <cell r="AD132">
            <v>20.8</v>
          </cell>
          <cell r="AE132">
            <v>61.8</v>
          </cell>
        </row>
        <row r="133">
          <cell r="A133" t="str">
            <v>W21X48</v>
          </cell>
          <cell r="B133">
            <v>14.1</v>
          </cell>
          <cell r="C133">
            <v>20.6</v>
          </cell>
          <cell r="D133">
            <v>0.35</v>
          </cell>
          <cell r="E133">
            <v>8.14</v>
          </cell>
          <cell r="F133">
            <v>0.43</v>
          </cell>
          <cell r="G133">
            <v>0.93</v>
          </cell>
          <cell r="H133">
            <v>1.125</v>
          </cell>
          <cell r="I133">
            <v>0.8125</v>
          </cell>
          <cell r="J133">
            <v>18.375</v>
          </cell>
          <cell r="K133">
            <v>5.5</v>
          </cell>
          <cell r="L133">
            <v>72.360000000000014</v>
          </cell>
          <cell r="M133">
            <v>48</v>
          </cell>
          <cell r="N133">
            <v>9.4700000000000006</v>
          </cell>
          <cell r="O133">
            <v>53.6</v>
          </cell>
          <cell r="P133">
            <v>959</v>
          </cell>
          <cell r="Q133">
            <v>93</v>
          </cell>
          <cell r="R133">
            <v>8.24</v>
          </cell>
          <cell r="S133">
            <v>107</v>
          </cell>
          <cell r="T133">
            <v>38.700000000000003</v>
          </cell>
          <cell r="U133">
            <v>9.52</v>
          </cell>
          <cell r="V133">
            <v>1.66</v>
          </cell>
          <cell r="W133">
            <v>14.9</v>
          </cell>
          <cell r="X133">
            <v>2.0499999999999998</v>
          </cell>
          <cell r="Y133">
            <v>20.2</v>
          </cell>
          <cell r="Z133">
            <v>0.80300000000000005</v>
          </cell>
          <cell r="AA133">
            <v>3950</v>
          </cell>
          <cell r="AB133">
            <v>41</v>
          </cell>
          <cell r="AC133">
            <v>35.9</v>
          </cell>
          <cell r="AD133">
            <v>16.899999999999999</v>
          </cell>
          <cell r="AE133">
            <v>52.3</v>
          </cell>
        </row>
        <row r="134">
          <cell r="A134" t="str">
            <v>W21X57</v>
          </cell>
          <cell r="B134">
            <v>16.7</v>
          </cell>
          <cell r="C134">
            <v>21.1</v>
          </cell>
          <cell r="D134">
            <v>0.40500000000000003</v>
          </cell>
          <cell r="E134">
            <v>6.56</v>
          </cell>
          <cell r="F134">
            <v>0.65</v>
          </cell>
          <cell r="G134">
            <v>1.1499999999999999</v>
          </cell>
          <cell r="H134">
            <v>1.3125</v>
          </cell>
          <cell r="I134">
            <v>0.8125</v>
          </cell>
          <cell r="J134">
            <v>18.375</v>
          </cell>
          <cell r="K134">
            <v>3.5</v>
          </cell>
          <cell r="L134">
            <v>66.819999999999993</v>
          </cell>
          <cell r="M134">
            <v>57</v>
          </cell>
          <cell r="N134">
            <v>5.04</v>
          </cell>
          <cell r="O134">
            <v>46.3</v>
          </cell>
          <cell r="P134">
            <v>1170</v>
          </cell>
          <cell r="Q134">
            <v>111</v>
          </cell>
          <cell r="R134">
            <v>8.36</v>
          </cell>
          <cell r="S134">
            <v>129</v>
          </cell>
          <cell r="T134">
            <v>30.6</v>
          </cell>
          <cell r="U134">
            <v>9.35</v>
          </cell>
          <cell r="V134">
            <v>1.35</v>
          </cell>
          <cell r="W134">
            <v>14.8</v>
          </cell>
          <cell r="X134">
            <v>1.68</v>
          </cell>
          <cell r="Y134">
            <v>20.399999999999999</v>
          </cell>
          <cell r="Z134">
            <v>1.77</v>
          </cell>
          <cell r="AA134">
            <v>3190</v>
          </cell>
          <cell r="AB134">
            <v>33.5</v>
          </cell>
          <cell r="AC134">
            <v>35.799999999999997</v>
          </cell>
          <cell r="AD134">
            <v>20.5</v>
          </cell>
          <cell r="AE134">
            <v>63.4</v>
          </cell>
        </row>
        <row r="135">
          <cell r="A135" t="str">
            <v>W21X50</v>
          </cell>
          <cell r="B135">
            <v>14.7</v>
          </cell>
          <cell r="C135">
            <v>20.8</v>
          </cell>
          <cell r="D135">
            <v>0.38</v>
          </cell>
          <cell r="E135">
            <v>6.53</v>
          </cell>
          <cell r="F135">
            <v>0.53500000000000003</v>
          </cell>
          <cell r="G135">
            <v>1.04</v>
          </cell>
          <cell r="H135">
            <v>1.25</v>
          </cell>
          <cell r="I135">
            <v>0.8125</v>
          </cell>
          <cell r="J135">
            <v>18.375</v>
          </cell>
          <cell r="K135">
            <v>3.5</v>
          </cell>
          <cell r="L135">
            <v>66.2</v>
          </cell>
          <cell r="M135">
            <v>50</v>
          </cell>
          <cell r="N135">
            <v>6.1</v>
          </cell>
          <cell r="O135">
            <v>49.4</v>
          </cell>
          <cell r="P135">
            <v>984</v>
          </cell>
          <cell r="Q135">
            <v>94.5</v>
          </cell>
          <cell r="R135">
            <v>8.18</v>
          </cell>
          <cell r="S135">
            <v>110</v>
          </cell>
          <cell r="T135">
            <v>24.9</v>
          </cell>
          <cell r="U135">
            <v>7.64</v>
          </cell>
          <cell r="V135">
            <v>1.3</v>
          </cell>
          <cell r="W135">
            <v>12.2</v>
          </cell>
          <cell r="X135">
            <v>1.64</v>
          </cell>
          <cell r="Y135">
            <v>20.3</v>
          </cell>
          <cell r="Z135">
            <v>1.1399999999999999</v>
          </cell>
          <cell r="AA135">
            <v>2570</v>
          </cell>
          <cell r="AB135">
            <v>33.1</v>
          </cell>
          <cell r="AC135">
            <v>28.9</v>
          </cell>
          <cell r="AD135">
            <v>16.7</v>
          </cell>
          <cell r="AE135">
            <v>53.9</v>
          </cell>
        </row>
        <row r="136">
          <cell r="A136" t="str">
            <v>W21X44</v>
          </cell>
          <cell r="B136">
            <v>13</v>
          </cell>
          <cell r="C136">
            <v>20.7</v>
          </cell>
          <cell r="D136">
            <v>0.35</v>
          </cell>
          <cell r="E136">
            <v>6.5</v>
          </cell>
          <cell r="F136">
            <v>0.45</v>
          </cell>
          <cell r="G136">
            <v>0.95</v>
          </cell>
          <cell r="H136">
            <v>1.125</v>
          </cell>
          <cell r="I136">
            <v>0.8125</v>
          </cell>
          <cell r="J136">
            <v>18.375</v>
          </cell>
          <cell r="K136">
            <v>3.5</v>
          </cell>
          <cell r="L136">
            <v>66</v>
          </cell>
          <cell r="M136">
            <v>44</v>
          </cell>
          <cell r="N136">
            <v>7.22</v>
          </cell>
          <cell r="O136">
            <v>53.6</v>
          </cell>
          <cell r="P136">
            <v>843</v>
          </cell>
          <cell r="Q136">
            <v>81.599999999999994</v>
          </cell>
          <cell r="R136">
            <v>8.06</v>
          </cell>
          <cell r="S136">
            <v>95.4</v>
          </cell>
          <cell r="T136">
            <v>20.7</v>
          </cell>
          <cell r="U136">
            <v>6.37</v>
          </cell>
          <cell r="V136">
            <v>1.26</v>
          </cell>
          <cell r="W136">
            <v>10.199999999999999</v>
          </cell>
          <cell r="X136">
            <v>1.6</v>
          </cell>
          <cell r="Y136">
            <v>20.2</v>
          </cell>
          <cell r="Z136">
            <v>0.77</v>
          </cell>
          <cell r="AA136">
            <v>2110</v>
          </cell>
          <cell r="AB136">
            <v>32.9</v>
          </cell>
          <cell r="AC136">
            <v>24.1</v>
          </cell>
          <cell r="AD136">
            <v>14</v>
          </cell>
          <cell r="AE136">
            <v>46.8</v>
          </cell>
        </row>
        <row r="137">
          <cell r="A137" t="str">
            <v>W18x311</v>
          </cell>
          <cell r="B137">
            <v>91.6</v>
          </cell>
          <cell r="C137">
            <v>22.3</v>
          </cell>
          <cell r="D137">
            <v>1.52</v>
          </cell>
          <cell r="E137">
            <v>12</v>
          </cell>
          <cell r="F137">
            <v>2.74</v>
          </cell>
          <cell r="G137">
            <v>3.24</v>
          </cell>
          <cell r="H137">
            <v>3.4375</v>
          </cell>
          <cell r="I137">
            <v>1.375</v>
          </cell>
          <cell r="J137">
            <v>15.5</v>
          </cell>
          <cell r="K137">
            <v>5.5</v>
          </cell>
          <cell r="L137">
            <v>86.52000000000001</v>
          </cell>
          <cell r="M137">
            <v>311</v>
          </cell>
          <cell r="N137">
            <v>2.19</v>
          </cell>
          <cell r="O137">
            <v>10.4</v>
          </cell>
          <cell r="P137">
            <v>6970</v>
          </cell>
          <cell r="Q137">
            <v>624</v>
          </cell>
          <cell r="R137">
            <v>8.7200000000000006</v>
          </cell>
          <cell r="S137">
            <v>754</v>
          </cell>
          <cell r="T137">
            <v>795</v>
          </cell>
          <cell r="U137">
            <v>132</v>
          </cell>
          <cell r="V137">
            <v>2.95</v>
          </cell>
          <cell r="W137">
            <v>207</v>
          </cell>
          <cell r="X137">
            <v>3.53</v>
          </cell>
          <cell r="Y137">
            <v>19.600000000000001</v>
          </cell>
          <cell r="Z137">
            <v>176</v>
          </cell>
          <cell r="AA137">
            <v>76200</v>
          </cell>
          <cell r="AB137">
            <v>58.7</v>
          </cell>
          <cell r="AC137">
            <v>482</v>
          </cell>
          <cell r="AD137">
            <v>140</v>
          </cell>
          <cell r="AE137">
            <v>375</v>
          </cell>
        </row>
        <row r="138">
          <cell r="A138" t="str">
            <v>W18x283</v>
          </cell>
          <cell r="B138">
            <v>83.3</v>
          </cell>
          <cell r="C138">
            <v>21.9</v>
          </cell>
          <cell r="D138">
            <v>1.4</v>
          </cell>
          <cell r="E138">
            <v>11.9</v>
          </cell>
          <cell r="F138">
            <v>2.5</v>
          </cell>
          <cell r="G138">
            <v>3</v>
          </cell>
          <cell r="H138">
            <v>3.1875</v>
          </cell>
          <cell r="I138">
            <v>1.3125</v>
          </cell>
          <cell r="J138">
            <v>15.5</v>
          </cell>
          <cell r="K138">
            <v>5.5</v>
          </cell>
          <cell r="L138">
            <v>85.8</v>
          </cell>
          <cell r="M138">
            <v>283</v>
          </cell>
          <cell r="N138">
            <v>2.38</v>
          </cell>
          <cell r="O138">
            <v>11.3</v>
          </cell>
          <cell r="P138">
            <v>6170</v>
          </cell>
          <cell r="Q138">
            <v>565</v>
          </cell>
          <cell r="R138">
            <v>8.61</v>
          </cell>
          <cell r="S138">
            <v>676</v>
          </cell>
          <cell r="T138">
            <v>704</v>
          </cell>
          <cell r="U138">
            <v>118</v>
          </cell>
          <cell r="V138">
            <v>2.91</v>
          </cell>
          <cell r="W138">
            <v>185</v>
          </cell>
          <cell r="X138">
            <v>3.47</v>
          </cell>
          <cell r="Y138">
            <v>19.399999999999999</v>
          </cell>
          <cell r="Z138">
            <v>134</v>
          </cell>
          <cell r="AA138">
            <v>65900</v>
          </cell>
          <cell r="AB138">
            <v>57.7</v>
          </cell>
          <cell r="AC138">
            <v>429</v>
          </cell>
          <cell r="AD138">
            <v>127</v>
          </cell>
          <cell r="AE138">
            <v>339</v>
          </cell>
        </row>
        <row r="139">
          <cell r="A139" t="str">
            <v>W18x258</v>
          </cell>
          <cell r="B139">
            <v>75.900000000000006</v>
          </cell>
          <cell r="C139">
            <v>21.5</v>
          </cell>
          <cell r="D139">
            <v>1.28</v>
          </cell>
          <cell r="E139">
            <v>11.8</v>
          </cell>
          <cell r="F139">
            <v>2.2999999999999998</v>
          </cell>
          <cell r="G139">
            <v>2.7</v>
          </cell>
          <cell r="H139">
            <v>3</v>
          </cell>
          <cell r="I139">
            <v>1.25</v>
          </cell>
          <cell r="J139">
            <v>15.5</v>
          </cell>
          <cell r="K139">
            <v>5.5</v>
          </cell>
          <cell r="L139">
            <v>85.080000000000013</v>
          </cell>
          <cell r="M139">
            <v>258</v>
          </cell>
          <cell r="N139">
            <v>2.56</v>
          </cell>
          <cell r="O139">
            <v>12.5</v>
          </cell>
          <cell r="P139">
            <v>5510</v>
          </cell>
          <cell r="Q139">
            <v>514</v>
          </cell>
          <cell r="R139">
            <v>8.5299999999999994</v>
          </cell>
          <cell r="S139">
            <v>611</v>
          </cell>
          <cell r="T139">
            <v>628</v>
          </cell>
          <cell r="U139">
            <v>107</v>
          </cell>
          <cell r="V139">
            <v>2.88</v>
          </cell>
          <cell r="W139">
            <v>166</v>
          </cell>
          <cell r="X139">
            <v>3.42</v>
          </cell>
          <cell r="Y139">
            <v>19.2</v>
          </cell>
          <cell r="Z139">
            <v>103</v>
          </cell>
          <cell r="AA139">
            <v>57600</v>
          </cell>
          <cell r="AB139">
            <v>56.6</v>
          </cell>
          <cell r="AC139">
            <v>384</v>
          </cell>
          <cell r="AD139">
            <v>116</v>
          </cell>
          <cell r="AE139">
            <v>306</v>
          </cell>
        </row>
        <row r="140">
          <cell r="A140" t="str">
            <v>W18x234</v>
          </cell>
          <cell r="B140">
            <v>68.8</v>
          </cell>
          <cell r="C140">
            <v>21.1</v>
          </cell>
          <cell r="D140">
            <v>1.1599999999999999</v>
          </cell>
          <cell r="E140">
            <v>11.7</v>
          </cell>
          <cell r="F140">
            <v>2.11</v>
          </cell>
          <cell r="G140">
            <v>2.5099999999999998</v>
          </cell>
          <cell r="H140">
            <v>2.75</v>
          </cell>
          <cell r="I140">
            <v>1.1875</v>
          </cell>
          <cell r="J140">
            <v>15.5</v>
          </cell>
          <cell r="K140">
            <v>5.5</v>
          </cell>
          <cell r="L140">
            <v>84.36</v>
          </cell>
          <cell r="M140">
            <v>234</v>
          </cell>
          <cell r="N140">
            <v>2.76</v>
          </cell>
          <cell r="O140">
            <v>16.8</v>
          </cell>
          <cell r="P140">
            <v>4900</v>
          </cell>
          <cell r="Q140">
            <v>466</v>
          </cell>
          <cell r="R140">
            <v>8.44</v>
          </cell>
          <cell r="S140">
            <v>549</v>
          </cell>
          <cell r="T140">
            <v>558</v>
          </cell>
          <cell r="U140">
            <v>95.8</v>
          </cell>
          <cell r="V140">
            <v>2.85</v>
          </cell>
          <cell r="W140">
            <v>149</v>
          </cell>
          <cell r="X140">
            <v>3.37</v>
          </cell>
          <cell r="Y140">
            <v>19</v>
          </cell>
          <cell r="Z140">
            <v>78.7</v>
          </cell>
          <cell r="AA140">
            <v>50100</v>
          </cell>
          <cell r="AB140">
            <v>55.5</v>
          </cell>
          <cell r="AC140">
            <v>343</v>
          </cell>
          <cell r="AD140">
            <v>106</v>
          </cell>
          <cell r="AE140">
            <v>276</v>
          </cell>
        </row>
        <row r="141">
          <cell r="A141" t="str">
            <v>W18x211</v>
          </cell>
          <cell r="B141">
            <v>62.1</v>
          </cell>
          <cell r="C141">
            <v>20.7</v>
          </cell>
          <cell r="D141">
            <v>1.06</v>
          </cell>
          <cell r="E141">
            <v>11.6</v>
          </cell>
          <cell r="F141">
            <v>1.91</v>
          </cell>
          <cell r="G141">
            <v>2.31</v>
          </cell>
          <cell r="H141">
            <v>2.5625</v>
          </cell>
          <cell r="I141">
            <v>1.1875</v>
          </cell>
          <cell r="J141">
            <v>15.5</v>
          </cell>
          <cell r="K141">
            <v>5.5</v>
          </cell>
          <cell r="L141">
            <v>83.56</v>
          </cell>
          <cell r="M141">
            <v>211</v>
          </cell>
          <cell r="N141">
            <v>3.02</v>
          </cell>
          <cell r="O141">
            <v>15.1</v>
          </cell>
          <cell r="P141">
            <v>4330</v>
          </cell>
          <cell r="Q141">
            <v>419</v>
          </cell>
          <cell r="R141">
            <v>8.35</v>
          </cell>
          <cell r="S141">
            <v>490</v>
          </cell>
          <cell r="T141">
            <v>493</v>
          </cell>
          <cell r="U141">
            <v>85.3</v>
          </cell>
          <cell r="V141">
            <v>2.82</v>
          </cell>
          <cell r="W141">
            <v>132</v>
          </cell>
          <cell r="X141">
            <v>3.32</v>
          </cell>
          <cell r="Y141">
            <v>18.8</v>
          </cell>
          <cell r="Z141">
            <v>58.6</v>
          </cell>
          <cell r="AA141">
            <v>43400</v>
          </cell>
          <cell r="AB141">
            <v>54.5</v>
          </cell>
          <cell r="AC141">
            <v>302</v>
          </cell>
          <cell r="AD141">
            <v>94.6</v>
          </cell>
          <cell r="AE141">
            <v>246</v>
          </cell>
        </row>
        <row r="142">
          <cell r="A142" t="str">
            <v>W18x192</v>
          </cell>
          <cell r="B142">
            <v>56.4</v>
          </cell>
          <cell r="C142">
            <v>20.399999999999999</v>
          </cell>
          <cell r="D142">
            <v>0.96</v>
          </cell>
          <cell r="E142">
            <v>11.5</v>
          </cell>
          <cell r="F142">
            <v>1.75</v>
          </cell>
          <cell r="G142">
            <v>2.15</v>
          </cell>
          <cell r="H142">
            <v>2.4375</v>
          </cell>
          <cell r="I142">
            <v>1.125</v>
          </cell>
          <cell r="J142">
            <v>15.5</v>
          </cell>
          <cell r="K142">
            <v>5.5</v>
          </cell>
          <cell r="L142">
            <v>82.96</v>
          </cell>
          <cell r="M142">
            <v>192</v>
          </cell>
          <cell r="N142">
            <v>3.27</v>
          </cell>
          <cell r="O142">
            <v>16.7</v>
          </cell>
          <cell r="P142">
            <v>3870</v>
          </cell>
          <cell r="Q142">
            <v>380</v>
          </cell>
          <cell r="R142">
            <v>8.2799999999999994</v>
          </cell>
          <cell r="S142">
            <v>442</v>
          </cell>
          <cell r="T142">
            <v>440</v>
          </cell>
          <cell r="U142">
            <v>76.8</v>
          </cell>
          <cell r="V142">
            <v>2.79</v>
          </cell>
          <cell r="W142">
            <v>119</v>
          </cell>
          <cell r="X142">
            <v>3.28</v>
          </cell>
          <cell r="Y142">
            <v>18.600000000000001</v>
          </cell>
          <cell r="Z142">
            <v>44.7</v>
          </cell>
          <cell r="AA142">
            <v>38000</v>
          </cell>
          <cell r="AB142">
            <v>53.6</v>
          </cell>
          <cell r="AC142">
            <v>270</v>
          </cell>
          <cell r="AD142">
            <v>86</v>
          </cell>
          <cell r="AE142">
            <v>222</v>
          </cell>
        </row>
        <row r="143">
          <cell r="A143" t="str">
            <v>W18X175</v>
          </cell>
          <cell r="B143">
            <v>51.3</v>
          </cell>
          <cell r="C143">
            <v>20</v>
          </cell>
          <cell r="D143">
            <v>0.89</v>
          </cell>
          <cell r="E143">
            <v>11.4</v>
          </cell>
          <cell r="F143">
            <v>1.59</v>
          </cell>
          <cell r="G143">
            <v>1.99</v>
          </cell>
          <cell r="H143">
            <v>2.4375</v>
          </cell>
          <cell r="I143">
            <v>1.25</v>
          </cell>
          <cell r="J143">
            <v>15.125</v>
          </cell>
          <cell r="K143">
            <v>5.5</v>
          </cell>
          <cell r="L143">
            <v>82.039999999999992</v>
          </cell>
          <cell r="M143">
            <v>175</v>
          </cell>
          <cell r="N143">
            <v>3.58</v>
          </cell>
          <cell r="O143">
            <v>18</v>
          </cell>
          <cell r="P143">
            <v>3450</v>
          </cell>
          <cell r="Q143">
            <v>344</v>
          </cell>
          <cell r="R143">
            <v>8.1999999999999993</v>
          </cell>
          <cell r="S143">
            <v>398</v>
          </cell>
          <cell r="T143">
            <v>391</v>
          </cell>
          <cell r="U143">
            <v>68.8</v>
          </cell>
          <cell r="V143">
            <v>2.76</v>
          </cell>
          <cell r="W143">
            <v>106</v>
          </cell>
          <cell r="X143">
            <v>3.24</v>
          </cell>
          <cell r="Y143">
            <v>18.5</v>
          </cell>
          <cell r="Z143">
            <v>33.799999999999997</v>
          </cell>
          <cell r="AA143">
            <v>33300</v>
          </cell>
          <cell r="AB143">
            <v>52.5</v>
          </cell>
          <cell r="AC143">
            <v>238</v>
          </cell>
          <cell r="AD143">
            <v>76.900000000000006</v>
          </cell>
          <cell r="AE143">
            <v>198</v>
          </cell>
        </row>
        <row r="144">
          <cell r="A144" t="str">
            <v>W18X158</v>
          </cell>
          <cell r="B144">
            <v>46.3</v>
          </cell>
          <cell r="C144">
            <v>19.7</v>
          </cell>
          <cell r="D144">
            <v>0.81</v>
          </cell>
          <cell r="E144">
            <v>11.3</v>
          </cell>
          <cell r="F144">
            <v>1.44</v>
          </cell>
          <cell r="G144">
            <v>1.84</v>
          </cell>
          <cell r="H144">
            <v>2.375</v>
          </cell>
          <cell r="I144">
            <v>1.25</v>
          </cell>
          <cell r="J144">
            <v>15.125</v>
          </cell>
          <cell r="K144">
            <v>5.5</v>
          </cell>
          <cell r="L144">
            <v>81.36</v>
          </cell>
          <cell r="M144">
            <v>158</v>
          </cell>
          <cell r="N144">
            <v>3.92</v>
          </cell>
          <cell r="O144">
            <v>19.8</v>
          </cell>
          <cell r="P144">
            <v>3060</v>
          </cell>
          <cell r="Q144">
            <v>310</v>
          </cell>
          <cell r="R144">
            <v>8.1199999999999992</v>
          </cell>
          <cell r="S144">
            <v>356</v>
          </cell>
          <cell r="T144">
            <v>347</v>
          </cell>
          <cell r="U144">
            <v>61.4</v>
          </cell>
          <cell r="V144">
            <v>2.74</v>
          </cell>
          <cell r="W144">
            <v>94.8</v>
          </cell>
          <cell r="X144">
            <v>3.2</v>
          </cell>
          <cell r="Y144">
            <v>18.3</v>
          </cell>
          <cell r="Z144">
            <v>25.2</v>
          </cell>
          <cell r="AA144">
            <v>29000</v>
          </cell>
          <cell r="AB144">
            <v>51.6</v>
          </cell>
          <cell r="AC144">
            <v>210</v>
          </cell>
          <cell r="AD144">
            <v>69</v>
          </cell>
          <cell r="AE144">
            <v>177</v>
          </cell>
        </row>
        <row r="145">
          <cell r="A145" t="str">
            <v>W18X143</v>
          </cell>
          <cell r="B145">
            <v>42.1</v>
          </cell>
          <cell r="C145">
            <v>19.5</v>
          </cell>
          <cell r="D145">
            <v>0.73</v>
          </cell>
          <cell r="E145">
            <v>11.2</v>
          </cell>
          <cell r="F145">
            <v>1.32</v>
          </cell>
          <cell r="G145">
            <v>1.72</v>
          </cell>
          <cell r="H145">
            <v>2.1875</v>
          </cell>
          <cell r="I145">
            <v>1.1875</v>
          </cell>
          <cell r="J145">
            <v>15.125</v>
          </cell>
          <cell r="K145">
            <v>5.5</v>
          </cell>
          <cell r="L145">
            <v>80.88</v>
          </cell>
          <cell r="M145">
            <v>143</v>
          </cell>
          <cell r="N145">
            <v>4.25</v>
          </cell>
          <cell r="O145">
            <v>22</v>
          </cell>
          <cell r="P145">
            <v>2750</v>
          </cell>
          <cell r="Q145">
            <v>282</v>
          </cell>
          <cell r="R145">
            <v>8.09</v>
          </cell>
          <cell r="S145">
            <v>322</v>
          </cell>
          <cell r="T145">
            <v>311</v>
          </cell>
          <cell r="U145">
            <v>55.5</v>
          </cell>
          <cell r="V145">
            <v>2.72</v>
          </cell>
          <cell r="W145">
            <v>85.4</v>
          </cell>
          <cell r="X145">
            <v>3.17</v>
          </cell>
          <cell r="Y145">
            <v>18.2</v>
          </cell>
          <cell r="Z145">
            <v>19.2</v>
          </cell>
          <cell r="AA145">
            <v>25700</v>
          </cell>
          <cell r="AB145">
            <v>50.9</v>
          </cell>
          <cell r="AC145">
            <v>188</v>
          </cell>
          <cell r="AD145">
            <v>62.8</v>
          </cell>
          <cell r="AE145">
            <v>160</v>
          </cell>
        </row>
        <row r="146">
          <cell r="A146" t="str">
            <v>W18X130</v>
          </cell>
          <cell r="B146">
            <v>38.200000000000003</v>
          </cell>
          <cell r="C146">
            <v>19.3</v>
          </cell>
          <cell r="D146">
            <v>0.67</v>
          </cell>
          <cell r="E146">
            <v>11.2</v>
          </cell>
          <cell r="F146">
            <v>1.2</v>
          </cell>
          <cell r="G146">
            <v>1.6</v>
          </cell>
          <cell r="H146">
            <v>2.0625</v>
          </cell>
          <cell r="I146">
            <v>1.1875</v>
          </cell>
          <cell r="J146">
            <v>15.125</v>
          </cell>
          <cell r="K146">
            <v>5.5</v>
          </cell>
          <cell r="L146">
            <v>80.72</v>
          </cell>
          <cell r="M146">
            <v>130</v>
          </cell>
          <cell r="N146">
            <v>4.6500000000000004</v>
          </cell>
          <cell r="O146">
            <v>23.9</v>
          </cell>
          <cell r="P146">
            <v>2460</v>
          </cell>
          <cell r="Q146">
            <v>256</v>
          </cell>
          <cell r="R146">
            <v>8.0299999999999994</v>
          </cell>
          <cell r="S146">
            <v>290</v>
          </cell>
          <cell r="T146">
            <v>278</v>
          </cell>
          <cell r="U146">
            <v>49.9</v>
          </cell>
          <cell r="V146">
            <v>2.7</v>
          </cell>
          <cell r="W146">
            <v>76.7</v>
          </cell>
          <cell r="X146">
            <v>3.13</v>
          </cell>
          <cell r="Y146">
            <v>18.100000000000001</v>
          </cell>
          <cell r="Z146">
            <v>14.5</v>
          </cell>
          <cell r="AA146">
            <v>22700</v>
          </cell>
          <cell r="AB146">
            <v>50.7</v>
          </cell>
          <cell r="AC146">
            <v>170</v>
          </cell>
          <cell r="AD146">
            <v>57.2</v>
          </cell>
          <cell r="AE146">
            <v>146</v>
          </cell>
        </row>
        <row r="147">
          <cell r="A147" t="str">
            <v>W18X119</v>
          </cell>
          <cell r="B147">
            <v>35.1</v>
          </cell>
          <cell r="C147">
            <v>19</v>
          </cell>
          <cell r="D147">
            <v>0.65500000000000003</v>
          </cell>
          <cell r="E147">
            <v>11.3</v>
          </cell>
          <cell r="F147">
            <v>1.06</v>
          </cell>
          <cell r="G147">
            <v>1.46</v>
          </cell>
          <cell r="H147">
            <v>1.9375</v>
          </cell>
          <cell r="I147">
            <v>1.1875</v>
          </cell>
          <cell r="J147">
            <v>15.125</v>
          </cell>
          <cell r="K147">
            <v>5.5</v>
          </cell>
          <cell r="L147">
            <v>80.580000000000013</v>
          </cell>
          <cell r="M147">
            <v>119</v>
          </cell>
          <cell r="N147">
            <v>5.31</v>
          </cell>
          <cell r="O147">
            <v>24.5</v>
          </cell>
          <cell r="P147">
            <v>2190</v>
          </cell>
          <cell r="Q147">
            <v>231</v>
          </cell>
          <cell r="R147">
            <v>7.9</v>
          </cell>
          <cell r="S147">
            <v>262</v>
          </cell>
          <cell r="T147">
            <v>253</v>
          </cell>
          <cell r="U147">
            <v>44.9</v>
          </cell>
          <cell r="V147">
            <v>2.69</v>
          </cell>
          <cell r="W147">
            <v>69.099999999999994</v>
          </cell>
          <cell r="X147">
            <v>3.13</v>
          </cell>
          <cell r="Y147">
            <v>17.899999999999999</v>
          </cell>
          <cell r="Z147">
            <v>10.6</v>
          </cell>
          <cell r="AA147">
            <v>20300</v>
          </cell>
          <cell r="AB147">
            <v>50.7</v>
          </cell>
          <cell r="AC147">
            <v>152</v>
          </cell>
          <cell r="AD147">
            <v>50.6</v>
          </cell>
          <cell r="AE147">
            <v>131</v>
          </cell>
        </row>
        <row r="148">
          <cell r="A148" t="str">
            <v>W18X106</v>
          </cell>
          <cell r="B148">
            <v>31.1</v>
          </cell>
          <cell r="C148">
            <v>18.7</v>
          </cell>
          <cell r="D148">
            <v>0.59</v>
          </cell>
          <cell r="E148">
            <v>11.2</v>
          </cell>
          <cell r="F148">
            <v>0.94</v>
          </cell>
          <cell r="G148">
            <v>1.34</v>
          </cell>
          <cell r="H148">
            <v>1.8125</v>
          </cell>
          <cell r="I148">
            <v>1.125</v>
          </cell>
          <cell r="J148">
            <v>15.125</v>
          </cell>
          <cell r="K148">
            <v>5.5</v>
          </cell>
          <cell r="L148">
            <v>79.84</v>
          </cell>
          <cell r="M148">
            <v>106</v>
          </cell>
          <cell r="N148">
            <v>5.96</v>
          </cell>
          <cell r="O148">
            <v>27.2</v>
          </cell>
          <cell r="P148">
            <v>1910</v>
          </cell>
          <cell r="Q148">
            <v>204</v>
          </cell>
          <cell r="R148">
            <v>7.84</v>
          </cell>
          <cell r="S148">
            <v>230</v>
          </cell>
          <cell r="T148">
            <v>220</v>
          </cell>
          <cell r="U148">
            <v>39.4</v>
          </cell>
          <cell r="V148">
            <v>2.66</v>
          </cell>
          <cell r="W148">
            <v>60.5</v>
          </cell>
          <cell r="X148">
            <v>3.1</v>
          </cell>
          <cell r="Y148">
            <v>17.8</v>
          </cell>
          <cell r="Z148">
            <v>7.48</v>
          </cell>
          <cell r="AA148">
            <v>17400</v>
          </cell>
          <cell r="AB148">
            <v>49.7</v>
          </cell>
          <cell r="AC148">
            <v>131</v>
          </cell>
          <cell r="AD148">
            <v>44.3</v>
          </cell>
          <cell r="AE148">
            <v>114</v>
          </cell>
        </row>
        <row r="149">
          <cell r="A149" t="str">
            <v>W18X97</v>
          </cell>
          <cell r="B149">
            <v>28.5</v>
          </cell>
          <cell r="C149">
            <v>18.600000000000001</v>
          </cell>
          <cell r="D149">
            <v>0.53500000000000003</v>
          </cell>
          <cell r="E149">
            <v>11.1</v>
          </cell>
          <cell r="F149">
            <v>0.87</v>
          </cell>
          <cell r="G149">
            <v>1.27</v>
          </cell>
          <cell r="H149">
            <v>1.75</v>
          </cell>
          <cell r="I149">
            <v>1.125</v>
          </cell>
          <cell r="J149">
            <v>15.125</v>
          </cell>
          <cell r="K149">
            <v>5.5</v>
          </cell>
          <cell r="L149">
            <v>79.460000000000008</v>
          </cell>
          <cell r="M149">
            <v>97</v>
          </cell>
          <cell r="N149">
            <v>6.41</v>
          </cell>
          <cell r="O149">
            <v>30</v>
          </cell>
          <cell r="P149">
            <v>1750</v>
          </cell>
          <cell r="Q149">
            <v>188</v>
          </cell>
          <cell r="R149">
            <v>7.82</v>
          </cell>
          <cell r="S149">
            <v>211</v>
          </cell>
          <cell r="T149">
            <v>201</v>
          </cell>
          <cell r="U149">
            <v>36.1</v>
          </cell>
          <cell r="V149">
            <v>2.65</v>
          </cell>
          <cell r="W149">
            <v>55.3</v>
          </cell>
          <cell r="X149">
            <v>3.08</v>
          </cell>
          <cell r="Y149">
            <v>17.7</v>
          </cell>
          <cell r="Z149">
            <v>5.86</v>
          </cell>
          <cell r="AA149">
            <v>15800</v>
          </cell>
          <cell r="AB149">
            <v>49.2</v>
          </cell>
          <cell r="AC149">
            <v>119</v>
          </cell>
          <cell r="AD149">
            <v>40.700000000000003</v>
          </cell>
          <cell r="AE149">
            <v>105</v>
          </cell>
        </row>
        <row r="150">
          <cell r="A150" t="str">
            <v>W18X86</v>
          </cell>
          <cell r="B150">
            <v>25.3</v>
          </cell>
          <cell r="C150">
            <v>18.399999999999999</v>
          </cell>
          <cell r="D150">
            <v>0.48</v>
          </cell>
          <cell r="E150">
            <v>11.1</v>
          </cell>
          <cell r="F150">
            <v>0.77</v>
          </cell>
          <cell r="G150">
            <v>1.17</v>
          </cell>
          <cell r="H150">
            <v>1.625</v>
          </cell>
          <cell r="I150">
            <v>1.0625</v>
          </cell>
          <cell r="J150">
            <v>15.125</v>
          </cell>
          <cell r="K150">
            <v>5.5</v>
          </cell>
          <cell r="L150">
            <v>79.28</v>
          </cell>
          <cell r="M150">
            <v>86</v>
          </cell>
          <cell r="N150">
            <v>7.2</v>
          </cell>
          <cell r="O150">
            <v>33.4</v>
          </cell>
          <cell r="P150">
            <v>1530</v>
          </cell>
          <cell r="Q150">
            <v>166</v>
          </cell>
          <cell r="R150">
            <v>7.77</v>
          </cell>
          <cell r="S150">
            <v>186</v>
          </cell>
          <cell r="T150">
            <v>175</v>
          </cell>
          <cell r="U150">
            <v>31.6</v>
          </cell>
          <cell r="V150">
            <v>2.63</v>
          </cell>
          <cell r="W150">
            <v>48.4</v>
          </cell>
          <cell r="X150">
            <v>3.05</v>
          </cell>
          <cell r="Y150">
            <v>17.600000000000001</v>
          </cell>
          <cell r="Z150">
            <v>4.0999999999999996</v>
          </cell>
          <cell r="AA150">
            <v>13600</v>
          </cell>
          <cell r="AB150">
            <v>48.9</v>
          </cell>
          <cell r="AC150">
            <v>105</v>
          </cell>
          <cell r="AD150">
            <v>36</v>
          </cell>
          <cell r="AE150">
            <v>92.4</v>
          </cell>
        </row>
        <row r="151">
          <cell r="A151" t="str">
            <v>W18X76</v>
          </cell>
          <cell r="B151">
            <v>22.3</v>
          </cell>
          <cell r="C151">
            <v>18.2</v>
          </cell>
          <cell r="D151">
            <v>0.42499999999999999</v>
          </cell>
          <cell r="E151">
            <v>11</v>
          </cell>
          <cell r="F151">
            <v>0.68</v>
          </cell>
          <cell r="G151">
            <v>1.08</v>
          </cell>
          <cell r="H151">
            <v>1.5625</v>
          </cell>
          <cell r="I151">
            <v>1.0625</v>
          </cell>
          <cell r="J151">
            <v>15.125</v>
          </cell>
          <cell r="K151">
            <v>5.5</v>
          </cell>
          <cell r="L151">
            <v>78.699999999999989</v>
          </cell>
          <cell r="M151">
            <v>76</v>
          </cell>
          <cell r="N151">
            <v>8.11</v>
          </cell>
          <cell r="O151">
            <v>37.799999999999997</v>
          </cell>
          <cell r="P151">
            <v>1330</v>
          </cell>
          <cell r="Q151">
            <v>146</v>
          </cell>
          <cell r="R151">
            <v>7.73</v>
          </cell>
          <cell r="S151">
            <v>163</v>
          </cell>
          <cell r="T151">
            <v>152</v>
          </cell>
          <cell r="U151">
            <v>27.6</v>
          </cell>
          <cell r="V151">
            <v>2.61</v>
          </cell>
          <cell r="W151">
            <v>42.2</v>
          </cell>
          <cell r="X151">
            <v>3.02</v>
          </cell>
          <cell r="Y151">
            <v>17.5</v>
          </cell>
          <cell r="Z151">
            <v>2.83</v>
          </cell>
          <cell r="AA151">
            <v>11700</v>
          </cell>
          <cell r="AB151">
            <v>48.2</v>
          </cell>
          <cell r="AC151">
            <v>90.1</v>
          </cell>
          <cell r="AD151">
            <v>31.5</v>
          </cell>
          <cell r="AE151">
            <v>80.599999999999994</v>
          </cell>
        </row>
        <row r="152">
          <cell r="A152" t="str">
            <v>W18X71</v>
          </cell>
          <cell r="B152">
            <v>20.8</v>
          </cell>
          <cell r="C152">
            <v>18.5</v>
          </cell>
          <cell r="D152">
            <v>0.495</v>
          </cell>
          <cell r="E152">
            <v>7.64</v>
          </cell>
          <cell r="F152">
            <v>0.81</v>
          </cell>
          <cell r="G152">
            <v>1.21</v>
          </cell>
          <cell r="H152">
            <v>1.5</v>
          </cell>
          <cell r="I152">
            <v>0.875</v>
          </cell>
          <cell r="J152">
            <v>15.5</v>
          </cell>
          <cell r="K152">
            <v>3.5</v>
          </cell>
          <cell r="L152">
            <v>65.58</v>
          </cell>
          <cell r="M152">
            <v>71</v>
          </cell>
          <cell r="N152">
            <v>4.71</v>
          </cell>
          <cell r="O152">
            <v>32.4</v>
          </cell>
          <cell r="P152">
            <v>1170</v>
          </cell>
          <cell r="Q152">
            <v>127</v>
          </cell>
          <cell r="R152">
            <v>7.5</v>
          </cell>
          <cell r="S152">
            <v>146</v>
          </cell>
          <cell r="T152">
            <v>60.3</v>
          </cell>
          <cell r="U152">
            <v>15.8</v>
          </cell>
          <cell r="V152">
            <v>1.7</v>
          </cell>
          <cell r="W152">
            <v>24.7</v>
          </cell>
          <cell r="X152">
            <v>2.0499999999999998</v>
          </cell>
          <cell r="Y152">
            <v>17.7</v>
          </cell>
          <cell r="Z152">
            <v>3.49</v>
          </cell>
          <cell r="AA152">
            <v>4700</v>
          </cell>
          <cell r="AB152">
            <v>33.799999999999997</v>
          </cell>
          <cell r="AC152">
            <v>52.3</v>
          </cell>
          <cell r="AD152">
            <v>25.6</v>
          </cell>
          <cell r="AE152">
            <v>72.400000000000006</v>
          </cell>
        </row>
        <row r="153">
          <cell r="A153" t="str">
            <v>W18X65</v>
          </cell>
          <cell r="B153">
            <v>19.100000000000001</v>
          </cell>
          <cell r="C153">
            <v>18.399999999999999</v>
          </cell>
          <cell r="D153">
            <v>0.45</v>
          </cell>
          <cell r="E153">
            <v>7.59</v>
          </cell>
          <cell r="F153">
            <v>0.75</v>
          </cell>
          <cell r="G153">
            <v>1.1499999999999999</v>
          </cell>
          <cell r="H153">
            <v>1.4375</v>
          </cell>
          <cell r="I153">
            <v>0.875</v>
          </cell>
          <cell r="J153">
            <v>15.5</v>
          </cell>
          <cell r="K153">
            <v>3.5</v>
          </cell>
          <cell r="L153">
            <v>65.36</v>
          </cell>
          <cell r="M153">
            <v>65</v>
          </cell>
          <cell r="N153">
            <v>5.0599999999999996</v>
          </cell>
          <cell r="O153">
            <v>35.700000000000003</v>
          </cell>
          <cell r="P153">
            <v>1070</v>
          </cell>
          <cell r="Q153">
            <v>117</v>
          </cell>
          <cell r="R153">
            <v>7.49</v>
          </cell>
          <cell r="S153">
            <v>133</v>
          </cell>
          <cell r="T153">
            <v>54.8</v>
          </cell>
          <cell r="U153">
            <v>14.4</v>
          </cell>
          <cell r="V153">
            <v>1.69</v>
          </cell>
          <cell r="W153">
            <v>22.5</v>
          </cell>
          <cell r="X153">
            <v>2.0299999999999998</v>
          </cell>
          <cell r="Y153">
            <v>17.600000000000001</v>
          </cell>
          <cell r="Z153">
            <v>2.73</v>
          </cell>
          <cell r="AA153">
            <v>4240</v>
          </cell>
          <cell r="AB153">
            <v>33.5</v>
          </cell>
          <cell r="AC153">
            <v>47.7</v>
          </cell>
          <cell r="AD153">
            <v>23.6</v>
          </cell>
          <cell r="AE153">
            <v>66.3</v>
          </cell>
        </row>
        <row r="154">
          <cell r="A154" t="str">
            <v>W18X60</v>
          </cell>
          <cell r="B154">
            <v>17.600000000000001</v>
          </cell>
          <cell r="C154">
            <v>18.2</v>
          </cell>
          <cell r="D154">
            <v>0.41499999999999998</v>
          </cell>
          <cell r="E154">
            <v>7.56</v>
          </cell>
          <cell r="F154">
            <v>0.69499999999999995</v>
          </cell>
          <cell r="G154">
            <v>1.1000000000000001</v>
          </cell>
          <cell r="H154">
            <v>1.375</v>
          </cell>
          <cell r="I154">
            <v>0.8125</v>
          </cell>
          <cell r="J154">
            <v>15.5</v>
          </cell>
          <cell r="K154">
            <v>3.5</v>
          </cell>
          <cell r="L154">
            <v>64.97999999999999</v>
          </cell>
          <cell r="M154">
            <v>60</v>
          </cell>
          <cell r="N154">
            <v>5.44</v>
          </cell>
          <cell r="O154">
            <v>38.700000000000003</v>
          </cell>
          <cell r="P154">
            <v>984</v>
          </cell>
          <cell r="Q154">
            <v>108</v>
          </cell>
          <cell r="R154">
            <v>7.47</v>
          </cell>
          <cell r="S154">
            <v>123</v>
          </cell>
          <cell r="T154">
            <v>50.1</v>
          </cell>
          <cell r="U154">
            <v>13.3</v>
          </cell>
          <cell r="V154">
            <v>1.68</v>
          </cell>
          <cell r="W154">
            <v>20.6</v>
          </cell>
          <cell r="X154">
            <v>2.02</v>
          </cell>
          <cell r="Y154">
            <v>17.5</v>
          </cell>
          <cell r="Z154">
            <v>2.17</v>
          </cell>
          <cell r="AA154">
            <v>3850</v>
          </cell>
          <cell r="AB154">
            <v>33.1</v>
          </cell>
          <cell r="AC154">
            <v>43.5</v>
          </cell>
          <cell r="AD154">
            <v>21.7</v>
          </cell>
          <cell r="AE154">
            <v>60.6</v>
          </cell>
        </row>
        <row r="155">
          <cell r="A155" t="str">
            <v>W18X55</v>
          </cell>
          <cell r="B155">
            <v>16.2</v>
          </cell>
          <cell r="C155">
            <v>18.100000000000001</v>
          </cell>
          <cell r="D155">
            <v>0.39</v>
          </cell>
          <cell r="E155">
            <v>7.53</v>
          </cell>
          <cell r="F155">
            <v>0.63</v>
          </cell>
          <cell r="G155">
            <v>1.03</v>
          </cell>
          <cell r="H155">
            <v>1.3125</v>
          </cell>
          <cell r="I155">
            <v>0.8125</v>
          </cell>
          <cell r="J155">
            <v>15.5</v>
          </cell>
          <cell r="K155">
            <v>3.5</v>
          </cell>
          <cell r="L155">
            <v>64.760000000000005</v>
          </cell>
          <cell r="M155">
            <v>55</v>
          </cell>
          <cell r="N155">
            <v>5.98</v>
          </cell>
          <cell r="O155">
            <v>41.1</v>
          </cell>
          <cell r="P155">
            <v>890</v>
          </cell>
          <cell r="Q155">
            <v>98.3</v>
          </cell>
          <cell r="R155">
            <v>7.41</v>
          </cell>
          <cell r="S155">
            <v>112</v>
          </cell>
          <cell r="T155">
            <v>44.9</v>
          </cell>
          <cell r="U155">
            <v>11.9</v>
          </cell>
          <cell r="V155">
            <v>1.67</v>
          </cell>
          <cell r="W155">
            <v>18.5</v>
          </cell>
          <cell r="X155">
            <v>2</v>
          </cell>
          <cell r="Y155">
            <v>17.5</v>
          </cell>
          <cell r="Z155">
            <v>1.66</v>
          </cell>
          <cell r="AA155">
            <v>3430</v>
          </cell>
          <cell r="AB155">
            <v>32.9</v>
          </cell>
          <cell r="AC155">
            <v>39</v>
          </cell>
          <cell r="AD155">
            <v>19.600000000000001</v>
          </cell>
          <cell r="AE155">
            <v>55.3</v>
          </cell>
        </row>
        <row r="156">
          <cell r="A156" t="str">
            <v>W18X50</v>
          </cell>
          <cell r="B156">
            <v>14.7</v>
          </cell>
          <cell r="C156">
            <v>18</v>
          </cell>
          <cell r="D156">
            <v>0.35499999999999998</v>
          </cell>
          <cell r="E156">
            <v>7.5</v>
          </cell>
          <cell r="F156">
            <v>0.56999999999999995</v>
          </cell>
          <cell r="G156">
            <v>0.97199999999999998</v>
          </cell>
          <cell r="H156">
            <v>1.25</v>
          </cell>
          <cell r="I156">
            <v>0.8125</v>
          </cell>
          <cell r="J156">
            <v>15.5</v>
          </cell>
          <cell r="K156">
            <v>3.5</v>
          </cell>
          <cell r="L156">
            <v>64.58</v>
          </cell>
          <cell r="M156">
            <v>50</v>
          </cell>
          <cell r="N156">
            <v>6.57</v>
          </cell>
          <cell r="O156">
            <v>45.2</v>
          </cell>
          <cell r="P156">
            <v>800</v>
          </cell>
          <cell r="Q156">
            <v>88.9</v>
          </cell>
          <cell r="R156">
            <v>7.38</v>
          </cell>
          <cell r="S156">
            <v>101</v>
          </cell>
          <cell r="T156">
            <v>40.1</v>
          </cell>
          <cell r="U156">
            <v>10.7</v>
          </cell>
          <cell r="V156">
            <v>1.65</v>
          </cell>
          <cell r="W156">
            <v>16.600000000000001</v>
          </cell>
          <cell r="X156">
            <v>1.98</v>
          </cell>
          <cell r="Y156">
            <v>17.399999999999999</v>
          </cell>
          <cell r="Z156">
            <v>1.24</v>
          </cell>
          <cell r="AA156">
            <v>3040</v>
          </cell>
          <cell r="AB156">
            <v>32.700000000000003</v>
          </cell>
          <cell r="AC156">
            <v>34.9</v>
          </cell>
          <cell r="AD156">
            <v>17.7</v>
          </cell>
          <cell r="AE156">
            <v>49.9</v>
          </cell>
        </row>
        <row r="157">
          <cell r="A157" t="str">
            <v>W18X46</v>
          </cell>
          <cell r="B157">
            <v>13.5</v>
          </cell>
          <cell r="C157">
            <v>18.100000000000001</v>
          </cell>
          <cell r="D157">
            <v>0.36</v>
          </cell>
          <cell r="E157">
            <v>6.06</v>
          </cell>
          <cell r="F157">
            <v>0.60499999999999998</v>
          </cell>
          <cell r="G157">
            <v>1.01</v>
          </cell>
          <cell r="H157">
            <v>1.25</v>
          </cell>
          <cell r="I157">
            <v>0.8125</v>
          </cell>
          <cell r="J157">
            <v>15.5</v>
          </cell>
          <cell r="K157">
            <v>3.5</v>
          </cell>
          <cell r="L157">
            <v>59</v>
          </cell>
          <cell r="M157">
            <v>46</v>
          </cell>
          <cell r="N157">
            <v>5.01</v>
          </cell>
          <cell r="O157">
            <v>44.6</v>
          </cell>
          <cell r="P157">
            <v>712</v>
          </cell>
          <cell r="Q157">
            <v>78.8</v>
          </cell>
          <cell r="R157">
            <v>7.25</v>
          </cell>
          <cell r="S157">
            <v>90.7</v>
          </cell>
          <cell r="T157">
            <v>22.5</v>
          </cell>
          <cell r="U157">
            <v>7.43</v>
          </cell>
          <cell r="V157">
            <v>1.29</v>
          </cell>
          <cell r="W157">
            <v>11.7</v>
          </cell>
          <cell r="X157">
            <v>1.58</v>
          </cell>
          <cell r="Y157">
            <v>17.5</v>
          </cell>
          <cell r="Z157">
            <v>1.22</v>
          </cell>
          <cell r="AA157">
            <v>1720</v>
          </cell>
          <cell r="AB157">
            <v>26.5</v>
          </cell>
          <cell r="AC157">
            <v>24.3</v>
          </cell>
          <cell r="AD157">
            <v>15.1</v>
          </cell>
          <cell r="AE157">
            <v>44.9</v>
          </cell>
        </row>
        <row r="158">
          <cell r="A158" t="str">
            <v>W18X40</v>
          </cell>
          <cell r="B158">
            <v>11.8</v>
          </cell>
          <cell r="C158">
            <v>17.899999999999999</v>
          </cell>
          <cell r="D158">
            <v>0.315</v>
          </cell>
          <cell r="E158">
            <v>6.02</v>
          </cell>
          <cell r="F158">
            <v>0.52500000000000002</v>
          </cell>
          <cell r="G158">
            <v>0.92700000000000005</v>
          </cell>
          <cell r="H158">
            <v>1.1875</v>
          </cell>
          <cell r="I158">
            <v>0.8125</v>
          </cell>
          <cell r="J158">
            <v>15.5</v>
          </cell>
          <cell r="K158">
            <v>3.5</v>
          </cell>
          <cell r="L158">
            <v>58.61999999999999</v>
          </cell>
          <cell r="M158">
            <v>40</v>
          </cell>
          <cell r="N158">
            <v>5.73</v>
          </cell>
          <cell r="O158">
            <v>50.9</v>
          </cell>
          <cell r="P158">
            <v>612</v>
          </cell>
          <cell r="Q158">
            <v>68.400000000000006</v>
          </cell>
          <cell r="R158">
            <v>7.21</v>
          </cell>
          <cell r="S158">
            <v>78.400000000000006</v>
          </cell>
          <cell r="T158">
            <v>19.100000000000001</v>
          </cell>
          <cell r="U158">
            <v>6.35</v>
          </cell>
          <cell r="V158">
            <v>1.27</v>
          </cell>
          <cell r="W158">
            <v>10</v>
          </cell>
          <cell r="X158">
            <v>1.56</v>
          </cell>
          <cell r="Y158">
            <v>17.399999999999999</v>
          </cell>
          <cell r="Z158">
            <v>0.81</v>
          </cell>
          <cell r="AA158">
            <v>1440</v>
          </cell>
          <cell r="AB158">
            <v>26.1</v>
          </cell>
          <cell r="AC158">
            <v>20.7</v>
          </cell>
          <cell r="AD158">
            <v>13</v>
          </cell>
          <cell r="AE158">
            <v>38.6</v>
          </cell>
        </row>
        <row r="159">
          <cell r="A159" t="str">
            <v>W18X35</v>
          </cell>
          <cell r="B159">
            <v>10.3</v>
          </cell>
          <cell r="C159">
            <v>17.7</v>
          </cell>
          <cell r="D159">
            <v>0.3</v>
          </cell>
          <cell r="E159">
            <v>6</v>
          </cell>
          <cell r="F159">
            <v>0.42499999999999999</v>
          </cell>
          <cell r="G159">
            <v>0.82699999999999996</v>
          </cell>
          <cell r="H159">
            <v>1.125</v>
          </cell>
          <cell r="I159">
            <v>0.75</v>
          </cell>
          <cell r="J159">
            <v>15.5</v>
          </cell>
          <cell r="K159">
            <v>3.5</v>
          </cell>
          <cell r="L159">
            <v>58.2</v>
          </cell>
          <cell r="M159">
            <v>35</v>
          </cell>
          <cell r="N159">
            <v>7.06</v>
          </cell>
          <cell r="O159">
            <v>53.5</v>
          </cell>
          <cell r="P159">
            <v>510</v>
          </cell>
          <cell r="Q159">
            <v>57.6</v>
          </cell>
          <cell r="R159">
            <v>7.04</v>
          </cell>
          <cell r="S159">
            <v>66.5</v>
          </cell>
          <cell r="T159">
            <v>15.3</v>
          </cell>
          <cell r="U159">
            <v>5.12</v>
          </cell>
          <cell r="V159">
            <v>1.22</v>
          </cell>
          <cell r="W159">
            <v>8.06</v>
          </cell>
          <cell r="X159">
            <v>1.52</v>
          </cell>
          <cell r="Y159">
            <v>17.3</v>
          </cell>
          <cell r="Z159">
            <v>0.50600000000000001</v>
          </cell>
          <cell r="AA159">
            <v>1140</v>
          </cell>
          <cell r="AB159">
            <v>25.9</v>
          </cell>
          <cell r="AC159">
            <v>16.5</v>
          </cell>
          <cell r="AD159">
            <v>10.5</v>
          </cell>
          <cell r="AE159">
            <v>32.700000000000003</v>
          </cell>
        </row>
        <row r="160">
          <cell r="A160" t="str">
            <v>W16X100</v>
          </cell>
          <cell r="B160">
            <v>29.5</v>
          </cell>
          <cell r="C160">
            <v>17</v>
          </cell>
          <cell r="D160">
            <v>0.58499999999999996</v>
          </cell>
          <cell r="E160">
            <v>10.4</v>
          </cell>
          <cell r="F160">
            <v>0.98499999999999999</v>
          </cell>
          <cell r="G160">
            <v>1.39</v>
          </cell>
          <cell r="H160">
            <v>1.875</v>
          </cell>
          <cell r="I160">
            <v>1.125</v>
          </cell>
          <cell r="J160">
            <v>13.25</v>
          </cell>
          <cell r="K160">
            <v>5.5</v>
          </cell>
          <cell r="L160">
            <v>73.260000000000005</v>
          </cell>
          <cell r="M160">
            <v>100</v>
          </cell>
          <cell r="N160">
            <v>5.29</v>
          </cell>
          <cell r="O160">
            <v>24.3</v>
          </cell>
          <cell r="P160">
            <v>1490</v>
          </cell>
          <cell r="Q160">
            <v>175</v>
          </cell>
          <cell r="R160">
            <v>7.1</v>
          </cell>
          <cell r="S160">
            <v>198</v>
          </cell>
          <cell r="T160">
            <v>186</v>
          </cell>
          <cell r="U160">
            <v>35.700000000000003</v>
          </cell>
          <cell r="V160">
            <v>2.5099999999999998</v>
          </cell>
          <cell r="W160">
            <v>54.9</v>
          </cell>
          <cell r="X160">
            <v>2.92</v>
          </cell>
          <cell r="Y160">
            <v>16</v>
          </cell>
          <cell r="Z160">
            <v>7.73</v>
          </cell>
          <cell r="AA160">
            <v>11900</v>
          </cell>
          <cell r="AB160">
            <v>41.6</v>
          </cell>
          <cell r="AC160">
            <v>107</v>
          </cell>
          <cell r="AD160">
            <v>38.700000000000003</v>
          </cell>
          <cell r="AE160">
            <v>98.5</v>
          </cell>
        </row>
        <row r="161">
          <cell r="A161" t="str">
            <v>W16X89</v>
          </cell>
          <cell r="B161">
            <v>26.2</v>
          </cell>
          <cell r="C161">
            <v>16.8</v>
          </cell>
          <cell r="D161">
            <v>0.52500000000000002</v>
          </cell>
          <cell r="E161">
            <v>10.4</v>
          </cell>
          <cell r="F161">
            <v>0.875</v>
          </cell>
          <cell r="G161">
            <v>1.28</v>
          </cell>
          <cell r="H161">
            <v>1.75</v>
          </cell>
          <cell r="I161">
            <v>1.0625</v>
          </cell>
          <cell r="J161">
            <v>13.25</v>
          </cell>
          <cell r="K161">
            <v>5.5</v>
          </cell>
          <cell r="L161">
            <v>73.099999999999994</v>
          </cell>
          <cell r="M161">
            <v>89</v>
          </cell>
          <cell r="N161">
            <v>5.92</v>
          </cell>
          <cell r="O161">
            <v>27</v>
          </cell>
          <cell r="P161">
            <v>1300</v>
          </cell>
          <cell r="Q161">
            <v>155</v>
          </cell>
          <cell r="R161">
            <v>7.05</v>
          </cell>
          <cell r="S161">
            <v>175</v>
          </cell>
          <cell r="T161">
            <v>163</v>
          </cell>
          <cell r="U161">
            <v>31.4</v>
          </cell>
          <cell r="V161">
            <v>2.4900000000000002</v>
          </cell>
          <cell r="W161">
            <v>48.1</v>
          </cell>
          <cell r="X161">
            <v>2.88</v>
          </cell>
          <cell r="Y161">
            <v>15.9</v>
          </cell>
          <cell r="Z161">
            <v>5.45</v>
          </cell>
          <cell r="AA161">
            <v>10200</v>
          </cell>
          <cell r="AB161">
            <v>41.4</v>
          </cell>
          <cell r="AC161">
            <v>94.2</v>
          </cell>
          <cell r="AD161">
            <v>34.4</v>
          </cell>
          <cell r="AE161">
            <v>87.3</v>
          </cell>
        </row>
        <row r="162">
          <cell r="A162" t="str">
            <v>W16X77</v>
          </cell>
          <cell r="B162">
            <v>22.6</v>
          </cell>
          <cell r="C162">
            <v>16.5</v>
          </cell>
          <cell r="D162">
            <v>0.45500000000000002</v>
          </cell>
          <cell r="E162">
            <v>10.3</v>
          </cell>
          <cell r="F162">
            <v>0.76</v>
          </cell>
          <cell r="G162">
            <v>1.1599999999999999</v>
          </cell>
          <cell r="H162">
            <v>1.625</v>
          </cell>
          <cell r="I162">
            <v>1.0625</v>
          </cell>
          <cell r="J162">
            <v>13.25</v>
          </cell>
          <cell r="K162">
            <v>5.5</v>
          </cell>
          <cell r="L162">
            <v>72.38</v>
          </cell>
          <cell r="M162">
            <v>77</v>
          </cell>
          <cell r="N162">
            <v>6.77</v>
          </cell>
          <cell r="O162">
            <v>31.2</v>
          </cell>
          <cell r="P162">
            <v>1110</v>
          </cell>
          <cell r="Q162">
            <v>134</v>
          </cell>
          <cell r="R162">
            <v>7</v>
          </cell>
          <cell r="S162">
            <v>150</v>
          </cell>
          <cell r="T162">
            <v>138</v>
          </cell>
          <cell r="U162">
            <v>26.9</v>
          </cell>
          <cell r="V162">
            <v>2.4700000000000002</v>
          </cell>
          <cell r="W162">
            <v>41.1</v>
          </cell>
          <cell r="X162">
            <v>2.85</v>
          </cell>
          <cell r="Y162">
            <v>15.8</v>
          </cell>
          <cell r="Z162">
            <v>3.57</v>
          </cell>
          <cell r="AA162">
            <v>8590</v>
          </cell>
          <cell r="AB162">
            <v>40.5</v>
          </cell>
          <cell r="AC162">
            <v>79.3</v>
          </cell>
          <cell r="AD162">
            <v>29.4</v>
          </cell>
          <cell r="AE162">
            <v>74.400000000000006</v>
          </cell>
        </row>
        <row r="163">
          <cell r="A163" t="str">
            <v>W16X67</v>
          </cell>
          <cell r="B163">
            <v>19.7</v>
          </cell>
          <cell r="C163">
            <v>16.3</v>
          </cell>
          <cell r="D163">
            <v>0.39500000000000002</v>
          </cell>
          <cell r="E163">
            <v>10.199999999999999</v>
          </cell>
          <cell r="F163">
            <v>0.66500000000000004</v>
          </cell>
          <cell r="G163">
            <v>1.07</v>
          </cell>
          <cell r="H163">
            <v>1.5625</v>
          </cell>
          <cell r="I163">
            <v>1</v>
          </cell>
          <cell r="J163">
            <v>13.25</v>
          </cell>
          <cell r="K163">
            <v>5.5</v>
          </cell>
          <cell r="L163">
            <v>71.819999999999993</v>
          </cell>
          <cell r="M163">
            <v>67</v>
          </cell>
          <cell r="N163">
            <v>7.7</v>
          </cell>
          <cell r="O163">
            <v>35.9</v>
          </cell>
          <cell r="P163">
            <v>954</v>
          </cell>
          <cell r="Q163">
            <v>117</v>
          </cell>
          <cell r="R163">
            <v>6.96</v>
          </cell>
          <cell r="S163">
            <v>130</v>
          </cell>
          <cell r="T163">
            <v>119</v>
          </cell>
          <cell r="U163">
            <v>23.2</v>
          </cell>
          <cell r="V163">
            <v>2.46</v>
          </cell>
          <cell r="W163">
            <v>35.5</v>
          </cell>
          <cell r="X163">
            <v>2.82</v>
          </cell>
          <cell r="Y163">
            <v>15.7</v>
          </cell>
          <cell r="Z163">
            <v>2.39</v>
          </cell>
          <cell r="AA163">
            <v>7300</v>
          </cell>
          <cell r="AB163">
            <v>39.9</v>
          </cell>
          <cell r="AC163">
            <v>67.599999999999994</v>
          </cell>
          <cell r="AD163">
            <v>25.5</v>
          </cell>
          <cell r="AE163">
            <v>64.099999999999994</v>
          </cell>
        </row>
        <row r="164">
          <cell r="A164" t="str">
            <v>W16X57</v>
          </cell>
          <cell r="B164">
            <v>16.8</v>
          </cell>
          <cell r="C164">
            <v>16.399999999999999</v>
          </cell>
          <cell r="D164">
            <v>0.43</v>
          </cell>
          <cell r="E164">
            <v>7.12</v>
          </cell>
          <cell r="F164">
            <v>0.71499999999999997</v>
          </cell>
          <cell r="G164">
            <v>1.1200000000000001</v>
          </cell>
          <cell r="H164">
            <v>1.375</v>
          </cell>
          <cell r="I164">
            <v>0.875</v>
          </cell>
          <cell r="J164">
            <v>13.625</v>
          </cell>
          <cell r="K164">
            <v>3.5</v>
          </cell>
          <cell r="L164">
            <v>59.56</v>
          </cell>
          <cell r="M164">
            <v>57</v>
          </cell>
          <cell r="N164">
            <v>4.9800000000000004</v>
          </cell>
          <cell r="O164">
            <v>33</v>
          </cell>
          <cell r="P164">
            <v>758</v>
          </cell>
          <cell r="Q164">
            <v>92.2</v>
          </cell>
          <cell r="R164">
            <v>6.72</v>
          </cell>
          <cell r="S164">
            <v>105</v>
          </cell>
          <cell r="T164">
            <v>43.1</v>
          </cell>
          <cell r="U164">
            <v>12.1</v>
          </cell>
          <cell r="V164">
            <v>1.6</v>
          </cell>
          <cell r="W164">
            <v>18.899999999999999</v>
          </cell>
          <cell r="X164">
            <v>1.92</v>
          </cell>
          <cell r="Y164">
            <v>15.7</v>
          </cell>
          <cell r="Z164">
            <v>2.2200000000000002</v>
          </cell>
          <cell r="AA164">
            <v>2660</v>
          </cell>
          <cell r="AB164">
            <v>27.9</v>
          </cell>
          <cell r="AC164">
            <v>35.5</v>
          </cell>
          <cell r="AD164">
            <v>18.8</v>
          </cell>
          <cell r="AE164">
            <v>52</v>
          </cell>
        </row>
        <row r="165">
          <cell r="A165" t="str">
            <v>W16X50</v>
          </cell>
          <cell r="B165">
            <v>14.7</v>
          </cell>
          <cell r="C165">
            <v>16.3</v>
          </cell>
          <cell r="D165">
            <v>0.38</v>
          </cell>
          <cell r="E165">
            <v>7.07</v>
          </cell>
          <cell r="F165">
            <v>0.63</v>
          </cell>
          <cell r="G165">
            <v>1.03</v>
          </cell>
          <cell r="H165">
            <v>1.3125</v>
          </cell>
          <cell r="I165">
            <v>0.8125</v>
          </cell>
          <cell r="J165">
            <v>13.625</v>
          </cell>
          <cell r="K165">
            <v>3.5</v>
          </cell>
          <cell r="L165">
            <v>59.36</v>
          </cell>
          <cell r="M165">
            <v>50</v>
          </cell>
          <cell r="N165">
            <v>5.61</v>
          </cell>
          <cell r="O165">
            <v>37.4</v>
          </cell>
          <cell r="P165">
            <v>659</v>
          </cell>
          <cell r="Q165">
            <v>81</v>
          </cell>
          <cell r="R165">
            <v>6.68</v>
          </cell>
          <cell r="S165">
            <v>92</v>
          </cell>
          <cell r="T165">
            <v>37.200000000000003</v>
          </cell>
          <cell r="U165">
            <v>10.5</v>
          </cell>
          <cell r="V165">
            <v>1.59</v>
          </cell>
          <cell r="W165">
            <v>16.3</v>
          </cell>
          <cell r="X165">
            <v>1.89</v>
          </cell>
          <cell r="Y165">
            <v>15.6</v>
          </cell>
          <cell r="Z165">
            <v>1.52</v>
          </cell>
          <cell r="AA165">
            <v>2270</v>
          </cell>
          <cell r="AB165">
            <v>27.7</v>
          </cell>
          <cell r="AC165">
            <v>30.8</v>
          </cell>
          <cell r="AD165">
            <v>16.5</v>
          </cell>
          <cell r="AE165">
            <v>45.6</v>
          </cell>
        </row>
        <row r="166">
          <cell r="A166" t="str">
            <v>W16X45</v>
          </cell>
          <cell r="B166">
            <v>13.3</v>
          </cell>
          <cell r="C166">
            <v>16.100000000000001</v>
          </cell>
          <cell r="D166">
            <v>0.34499999999999997</v>
          </cell>
          <cell r="E166">
            <v>7.04</v>
          </cell>
          <cell r="F166">
            <v>0.56499999999999995</v>
          </cell>
          <cell r="G166">
            <v>0.96699999999999997</v>
          </cell>
          <cell r="H166">
            <v>1.25</v>
          </cell>
          <cell r="I166">
            <v>0.8125</v>
          </cell>
          <cell r="J166">
            <v>13.625</v>
          </cell>
          <cell r="K166">
            <v>3.5</v>
          </cell>
          <cell r="L166">
            <v>58.980000000000004</v>
          </cell>
          <cell r="M166">
            <v>45</v>
          </cell>
          <cell r="N166">
            <v>6.23</v>
          </cell>
          <cell r="O166">
            <v>41.1</v>
          </cell>
          <cell r="P166">
            <v>586</v>
          </cell>
          <cell r="Q166">
            <v>72.7</v>
          </cell>
          <cell r="R166">
            <v>6.65</v>
          </cell>
          <cell r="S166">
            <v>82.3</v>
          </cell>
          <cell r="T166">
            <v>32.799999999999997</v>
          </cell>
          <cell r="U166">
            <v>9.34</v>
          </cell>
          <cell r="V166">
            <v>1.57</v>
          </cell>
          <cell r="W166">
            <v>14.5</v>
          </cell>
          <cell r="X166">
            <v>1.88</v>
          </cell>
          <cell r="Y166">
            <v>15.6</v>
          </cell>
          <cell r="Z166">
            <v>1.1100000000000001</v>
          </cell>
          <cell r="AA166">
            <v>1990</v>
          </cell>
          <cell r="AB166">
            <v>27.3</v>
          </cell>
          <cell r="AC166">
            <v>27.2</v>
          </cell>
          <cell r="AD166">
            <v>14.7</v>
          </cell>
          <cell r="AE166">
            <v>40.6</v>
          </cell>
        </row>
        <row r="167">
          <cell r="A167" t="str">
            <v>W16X40</v>
          </cell>
          <cell r="B167">
            <v>11.8</v>
          </cell>
          <cell r="C167">
            <v>16</v>
          </cell>
          <cell r="D167">
            <v>0.30499999999999999</v>
          </cell>
          <cell r="E167">
            <v>7</v>
          </cell>
          <cell r="F167">
            <v>0.505</v>
          </cell>
          <cell r="G167">
            <v>0.90700000000000003</v>
          </cell>
          <cell r="H167">
            <v>1.1875</v>
          </cell>
          <cell r="I167">
            <v>0.8125</v>
          </cell>
          <cell r="J167">
            <v>13.625</v>
          </cell>
          <cell r="K167">
            <v>3.5</v>
          </cell>
          <cell r="L167">
            <v>58.78</v>
          </cell>
          <cell r="M167">
            <v>40</v>
          </cell>
          <cell r="N167">
            <v>6.93</v>
          </cell>
          <cell r="O167">
            <v>46.5</v>
          </cell>
          <cell r="P167">
            <v>518</v>
          </cell>
          <cell r="Q167">
            <v>64.7</v>
          </cell>
          <cell r="R167">
            <v>6.63</v>
          </cell>
          <cell r="S167">
            <v>73</v>
          </cell>
          <cell r="T167">
            <v>28.9</v>
          </cell>
          <cell r="U167">
            <v>8.25</v>
          </cell>
          <cell r="V167">
            <v>1.57</v>
          </cell>
          <cell r="W167">
            <v>12.7</v>
          </cell>
          <cell r="X167">
            <v>1.86</v>
          </cell>
          <cell r="Y167">
            <v>15.5</v>
          </cell>
          <cell r="Z167">
            <v>0.79400000000000004</v>
          </cell>
          <cell r="AA167">
            <v>1730</v>
          </cell>
          <cell r="AB167">
            <v>27.1</v>
          </cell>
          <cell r="AC167">
            <v>24</v>
          </cell>
          <cell r="AD167">
            <v>13.1</v>
          </cell>
          <cell r="AE167">
            <v>36</v>
          </cell>
        </row>
        <row r="168">
          <cell r="A168" t="str">
            <v>W16X36</v>
          </cell>
          <cell r="B168">
            <v>10.6</v>
          </cell>
          <cell r="C168">
            <v>15.9</v>
          </cell>
          <cell r="D168">
            <v>0.29499999999999998</v>
          </cell>
          <cell r="E168">
            <v>6.99</v>
          </cell>
          <cell r="F168">
            <v>0.43</v>
          </cell>
          <cell r="G168">
            <v>0.83199999999999996</v>
          </cell>
          <cell r="H168">
            <v>1.125</v>
          </cell>
          <cell r="I168">
            <v>0.75</v>
          </cell>
          <cell r="J168">
            <v>13.625</v>
          </cell>
          <cell r="K168">
            <v>3.5</v>
          </cell>
          <cell r="L168">
            <v>58.58</v>
          </cell>
          <cell r="M168">
            <v>36</v>
          </cell>
          <cell r="N168">
            <v>8.1199999999999992</v>
          </cell>
          <cell r="O168">
            <v>48.1</v>
          </cell>
          <cell r="P168">
            <v>448</v>
          </cell>
          <cell r="Q168">
            <v>56.5</v>
          </cell>
          <cell r="R168">
            <v>6.51</v>
          </cell>
          <cell r="S168">
            <v>64</v>
          </cell>
          <cell r="T168">
            <v>24.5</v>
          </cell>
          <cell r="U168">
            <v>7</v>
          </cell>
          <cell r="V168">
            <v>1.52</v>
          </cell>
          <cell r="W168">
            <v>10.8</v>
          </cell>
          <cell r="X168">
            <v>1.83</v>
          </cell>
          <cell r="Y168">
            <v>15.4</v>
          </cell>
          <cell r="Z168">
            <v>0.54500000000000004</v>
          </cell>
          <cell r="AA168">
            <v>1460</v>
          </cell>
          <cell r="AB168">
            <v>27</v>
          </cell>
          <cell r="AC168">
            <v>20.3</v>
          </cell>
          <cell r="AD168">
            <v>11.1</v>
          </cell>
          <cell r="AE168">
            <v>31.6</v>
          </cell>
        </row>
        <row r="169">
          <cell r="A169" t="str">
            <v>W16X31</v>
          </cell>
          <cell r="B169">
            <v>9.1300000000000008</v>
          </cell>
          <cell r="C169">
            <v>15.9</v>
          </cell>
          <cell r="D169">
            <v>0.27500000000000002</v>
          </cell>
          <cell r="E169">
            <v>5.53</v>
          </cell>
          <cell r="F169">
            <v>0.44</v>
          </cell>
          <cell r="G169">
            <v>0.84199999999999997</v>
          </cell>
          <cell r="H169">
            <v>1.125</v>
          </cell>
          <cell r="I169">
            <v>0.75</v>
          </cell>
          <cell r="J169">
            <v>13.625</v>
          </cell>
          <cell r="K169">
            <v>3.5</v>
          </cell>
          <cell r="L169">
            <v>52.82</v>
          </cell>
          <cell r="M169">
            <v>31</v>
          </cell>
          <cell r="N169">
            <v>6.28</v>
          </cell>
          <cell r="O169">
            <v>51.6</v>
          </cell>
          <cell r="P169">
            <v>375</v>
          </cell>
          <cell r="Q169">
            <v>47.2</v>
          </cell>
          <cell r="R169">
            <v>6.41</v>
          </cell>
          <cell r="S169">
            <v>54</v>
          </cell>
          <cell r="T169">
            <v>12.4</v>
          </cell>
          <cell r="U169">
            <v>4.49</v>
          </cell>
          <cell r="V169">
            <v>1.17</v>
          </cell>
          <cell r="W169">
            <v>7.03</v>
          </cell>
          <cell r="X169">
            <v>1.42</v>
          </cell>
          <cell r="Y169">
            <v>15.4</v>
          </cell>
          <cell r="Z169">
            <v>0.46100000000000002</v>
          </cell>
          <cell r="AA169">
            <v>739</v>
          </cell>
          <cell r="AB169">
            <v>21.4</v>
          </cell>
          <cell r="AC169">
            <v>13</v>
          </cell>
          <cell r="AD169">
            <v>8.94</v>
          </cell>
          <cell r="AE169">
            <v>26.6</v>
          </cell>
        </row>
        <row r="170">
          <cell r="A170" t="str">
            <v>W16X26</v>
          </cell>
          <cell r="B170">
            <v>7.68</v>
          </cell>
          <cell r="C170">
            <v>15.7</v>
          </cell>
          <cell r="D170">
            <v>0.25</v>
          </cell>
          <cell r="E170">
            <v>5.5</v>
          </cell>
          <cell r="F170">
            <v>0.34499999999999997</v>
          </cell>
          <cell r="G170">
            <v>0.747</v>
          </cell>
          <cell r="H170">
            <v>1.0625</v>
          </cell>
          <cell r="I170">
            <v>0.75</v>
          </cell>
          <cell r="J170">
            <v>13.625</v>
          </cell>
          <cell r="K170">
            <v>3.5</v>
          </cell>
          <cell r="L170">
            <v>52.4</v>
          </cell>
          <cell r="M170">
            <v>26</v>
          </cell>
          <cell r="N170">
            <v>7.97</v>
          </cell>
          <cell r="O170">
            <v>56.8</v>
          </cell>
          <cell r="P170">
            <v>301</v>
          </cell>
          <cell r="Q170">
            <v>38.4</v>
          </cell>
          <cell r="R170">
            <v>6.26</v>
          </cell>
          <cell r="S170">
            <v>44.2</v>
          </cell>
          <cell r="T170">
            <v>9.59</v>
          </cell>
          <cell r="U170">
            <v>3.49</v>
          </cell>
          <cell r="V170">
            <v>1.1200000000000001</v>
          </cell>
          <cell r="W170">
            <v>5.48</v>
          </cell>
          <cell r="X170">
            <v>1.38</v>
          </cell>
          <cell r="Y170">
            <v>15.3</v>
          </cell>
          <cell r="Z170">
            <v>0.26200000000000001</v>
          </cell>
          <cell r="AA170">
            <v>565</v>
          </cell>
          <cell r="AB170">
            <v>21.1</v>
          </cell>
          <cell r="AC170">
            <v>10</v>
          </cell>
          <cell r="AD170">
            <v>6.95</v>
          </cell>
          <cell r="AE170">
            <v>21.6</v>
          </cell>
        </row>
        <row r="171">
          <cell r="A171" t="str">
            <v>W14X730</v>
          </cell>
          <cell r="B171">
            <v>215</v>
          </cell>
          <cell r="C171">
            <v>22.4</v>
          </cell>
          <cell r="D171">
            <v>3.07</v>
          </cell>
          <cell r="E171">
            <v>17.899999999999999</v>
          </cell>
          <cell r="F171">
            <v>4.91</v>
          </cell>
          <cell r="G171">
            <v>5.51</v>
          </cell>
          <cell r="H171">
            <v>6.1875</v>
          </cell>
          <cell r="I171">
            <v>2.75</v>
          </cell>
          <cell r="J171">
            <v>10</v>
          </cell>
          <cell r="K171" t="str">
            <v>(3) 7.5 (3)</v>
          </cell>
          <cell r="L171">
            <v>104.11999999999999</v>
          </cell>
          <cell r="M171">
            <v>730</v>
          </cell>
          <cell r="N171">
            <v>1.82</v>
          </cell>
          <cell r="O171">
            <v>3.71</v>
          </cell>
          <cell r="P171">
            <v>14300</v>
          </cell>
          <cell r="Q171">
            <v>1280</v>
          </cell>
          <cell r="R171">
            <v>8.17</v>
          </cell>
          <cell r="S171">
            <v>1660</v>
          </cell>
          <cell r="T171">
            <v>4720</v>
          </cell>
          <cell r="U171">
            <v>527</v>
          </cell>
          <cell r="V171">
            <v>4.6900000000000004</v>
          </cell>
          <cell r="W171">
            <v>816</v>
          </cell>
          <cell r="X171">
            <v>5.68</v>
          </cell>
          <cell r="Y171">
            <v>17.5</v>
          </cell>
          <cell r="Z171">
            <v>1450</v>
          </cell>
          <cell r="AA171">
            <v>362000</v>
          </cell>
          <cell r="AB171">
            <v>78.3</v>
          </cell>
          <cell r="AC171">
            <v>1720</v>
          </cell>
          <cell r="AD171">
            <v>318</v>
          </cell>
          <cell r="AE171">
            <v>829</v>
          </cell>
        </row>
        <row r="172">
          <cell r="A172" t="str">
            <v>W14X665</v>
          </cell>
          <cell r="B172">
            <v>196</v>
          </cell>
          <cell r="C172">
            <v>21.6</v>
          </cell>
          <cell r="D172">
            <v>2.83</v>
          </cell>
          <cell r="E172">
            <v>17.7</v>
          </cell>
          <cell r="F172">
            <v>4.5199999999999996</v>
          </cell>
          <cell r="G172">
            <v>5.12</v>
          </cell>
          <cell r="H172">
            <v>5.8125</v>
          </cell>
          <cell r="I172">
            <v>2.625</v>
          </cell>
          <cell r="J172">
            <v>10</v>
          </cell>
          <cell r="K172" t="str">
            <v>(3) 7.5 (3)</v>
          </cell>
          <cell r="L172">
            <v>102.68</v>
          </cell>
          <cell r="M172">
            <v>665</v>
          </cell>
          <cell r="N172">
            <v>1.95</v>
          </cell>
          <cell r="O172">
            <v>4.03</v>
          </cell>
          <cell r="P172">
            <v>12400</v>
          </cell>
          <cell r="Q172">
            <v>1150</v>
          </cell>
          <cell r="R172">
            <v>7.98</v>
          </cell>
          <cell r="S172">
            <v>1480</v>
          </cell>
          <cell r="T172">
            <v>4170</v>
          </cell>
          <cell r="U172">
            <v>472</v>
          </cell>
          <cell r="V172">
            <v>4.62</v>
          </cell>
          <cell r="W172">
            <v>730</v>
          </cell>
          <cell r="X172">
            <v>5.57</v>
          </cell>
          <cell r="Y172">
            <v>17.100000000000001</v>
          </cell>
          <cell r="Z172">
            <v>1120</v>
          </cell>
          <cell r="AA172">
            <v>305000</v>
          </cell>
          <cell r="AB172">
            <v>75.599999999999994</v>
          </cell>
          <cell r="AC172">
            <v>1510</v>
          </cell>
          <cell r="AD172">
            <v>287</v>
          </cell>
          <cell r="AE172">
            <v>739</v>
          </cell>
        </row>
        <row r="173">
          <cell r="A173" t="str">
            <v>W14X605</v>
          </cell>
          <cell r="B173">
            <v>178</v>
          </cell>
          <cell r="C173">
            <v>20.9</v>
          </cell>
          <cell r="D173">
            <v>2.6</v>
          </cell>
          <cell r="E173">
            <v>17.399999999999999</v>
          </cell>
          <cell r="F173">
            <v>4.16</v>
          </cell>
          <cell r="G173">
            <v>4.76</v>
          </cell>
          <cell r="H173">
            <v>5.4375</v>
          </cell>
          <cell r="I173">
            <v>2.5</v>
          </cell>
          <cell r="J173">
            <v>10</v>
          </cell>
          <cell r="K173" t="str">
            <v>(3) 7.5 (3)</v>
          </cell>
          <cell r="L173">
            <v>101</v>
          </cell>
          <cell r="M173">
            <v>605</v>
          </cell>
          <cell r="N173">
            <v>2.09</v>
          </cell>
          <cell r="O173">
            <v>4.3899999999999997</v>
          </cell>
          <cell r="P173">
            <v>10800</v>
          </cell>
          <cell r="Q173">
            <v>1040</v>
          </cell>
          <cell r="R173">
            <v>7.8</v>
          </cell>
          <cell r="S173">
            <v>1320</v>
          </cell>
          <cell r="T173">
            <v>3680</v>
          </cell>
          <cell r="U173">
            <v>423</v>
          </cell>
          <cell r="V173">
            <v>4.55</v>
          </cell>
          <cell r="W173">
            <v>652</v>
          </cell>
          <cell r="X173">
            <v>5.46</v>
          </cell>
          <cell r="Y173">
            <v>16.8</v>
          </cell>
          <cell r="Z173">
            <v>869</v>
          </cell>
          <cell r="AA173">
            <v>258000</v>
          </cell>
          <cell r="AB173">
            <v>72.8</v>
          </cell>
          <cell r="AC173">
            <v>1320</v>
          </cell>
          <cell r="AD173">
            <v>258</v>
          </cell>
          <cell r="AE173">
            <v>657</v>
          </cell>
        </row>
        <row r="174">
          <cell r="A174" t="str">
            <v>W14X550</v>
          </cell>
          <cell r="B174">
            <v>162</v>
          </cell>
          <cell r="C174">
            <v>20.2</v>
          </cell>
          <cell r="D174">
            <v>2.38</v>
          </cell>
          <cell r="E174">
            <v>17.2</v>
          </cell>
          <cell r="F174">
            <v>3.82</v>
          </cell>
          <cell r="G174">
            <v>4.42</v>
          </cell>
          <cell r="H174">
            <v>5.125</v>
          </cell>
          <cell r="I174">
            <v>2.375</v>
          </cell>
          <cell r="J174">
            <v>10</v>
          </cell>
          <cell r="K174" t="str">
            <v>(3) 7.5 (3)</v>
          </cell>
          <cell r="L174">
            <v>99.68</v>
          </cell>
          <cell r="M174">
            <v>550</v>
          </cell>
          <cell r="N174">
            <v>2.25</v>
          </cell>
          <cell r="O174">
            <v>4.79</v>
          </cell>
          <cell r="P174">
            <v>9430</v>
          </cell>
          <cell r="Q174">
            <v>931</v>
          </cell>
          <cell r="R174">
            <v>7.63</v>
          </cell>
          <cell r="S174">
            <v>1180</v>
          </cell>
          <cell r="T174">
            <v>3250</v>
          </cell>
          <cell r="U174">
            <v>378</v>
          </cell>
          <cell r="V174">
            <v>4.49</v>
          </cell>
          <cell r="W174">
            <v>583</v>
          </cell>
          <cell r="X174">
            <v>5.36</v>
          </cell>
          <cell r="Y174">
            <v>16.399999999999999</v>
          </cell>
          <cell r="Z174">
            <v>669</v>
          </cell>
          <cell r="AA174">
            <v>219000</v>
          </cell>
          <cell r="AB174">
            <v>70.400000000000006</v>
          </cell>
          <cell r="AC174">
            <v>1160</v>
          </cell>
          <cell r="AD174">
            <v>232</v>
          </cell>
          <cell r="AE174">
            <v>585</v>
          </cell>
        </row>
        <row r="175">
          <cell r="A175" t="str">
            <v>W14X500</v>
          </cell>
          <cell r="B175">
            <v>147</v>
          </cell>
          <cell r="C175">
            <v>19.600000000000001</v>
          </cell>
          <cell r="D175">
            <v>2.19</v>
          </cell>
          <cell r="E175">
            <v>17</v>
          </cell>
          <cell r="F175">
            <v>3.5</v>
          </cell>
          <cell r="G175">
            <v>4.0999999999999996</v>
          </cell>
          <cell r="H175">
            <v>4.8125</v>
          </cell>
          <cell r="I175">
            <v>2.3125</v>
          </cell>
          <cell r="J175">
            <v>10</v>
          </cell>
          <cell r="K175" t="str">
            <v>(3) 7.5 (3)</v>
          </cell>
          <cell r="L175">
            <v>98.44</v>
          </cell>
          <cell r="M175">
            <v>500</v>
          </cell>
          <cell r="N175">
            <v>2.4300000000000002</v>
          </cell>
          <cell r="O175">
            <v>5.21</v>
          </cell>
          <cell r="P175">
            <v>8210</v>
          </cell>
          <cell r="Q175">
            <v>838</v>
          </cell>
          <cell r="R175">
            <v>7.48</v>
          </cell>
          <cell r="S175">
            <v>1050</v>
          </cell>
          <cell r="T175">
            <v>2880</v>
          </cell>
          <cell r="U175">
            <v>339</v>
          </cell>
          <cell r="V175">
            <v>4.43</v>
          </cell>
          <cell r="W175">
            <v>522</v>
          </cell>
          <cell r="X175">
            <v>5.26</v>
          </cell>
          <cell r="Y175">
            <v>16.100000000000001</v>
          </cell>
          <cell r="Z175">
            <v>514</v>
          </cell>
          <cell r="AA175">
            <v>187000</v>
          </cell>
          <cell r="AB175">
            <v>68.400000000000006</v>
          </cell>
          <cell r="AC175">
            <v>1020</v>
          </cell>
          <cell r="AD175">
            <v>209</v>
          </cell>
          <cell r="AE175">
            <v>522</v>
          </cell>
        </row>
        <row r="176">
          <cell r="A176" t="str">
            <v>W14X455</v>
          </cell>
          <cell r="B176">
            <v>134</v>
          </cell>
          <cell r="C176">
            <v>19</v>
          </cell>
          <cell r="D176">
            <v>2.02</v>
          </cell>
          <cell r="E176">
            <v>16.8</v>
          </cell>
          <cell r="F176">
            <v>3.21</v>
          </cell>
          <cell r="G176">
            <v>3.81</v>
          </cell>
          <cell r="H176">
            <v>4.5</v>
          </cell>
          <cell r="I176">
            <v>2.25</v>
          </cell>
          <cell r="J176">
            <v>10</v>
          </cell>
          <cell r="K176" t="str">
            <v>(3) 7.5 (3)</v>
          </cell>
          <cell r="L176">
            <v>97.12</v>
          </cell>
          <cell r="M176">
            <v>455</v>
          </cell>
          <cell r="N176">
            <v>2.62</v>
          </cell>
          <cell r="O176">
            <v>5.66</v>
          </cell>
          <cell r="P176">
            <v>7190</v>
          </cell>
          <cell r="Q176">
            <v>756</v>
          </cell>
          <cell r="R176">
            <v>7.33</v>
          </cell>
          <cell r="S176">
            <v>936</v>
          </cell>
          <cell r="T176">
            <v>2560</v>
          </cell>
          <cell r="U176">
            <v>304</v>
          </cell>
          <cell r="V176">
            <v>4.38</v>
          </cell>
          <cell r="W176">
            <v>468</v>
          </cell>
          <cell r="X176">
            <v>5.17</v>
          </cell>
          <cell r="Y176">
            <v>15.8</v>
          </cell>
          <cell r="Z176">
            <v>395</v>
          </cell>
          <cell r="AA176">
            <v>160000</v>
          </cell>
          <cell r="AB176">
            <v>66.3</v>
          </cell>
          <cell r="AC176">
            <v>894</v>
          </cell>
          <cell r="AD176">
            <v>187</v>
          </cell>
          <cell r="AE176">
            <v>466</v>
          </cell>
        </row>
        <row r="177">
          <cell r="A177" t="str">
            <v>W14X426</v>
          </cell>
          <cell r="B177">
            <v>125</v>
          </cell>
          <cell r="C177">
            <v>18.7</v>
          </cell>
          <cell r="D177">
            <v>1.88</v>
          </cell>
          <cell r="E177">
            <v>16.7</v>
          </cell>
          <cell r="F177">
            <v>3.04</v>
          </cell>
          <cell r="G177">
            <v>3.63</v>
          </cell>
          <cell r="H177">
            <v>4.3125</v>
          </cell>
          <cell r="I177">
            <v>2.125</v>
          </cell>
          <cell r="J177">
            <v>10</v>
          </cell>
          <cell r="K177" t="str">
            <v>(3) 7.5 (3)</v>
          </cell>
          <cell r="L177">
            <v>96.68</v>
          </cell>
          <cell r="M177">
            <v>426</v>
          </cell>
          <cell r="N177">
            <v>2.75</v>
          </cell>
          <cell r="O177">
            <v>6.08</v>
          </cell>
          <cell r="P177">
            <v>6600</v>
          </cell>
          <cell r="Q177">
            <v>706</v>
          </cell>
          <cell r="R177">
            <v>7.26</v>
          </cell>
          <cell r="S177">
            <v>869</v>
          </cell>
          <cell r="T177">
            <v>2360</v>
          </cell>
          <cell r="U177">
            <v>283</v>
          </cell>
          <cell r="V177">
            <v>4.34</v>
          </cell>
          <cell r="W177">
            <v>434</v>
          </cell>
          <cell r="X177">
            <v>5.1100000000000003</v>
          </cell>
          <cell r="Y177">
            <v>15.6</v>
          </cell>
          <cell r="Z177">
            <v>331</v>
          </cell>
          <cell r="AA177">
            <v>144000</v>
          </cell>
          <cell r="AB177">
            <v>65.400000000000006</v>
          </cell>
          <cell r="AC177">
            <v>830</v>
          </cell>
          <cell r="AD177">
            <v>176</v>
          </cell>
          <cell r="AE177">
            <v>435</v>
          </cell>
        </row>
        <row r="178">
          <cell r="A178" t="str">
            <v>W14X398</v>
          </cell>
          <cell r="B178">
            <v>117</v>
          </cell>
          <cell r="C178">
            <v>18.3</v>
          </cell>
          <cell r="D178">
            <v>1.77</v>
          </cell>
          <cell r="E178">
            <v>16.600000000000001</v>
          </cell>
          <cell r="F178">
            <v>2.85</v>
          </cell>
          <cell r="G178">
            <v>3.44</v>
          </cell>
          <cell r="H178">
            <v>4.125</v>
          </cell>
          <cell r="I178">
            <v>2.125</v>
          </cell>
          <cell r="J178">
            <v>10</v>
          </cell>
          <cell r="K178" t="str">
            <v>(3) 7.5 (3)</v>
          </cell>
          <cell r="L178">
            <v>95.920000000000016</v>
          </cell>
          <cell r="M178">
            <v>398</v>
          </cell>
          <cell r="N178">
            <v>2.92</v>
          </cell>
          <cell r="O178">
            <v>6.44</v>
          </cell>
          <cell r="P178">
            <v>6000</v>
          </cell>
          <cell r="Q178">
            <v>656</v>
          </cell>
          <cell r="R178">
            <v>7.16</v>
          </cell>
          <cell r="S178">
            <v>801</v>
          </cell>
          <cell r="T178">
            <v>2170</v>
          </cell>
          <cell r="U178">
            <v>262</v>
          </cell>
          <cell r="V178">
            <v>4.3099999999999996</v>
          </cell>
          <cell r="W178">
            <v>402</v>
          </cell>
          <cell r="X178">
            <v>5.0599999999999996</v>
          </cell>
          <cell r="Y178">
            <v>15.4</v>
          </cell>
          <cell r="Z178">
            <v>273</v>
          </cell>
          <cell r="AA178">
            <v>129000</v>
          </cell>
          <cell r="AB178">
            <v>64.099999999999994</v>
          </cell>
          <cell r="AC178">
            <v>758</v>
          </cell>
          <cell r="AD178">
            <v>163</v>
          </cell>
          <cell r="AE178">
            <v>401</v>
          </cell>
        </row>
        <row r="179">
          <cell r="A179" t="str">
            <v>W14X370</v>
          </cell>
          <cell r="B179">
            <v>109</v>
          </cell>
          <cell r="C179">
            <v>17.899999999999999</v>
          </cell>
          <cell r="D179">
            <v>1.66</v>
          </cell>
          <cell r="E179">
            <v>16.5</v>
          </cell>
          <cell r="F179">
            <v>2.66</v>
          </cell>
          <cell r="G179">
            <v>3.26</v>
          </cell>
          <cell r="H179">
            <v>3.9375</v>
          </cell>
          <cell r="I179">
            <v>2.0625</v>
          </cell>
          <cell r="J179">
            <v>10</v>
          </cell>
          <cell r="K179" t="str">
            <v>(3) 7.5 (3)</v>
          </cell>
          <cell r="L179">
            <v>95.16</v>
          </cell>
          <cell r="M179">
            <v>370</v>
          </cell>
          <cell r="N179">
            <v>3.1</v>
          </cell>
          <cell r="O179">
            <v>6.89</v>
          </cell>
          <cell r="P179">
            <v>5440</v>
          </cell>
          <cell r="Q179">
            <v>607</v>
          </cell>
          <cell r="R179">
            <v>7.07</v>
          </cell>
          <cell r="S179">
            <v>736</v>
          </cell>
          <cell r="T179">
            <v>1990</v>
          </cell>
          <cell r="U179">
            <v>241</v>
          </cell>
          <cell r="V179">
            <v>4.2699999999999996</v>
          </cell>
          <cell r="W179">
            <v>370</v>
          </cell>
          <cell r="X179">
            <v>5</v>
          </cell>
          <cell r="Y179">
            <v>15.3</v>
          </cell>
          <cell r="Z179">
            <v>222</v>
          </cell>
          <cell r="AA179">
            <v>116000</v>
          </cell>
          <cell r="AB179">
            <v>62.9</v>
          </cell>
          <cell r="AC179">
            <v>690</v>
          </cell>
          <cell r="AD179">
            <v>150</v>
          </cell>
          <cell r="AE179">
            <v>367</v>
          </cell>
        </row>
        <row r="180">
          <cell r="A180" t="str">
            <v>W14X342</v>
          </cell>
          <cell r="B180">
            <v>101</v>
          </cell>
          <cell r="C180">
            <v>17.5</v>
          </cell>
          <cell r="D180">
            <v>1.54</v>
          </cell>
          <cell r="E180">
            <v>16.399999999999999</v>
          </cell>
          <cell r="F180">
            <v>2.4700000000000002</v>
          </cell>
          <cell r="G180">
            <v>3.07</v>
          </cell>
          <cell r="H180">
            <v>3.75</v>
          </cell>
          <cell r="I180">
            <v>2</v>
          </cell>
          <cell r="J180">
            <v>10</v>
          </cell>
          <cell r="K180" t="str">
            <v>(3) 7.5 (3)</v>
          </cell>
          <cell r="L180">
            <v>94.44</v>
          </cell>
          <cell r="M180">
            <v>342</v>
          </cell>
          <cell r="N180">
            <v>3.31</v>
          </cell>
          <cell r="O180">
            <v>7.41</v>
          </cell>
          <cell r="P180">
            <v>4900</v>
          </cell>
          <cell r="Q180">
            <v>558</v>
          </cell>
          <cell r="R180">
            <v>6.98</v>
          </cell>
          <cell r="S180">
            <v>672</v>
          </cell>
          <cell r="T180">
            <v>1810</v>
          </cell>
          <cell r="U180">
            <v>221</v>
          </cell>
          <cell r="V180">
            <v>4.24</v>
          </cell>
          <cell r="W180">
            <v>338</v>
          </cell>
          <cell r="X180">
            <v>4.9400000000000004</v>
          </cell>
          <cell r="Y180">
            <v>15.1</v>
          </cell>
          <cell r="Z180">
            <v>178</v>
          </cell>
          <cell r="AA180">
            <v>103000</v>
          </cell>
          <cell r="AB180">
            <v>61.6</v>
          </cell>
          <cell r="AC180">
            <v>624</v>
          </cell>
          <cell r="AD180">
            <v>138</v>
          </cell>
          <cell r="AE180">
            <v>335</v>
          </cell>
        </row>
        <row r="181">
          <cell r="A181" t="str">
            <v>W14X311</v>
          </cell>
          <cell r="B181">
            <v>91.4</v>
          </cell>
          <cell r="C181">
            <v>17.100000000000001</v>
          </cell>
          <cell r="D181">
            <v>1.41</v>
          </cell>
          <cell r="E181">
            <v>16.2</v>
          </cell>
          <cell r="F181">
            <v>2.2599999999999998</v>
          </cell>
          <cell r="G181">
            <v>2.86</v>
          </cell>
          <cell r="H181">
            <v>3.5625</v>
          </cell>
          <cell r="I181">
            <v>1.9375</v>
          </cell>
          <cell r="J181">
            <v>10</v>
          </cell>
          <cell r="K181" t="str">
            <v>(3) 7.5 (3)</v>
          </cell>
          <cell r="L181">
            <v>93.36</v>
          </cell>
          <cell r="M181">
            <v>311</v>
          </cell>
          <cell r="N181">
            <v>3.59</v>
          </cell>
          <cell r="O181">
            <v>8.09</v>
          </cell>
          <cell r="P181">
            <v>4330</v>
          </cell>
          <cell r="Q181">
            <v>506</v>
          </cell>
          <cell r="R181">
            <v>6.88</v>
          </cell>
          <cell r="S181">
            <v>603</v>
          </cell>
          <cell r="T181">
            <v>1610</v>
          </cell>
          <cell r="U181">
            <v>199</v>
          </cell>
          <cell r="V181">
            <v>4.2</v>
          </cell>
          <cell r="W181">
            <v>304</v>
          </cell>
          <cell r="X181">
            <v>4.87</v>
          </cell>
          <cell r="Y181">
            <v>14.9</v>
          </cell>
          <cell r="Z181">
            <v>136</v>
          </cell>
          <cell r="AA181">
            <v>89100</v>
          </cell>
          <cell r="AB181">
            <v>60.1</v>
          </cell>
          <cell r="AC181">
            <v>550</v>
          </cell>
          <cell r="AD181">
            <v>124</v>
          </cell>
          <cell r="AE181">
            <v>300</v>
          </cell>
        </row>
        <row r="182">
          <cell r="A182" t="str">
            <v>W14X283</v>
          </cell>
          <cell r="B182">
            <v>83.3</v>
          </cell>
          <cell r="C182">
            <v>16.7</v>
          </cell>
          <cell r="D182">
            <v>1.29</v>
          </cell>
          <cell r="E182">
            <v>16.100000000000001</v>
          </cell>
          <cell r="F182">
            <v>2.0699999999999998</v>
          </cell>
          <cell r="G182">
            <v>2.67</v>
          </cell>
          <cell r="H182">
            <v>3.375</v>
          </cell>
          <cell r="I182">
            <v>1.875</v>
          </cell>
          <cell r="J182">
            <v>10</v>
          </cell>
          <cell r="K182" t="str">
            <v>(3) 7.5 (3)</v>
          </cell>
          <cell r="L182">
            <v>92.640000000000015</v>
          </cell>
          <cell r="M182">
            <v>283</v>
          </cell>
          <cell r="N182">
            <v>3.89</v>
          </cell>
          <cell r="O182">
            <v>8.84</v>
          </cell>
          <cell r="P182">
            <v>3840</v>
          </cell>
          <cell r="Q182">
            <v>459</v>
          </cell>
          <cell r="R182">
            <v>6.79</v>
          </cell>
          <cell r="S182">
            <v>542</v>
          </cell>
          <cell r="T182">
            <v>1440</v>
          </cell>
          <cell r="U182">
            <v>179</v>
          </cell>
          <cell r="V182">
            <v>4.17</v>
          </cell>
          <cell r="W182">
            <v>274</v>
          </cell>
          <cell r="X182">
            <v>4.8099999999999996</v>
          </cell>
          <cell r="Y182">
            <v>14.7</v>
          </cell>
          <cell r="Z182">
            <v>104</v>
          </cell>
          <cell r="AA182">
            <v>77700</v>
          </cell>
          <cell r="AB182">
            <v>58.9</v>
          </cell>
          <cell r="AC182">
            <v>491</v>
          </cell>
          <cell r="AD182">
            <v>112</v>
          </cell>
          <cell r="AE182">
            <v>269</v>
          </cell>
        </row>
        <row r="183">
          <cell r="A183" t="str">
            <v>W14X257</v>
          </cell>
          <cell r="B183">
            <v>75.599999999999994</v>
          </cell>
          <cell r="C183">
            <v>16.399999999999999</v>
          </cell>
          <cell r="D183">
            <v>1.18</v>
          </cell>
          <cell r="E183">
            <v>16</v>
          </cell>
          <cell r="F183">
            <v>1.89</v>
          </cell>
          <cell r="G183">
            <v>2.4900000000000002</v>
          </cell>
          <cell r="H183">
            <v>3.1875</v>
          </cell>
          <cell r="I183">
            <v>1.8125</v>
          </cell>
          <cell r="J183">
            <v>10</v>
          </cell>
          <cell r="K183" t="str">
            <v>(3) 7.5 (3)</v>
          </cell>
          <cell r="L183">
            <v>92.08</v>
          </cell>
          <cell r="M183">
            <v>257</v>
          </cell>
          <cell r="N183">
            <v>4.2300000000000004</v>
          </cell>
          <cell r="O183">
            <v>9.7100000000000009</v>
          </cell>
          <cell r="P183">
            <v>3400</v>
          </cell>
          <cell r="Q183">
            <v>415</v>
          </cell>
          <cell r="R183">
            <v>6.71</v>
          </cell>
          <cell r="S183">
            <v>487</v>
          </cell>
          <cell r="T183">
            <v>1290</v>
          </cell>
          <cell r="U183">
            <v>161</v>
          </cell>
          <cell r="V183">
            <v>4.13</v>
          </cell>
          <cell r="W183">
            <v>246</v>
          </cell>
          <cell r="X183">
            <v>4.75</v>
          </cell>
          <cell r="Y183">
            <v>14.5</v>
          </cell>
          <cell r="Z183">
            <v>79.099999999999994</v>
          </cell>
          <cell r="AA183">
            <v>67800</v>
          </cell>
          <cell r="AB183">
            <v>58</v>
          </cell>
          <cell r="AC183">
            <v>439</v>
          </cell>
          <cell r="AD183">
            <v>102</v>
          </cell>
          <cell r="AE183">
            <v>243</v>
          </cell>
        </row>
        <row r="184">
          <cell r="A184" t="str">
            <v>W14X233</v>
          </cell>
          <cell r="B184">
            <v>68.5</v>
          </cell>
          <cell r="C184">
            <v>16</v>
          </cell>
          <cell r="D184">
            <v>1.07</v>
          </cell>
          <cell r="E184">
            <v>15.9</v>
          </cell>
          <cell r="F184">
            <v>1.72</v>
          </cell>
          <cell r="G184">
            <v>2.3199999999999998</v>
          </cell>
          <cell r="H184">
            <v>3</v>
          </cell>
          <cell r="I184">
            <v>1.75</v>
          </cell>
          <cell r="J184">
            <v>10</v>
          </cell>
          <cell r="K184" t="str">
            <v>(3) 7.5 (3)</v>
          </cell>
          <cell r="L184">
            <v>91.32</v>
          </cell>
          <cell r="M184">
            <v>233</v>
          </cell>
          <cell r="N184">
            <v>4.62</v>
          </cell>
          <cell r="O184">
            <v>10.7</v>
          </cell>
          <cell r="P184">
            <v>3010</v>
          </cell>
          <cell r="Q184">
            <v>375</v>
          </cell>
          <cell r="R184">
            <v>6.63</v>
          </cell>
          <cell r="S184">
            <v>436</v>
          </cell>
          <cell r="T184">
            <v>1150</v>
          </cell>
          <cell r="U184">
            <v>145</v>
          </cell>
          <cell r="V184">
            <v>4.0999999999999996</v>
          </cell>
          <cell r="W184">
            <v>221</v>
          </cell>
          <cell r="X184">
            <v>4.6900000000000004</v>
          </cell>
          <cell r="Y184">
            <v>14.3</v>
          </cell>
          <cell r="Z184">
            <v>59.5</v>
          </cell>
          <cell r="AA184">
            <v>59000</v>
          </cell>
          <cell r="AB184">
            <v>56.8</v>
          </cell>
          <cell r="AC184">
            <v>388</v>
          </cell>
          <cell r="AD184">
            <v>91.1</v>
          </cell>
          <cell r="AE184">
            <v>216</v>
          </cell>
        </row>
        <row r="185">
          <cell r="A185" t="str">
            <v>W14X211</v>
          </cell>
          <cell r="B185">
            <v>62</v>
          </cell>
          <cell r="C185">
            <v>15.7</v>
          </cell>
          <cell r="D185">
            <v>0.98</v>
          </cell>
          <cell r="E185">
            <v>15.8</v>
          </cell>
          <cell r="F185">
            <v>1.56</v>
          </cell>
          <cell r="G185">
            <v>2.16</v>
          </cell>
          <cell r="H185">
            <v>2.875</v>
          </cell>
          <cell r="I185">
            <v>1.6875</v>
          </cell>
          <cell r="J185">
            <v>10</v>
          </cell>
          <cell r="K185" t="str">
            <v>(3) 7.5 (3)</v>
          </cell>
          <cell r="L185">
            <v>90.68</v>
          </cell>
          <cell r="M185">
            <v>211</v>
          </cell>
          <cell r="N185">
            <v>5.0599999999999996</v>
          </cell>
          <cell r="O185">
            <v>11.6</v>
          </cell>
          <cell r="P185">
            <v>2660</v>
          </cell>
          <cell r="Q185">
            <v>338</v>
          </cell>
          <cell r="R185">
            <v>6.55</v>
          </cell>
          <cell r="S185">
            <v>390</v>
          </cell>
          <cell r="T185">
            <v>1030</v>
          </cell>
          <cell r="U185">
            <v>130</v>
          </cell>
          <cell r="V185">
            <v>4.07</v>
          </cell>
          <cell r="W185">
            <v>198</v>
          </cell>
          <cell r="X185">
            <v>4.6399999999999997</v>
          </cell>
          <cell r="Y185">
            <v>14.2</v>
          </cell>
          <cell r="Z185">
            <v>44.6</v>
          </cell>
          <cell r="AA185">
            <v>51500</v>
          </cell>
          <cell r="AB185">
            <v>55.9</v>
          </cell>
          <cell r="AC185">
            <v>344</v>
          </cell>
          <cell r="AD185">
            <v>81.7</v>
          </cell>
          <cell r="AE185">
            <v>194</v>
          </cell>
        </row>
        <row r="186">
          <cell r="A186" t="str">
            <v>W14X193</v>
          </cell>
          <cell r="B186">
            <v>56.8</v>
          </cell>
          <cell r="C186">
            <v>15.5</v>
          </cell>
          <cell r="D186">
            <v>0.89</v>
          </cell>
          <cell r="E186">
            <v>15.7</v>
          </cell>
          <cell r="F186">
            <v>1.44</v>
          </cell>
          <cell r="G186">
            <v>2.04</v>
          </cell>
          <cell r="H186">
            <v>2.75</v>
          </cell>
          <cell r="I186">
            <v>1.6875</v>
          </cell>
          <cell r="J186">
            <v>10</v>
          </cell>
          <cell r="K186" t="str">
            <v>(3) 7.5 (3)</v>
          </cell>
          <cell r="L186">
            <v>90.24</v>
          </cell>
          <cell r="M186">
            <v>193</v>
          </cell>
          <cell r="N186">
            <v>5.45</v>
          </cell>
          <cell r="O186">
            <v>12.8</v>
          </cell>
          <cell r="P186">
            <v>2400</v>
          </cell>
          <cell r="Q186">
            <v>310</v>
          </cell>
          <cell r="R186">
            <v>6.5</v>
          </cell>
          <cell r="S186">
            <v>355</v>
          </cell>
          <cell r="T186">
            <v>931</v>
          </cell>
          <cell r="U186">
            <v>119</v>
          </cell>
          <cell r="V186">
            <v>4.05</v>
          </cell>
          <cell r="W186">
            <v>180</v>
          </cell>
          <cell r="X186">
            <v>4.59</v>
          </cell>
          <cell r="Y186">
            <v>14</v>
          </cell>
          <cell r="Z186">
            <v>34.799999999999997</v>
          </cell>
          <cell r="AA186">
            <v>45900</v>
          </cell>
          <cell r="AB186">
            <v>55.2</v>
          </cell>
          <cell r="AC186">
            <v>312</v>
          </cell>
          <cell r="AD186">
            <v>75</v>
          </cell>
          <cell r="AE186">
            <v>177</v>
          </cell>
        </row>
        <row r="187">
          <cell r="A187" t="str">
            <v>W14X176</v>
          </cell>
          <cell r="B187">
            <v>51.8</v>
          </cell>
          <cell r="C187">
            <v>15.2</v>
          </cell>
          <cell r="D187">
            <v>0.83</v>
          </cell>
          <cell r="E187">
            <v>15.7</v>
          </cell>
          <cell r="F187">
            <v>1.31</v>
          </cell>
          <cell r="G187">
            <v>1.91</v>
          </cell>
          <cell r="H187">
            <v>2.625</v>
          </cell>
          <cell r="I187">
            <v>1.625</v>
          </cell>
          <cell r="J187">
            <v>10</v>
          </cell>
          <cell r="K187" t="str">
            <v>(3) 7.5 (3)</v>
          </cell>
          <cell r="L187">
            <v>89.88</v>
          </cell>
          <cell r="M187">
            <v>176</v>
          </cell>
          <cell r="N187">
            <v>5.97</v>
          </cell>
          <cell r="O187">
            <v>13.7</v>
          </cell>
          <cell r="P187">
            <v>2140</v>
          </cell>
          <cell r="Q187">
            <v>281</v>
          </cell>
          <cell r="R187">
            <v>6.43</v>
          </cell>
          <cell r="S187">
            <v>320</v>
          </cell>
          <cell r="T187">
            <v>838</v>
          </cell>
          <cell r="U187">
            <v>107</v>
          </cell>
          <cell r="V187">
            <v>4.0199999999999996</v>
          </cell>
          <cell r="W187">
            <v>163</v>
          </cell>
          <cell r="X187">
            <v>4.55</v>
          </cell>
          <cell r="Y187">
            <v>13.9</v>
          </cell>
          <cell r="Z187">
            <v>26.5</v>
          </cell>
          <cell r="AA187">
            <v>40500</v>
          </cell>
          <cell r="AB187">
            <v>54.5</v>
          </cell>
          <cell r="AC187">
            <v>280</v>
          </cell>
          <cell r="AD187">
            <v>67.599999999999994</v>
          </cell>
          <cell r="AE187">
            <v>159</v>
          </cell>
        </row>
        <row r="188">
          <cell r="A188" t="str">
            <v>W14X159</v>
          </cell>
          <cell r="B188">
            <v>46.7</v>
          </cell>
          <cell r="C188">
            <v>15</v>
          </cell>
          <cell r="D188">
            <v>0.745</v>
          </cell>
          <cell r="E188">
            <v>15.6</v>
          </cell>
          <cell r="F188">
            <v>1.19</v>
          </cell>
          <cell r="G188">
            <v>1.79</v>
          </cell>
          <cell r="H188">
            <v>2.5</v>
          </cell>
          <cell r="I188">
            <v>1.5625</v>
          </cell>
          <cell r="J188">
            <v>10</v>
          </cell>
          <cell r="K188" t="str">
            <v>(3) 7.5 (3)</v>
          </cell>
          <cell r="L188">
            <v>89.42</v>
          </cell>
          <cell r="M188">
            <v>159</v>
          </cell>
          <cell r="N188">
            <v>6.54</v>
          </cell>
          <cell r="O188">
            <v>15.3</v>
          </cell>
          <cell r="P188">
            <v>1900</v>
          </cell>
          <cell r="Q188">
            <v>254</v>
          </cell>
          <cell r="R188">
            <v>6.38</v>
          </cell>
          <cell r="S188">
            <v>287</v>
          </cell>
          <cell r="T188">
            <v>748</v>
          </cell>
          <cell r="U188">
            <v>96.2</v>
          </cell>
          <cell r="V188">
            <v>4</v>
          </cell>
          <cell r="W188">
            <v>146</v>
          </cell>
          <cell r="X188">
            <v>4.51</v>
          </cell>
          <cell r="Y188">
            <v>13.8</v>
          </cell>
          <cell r="Z188">
            <v>19.7</v>
          </cell>
          <cell r="AA188">
            <v>35600</v>
          </cell>
          <cell r="AB188">
            <v>53.9</v>
          </cell>
          <cell r="AC188">
            <v>250</v>
          </cell>
          <cell r="AD188">
            <v>61</v>
          </cell>
          <cell r="AE188">
            <v>143</v>
          </cell>
        </row>
        <row r="189">
          <cell r="A189" t="str">
            <v>W14X145</v>
          </cell>
          <cell r="B189">
            <v>42.7</v>
          </cell>
          <cell r="C189">
            <v>14.8</v>
          </cell>
          <cell r="D189">
            <v>0.68</v>
          </cell>
          <cell r="E189">
            <v>15.5</v>
          </cell>
          <cell r="F189">
            <v>1.0900000000000001</v>
          </cell>
          <cell r="G189">
            <v>1.69</v>
          </cell>
          <cell r="H189">
            <v>2.375</v>
          </cell>
          <cell r="I189">
            <v>1.5625</v>
          </cell>
          <cell r="J189">
            <v>10</v>
          </cell>
          <cell r="K189" t="str">
            <v>(3) 7.5 (3)</v>
          </cell>
          <cell r="L189">
            <v>88.88</v>
          </cell>
          <cell r="M189">
            <v>145</v>
          </cell>
          <cell r="N189">
            <v>7.11</v>
          </cell>
          <cell r="O189">
            <v>16.8</v>
          </cell>
          <cell r="P189">
            <v>1710</v>
          </cell>
          <cell r="Q189">
            <v>232</v>
          </cell>
          <cell r="R189">
            <v>6.33</v>
          </cell>
          <cell r="S189">
            <v>260</v>
          </cell>
          <cell r="T189">
            <v>677</v>
          </cell>
          <cell r="U189">
            <v>87.3</v>
          </cell>
          <cell r="V189">
            <v>3.98</v>
          </cell>
          <cell r="W189">
            <v>133</v>
          </cell>
          <cell r="X189">
            <v>4.47</v>
          </cell>
          <cell r="Y189">
            <v>13.7</v>
          </cell>
          <cell r="Z189">
            <v>15.2</v>
          </cell>
          <cell r="AA189">
            <v>31700</v>
          </cell>
          <cell r="AB189">
            <v>53.1</v>
          </cell>
          <cell r="AC189">
            <v>224</v>
          </cell>
          <cell r="AD189">
            <v>55.4</v>
          </cell>
          <cell r="AE189">
            <v>129</v>
          </cell>
        </row>
        <row r="190">
          <cell r="A190" t="str">
            <v>W14X132</v>
          </cell>
          <cell r="B190">
            <v>38.799999999999997</v>
          </cell>
          <cell r="C190">
            <v>14.7</v>
          </cell>
          <cell r="D190">
            <v>0.64500000000000002</v>
          </cell>
          <cell r="E190">
            <v>14.7</v>
          </cell>
          <cell r="F190">
            <v>1.03</v>
          </cell>
          <cell r="G190">
            <v>1.63</v>
          </cell>
          <cell r="H190">
            <v>2.3125</v>
          </cell>
          <cell r="I190">
            <v>1.5625</v>
          </cell>
          <cell r="J190">
            <v>10</v>
          </cell>
          <cell r="K190">
            <v>5.5</v>
          </cell>
          <cell r="L190">
            <v>85.62</v>
          </cell>
          <cell r="M190">
            <v>132</v>
          </cell>
          <cell r="N190">
            <v>7.15</v>
          </cell>
          <cell r="O190">
            <v>17.7</v>
          </cell>
          <cell r="P190">
            <v>1530</v>
          </cell>
          <cell r="Q190">
            <v>209</v>
          </cell>
          <cell r="R190">
            <v>6.28</v>
          </cell>
          <cell r="S190">
            <v>234</v>
          </cell>
          <cell r="T190">
            <v>548</v>
          </cell>
          <cell r="U190">
            <v>74.5</v>
          </cell>
          <cell r="V190">
            <v>3.76</v>
          </cell>
          <cell r="W190">
            <v>113</v>
          </cell>
          <cell r="X190">
            <v>4.2300000000000004</v>
          </cell>
          <cell r="Y190">
            <v>13.6</v>
          </cell>
          <cell r="Z190">
            <v>12.3</v>
          </cell>
          <cell r="AA190">
            <v>25500</v>
          </cell>
          <cell r="AB190">
            <v>50.2</v>
          </cell>
          <cell r="AC190">
            <v>190</v>
          </cell>
          <cell r="AD190">
            <v>49.5</v>
          </cell>
          <cell r="AE190">
            <v>116</v>
          </cell>
        </row>
        <row r="191">
          <cell r="A191" t="str">
            <v>W14X120</v>
          </cell>
          <cell r="B191">
            <v>35.299999999999997</v>
          </cell>
          <cell r="C191">
            <v>14.5</v>
          </cell>
          <cell r="D191">
            <v>0.59</v>
          </cell>
          <cell r="E191">
            <v>14.7</v>
          </cell>
          <cell r="F191">
            <v>0.94</v>
          </cell>
          <cell r="G191">
            <v>1.54</v>
          </cell>
          <cell r="H191">
            <v>2.25</v>
          </cell>
          <cell r="I191">
            <v>1.5</v>
          </cell>
          <cell r="J191">
            <v>10</v>
          </cell>
          <cell r="K191">
            <v>5.5</v>
          </cell>
          <cell r="L191">
            <v>85.44</v>
          </cell>
          <cell r="M191">
            <v>120</v>
          </cell>
          <cell r="N191">
            <v>7.8</v>
          </cell>
          <cell r="O191">
            <v>19.3</v>
          </cell>
          <cell r="P191">
            <v>1380</v>
          </cell>
          <cell r="Q191">
            <v>190</v>
          </cell>
          <cell r="R191">
            <v>6.24</v>
          </cell>
          <cell r="S191">
            <v>212</v>
          </cell>
          <cell r="T191">
            <v>495</v>
          </cell>
          <cell r="U191">
            <v>67.5</v>
          </cell>
          <cell r="V191">
            <v>3.74</v>
          </cell>
          <cell r="W191">
            <v>102</v>
          </cell>
          <cell r="X191">
            <v>4.2</v>
          </cell>
          <cell r="Y191">
            <v>13.5</v>
          </cell>
          <cell r="Z191">
            <v>9.3699999999999992</v>
          </cell>
          <cell r="AA191">
            <v>22700</v>
          </cell>
          <cell r="AB191">
            <v>49.8</v>
          </cell>
          <cell r="AC191">
            <v>172</v>
          </cell>
          <cell r="AD191">
            <v>45</v>
          </cell>
          <cell r="AE191">
            <v>105</v>
          </cell>
        </row>
        <row r="192">
          <cell r="A192" t="str">
            <v>W14X109</v>
          </cell>
          <cell r="B192">
            <v>32</v>
          </cell>
          <cell r="C192">
            <v>14.3</v>
          </cell>
          <cell r="D192">
            <v>0.52500000000000002</v>
          </cell>
          <cell r="E192">
            <v>14.6</v>
          </cell>
          <cell r="F192">
            <v>0.86</v>
          </cell>
          <cell r="G192">
            <v>1.46</v>
          </cell>
          <cell r="H192">
            <v>2.1875</v>
          </cell>
          <cell r="I192">
            <v>1.5</v>
          </cell>
          <cell r="J192">
            <v>10</v>
          </cell>
          <cell r="K192">
            <v>5.5</v>
          </cell>
          <cell r="L192">
            <v>84.9</v>
          </cell>
          <cell r="M192">
            <v>109</v>
          </cell>
          <cell r="N192">
            <v>8.49</v>
          </cell>
          <cell r="O192">
            <v>21.7</v>
          </cell>
          <cell r="P192">
            <v>1240</v>
          </cell>
          <cell r="Q192">
            <v>173</v>
          </cell>
          <cell r="R192">
            <v>6.22</v>
          </cell>
          <cell r="S192">
            <v>192</v>
          </cell>
          <cell r="T192">
            <v>447</v>
          </cell>
          <cell r="U192">
            <v>61.2</v>
          </cell>
          <cell r="V192">
            <v>3.73</v>
          </cell>
          <cell r="W192">
            <v>92.7</v>
          </cell>
          <cell r="X192">
            <v>4.17</v>
          </cell>
          <cell r="Y192">
            <v>13.5</v>
          </cell>
          <cell r="Z192">
            <v>7.12</v>
          </cell>
          <cell r="AA192">
            <v>20200</v>
          </cell>
          <cell r="AB192">
            <v>49.1</v>
          </cell>
          <cell r="AC192">
            <v>154</v>
          </cell>
          <cell r="AD192">
            <v>40.700000000000003</v>
          </cell>
          <cell r="AE192">
            <v>94.8</v>
          </cell>
        </row>
        <row r="193">
          <cell r="A193" t="str">
            <v>W14X99</v>
          </cell>
          <cell r="B193">
            <v>29.1</v>
          </cell>
          <cell r="C193">
            <v>14.2</v>
          </cell>
          <cell r="D193">
            <v>0.48499999999999999</v>
          </cell>
          <cell r="E193">
            <v>14.6</v>
          </cell>
          <cell r="F193">
            <v>0.78</v>
          </cell>
          <cell r="G193">
            <v>1.38</v>
          </cell>
          <cell r="H193">
            <v>2.0625</v>
          </cell>
          <cell r="I193">
            <v>1.4375</v>
          </cell>
          <cell r="J193">
            <v>10</v>
          </cell>
          <cell r="K193">
            <v>5.5</v>
          </cell>
          <cell r="L193">
            <v>84.86</v>
          </cell>
          <cell r="M193">
            <v>99</v>
          </cell>
          <cell r="N193">
            <v>9.34</v>
          </cell>
          <cell r="O193">
            <v>23.5</v>
          </cell>
          <cell r="P193">
            <v>1110</v>
          </cell>
          <cell r="Q193">
            <v>157</v>
          </cell>
          <cell r="R193">
            <v>6.17</v>
          </cell>
          <cell r="S193">
            <v>173</v>
          </cell>
          <cell r="T193">
            <v>402</v>
          </cell>
          <cell r="U193">
            <v>55.2</v>
          </cell>
          <cell r="V193">
            <v>3.71</v>
          </cell>
          <cell r="W193">
            <v>83.6</v>
          </cell>
          <cell r="X193">
            <v>4.1399999999999997</v>
          </cell>
          <cell r="Y193">
            <v>13.4</v>
          </cell>
          <cell r="Z193">
            <v>5.37</v>
          </cell>
          <cell r="AA193">
            <v>18000</v>
          </cell>
          <cell r="AB193">
            <v>49</v>
          </cell>
          <cell r="AC193">
            <v>139</v>
          </cell>
          <cell r="AD193">
            <v>36.9</v>
          </cell>
          <cell r="AE193">
            <v>86.1</v>
          </cell>
        </row>
        <row r="194">
          <cell r="A194" t="str">
            <v>W14X90</v>
          </cell>
          <cell r="B194">
            <v>26.5</v>
          </cell>
          <cell r="C194">
            <v>14</v>
          </cell>
          <cell r="D194">
            <v>0.44</v>
          </cell>
          <cell r="E194">
            <v>14.5</v>
          </cell>
          <cell r="F194">
            <v>0.71</v>
          </cell>
          <cell r="G194">
            <v>1.31</v>
          </cell>
          <cell r="H194">
            <v>2</v>
          </cell>
          <cell r="I194">
            <v>1.4375</v>
          </cell>
          <cell r="J194">
            <v>10</v>
          </cell>
          <cell r="K194">
            <v>5.5</v>
          </cell>
          <cell r="L194">
            <v>84.240000000000009</v>
          </cell>
          <cell r="M194">
            <v>90</v>
          </cell>
          <cell r="N194">
            <v>10.199999999999999</v>
          </cell>
          <cell r="O194">
            <v>25.9</v>
          </cell>
          <cell r="P194">
            <v>999</v>
          </cell>
          <cell r="Q194">
            <v>143</v>
          </cell>
          <cell r="R194">
            <v>6.14</v>
          </cell>
          <cell r="S194">
            <v>157</v>
          </cell>
          <cell r="T194">
            <v>362</v>
          </cell>
          <cell r="U194">
            <v>49.9</v>
          </cell>
          <cell r="V194">
            <v>3.7</v>
          </cell>
          <cell r="W194">
            <v>75.599999999999994</v>
          </cell>
          <cell r="X194">
            <v>4.1100000000000003</v>
          </cell>
          <cell r="Y194">
            <v>13.3</v>
          </cell>
          <cell r="Z194">
            <v>4.0599999999999996</v>
          </cell>
          <cell r="AA194">
            <v>16000</v>
          </cell>
          <cell r="AB194">
            <v>48.2</v>
          </cell>
          <cell r="AC194">
            <v>124</v>
          </cell>
          <cell r="AD194">
            <v>33.200000000000003</v>
          </cell>
          <cell r="AE194">
            <v>77.099999999999994</v>
          </cell>
        </row>
        <row r="195">
          <cell r="A195" t="str">
            <v>W14X82</v>
          </cell>
          <cell r="B195">
            <v>24</v>
          </cell>
          <cell r="C195">
            <v>14.3</v>
          </cell>
          <cell r="D195">
            <v>0.51</v>
          </cell>
          <cell r="E195">
            <v>10.1</v>
          </cell>
          <cell r="F195">
            <v>0.85499999999999998</v>
          </cell>
          <cell r="G195">
            <v>1.45</v>
          </cell>
          <cell r="H195">
            <v>1.6875</v>
          </cell>
          <cell r="I195">
            <v>1.0625</v>
          </cell>
          <cell r="J195">
            <v>10.875</v>
          </cell>
          <cell r="K195">
            <v>5.5</v>
          </cell>
          <cell r="L195">
            <v>66.960000000000008</v>
          </cell>
          <cell r="M195">
            <v>82</v>
          </cell>
          <cell r="N195">
            <v>5.92</v>
          </cell>
          <cell r="O195">
            <v>22.4</v>
          </cell>
          <cell r="P195">
            <v>881</v>
          </cell>
          <cell r="Q195">
            <v>123</v>
          </cell>
          <cell r="R195">
            <v>6.05</v>
          </cell>
          <cell r="S195">
            <v>139</v>
          </cell>
          <cell r="T195">
            <v>148</v>
          </cell>
          <cell r="U195">
            <v>29.3</v>
          </cell>
          <cell r="V195">
            <v>2.48</v>
          </cell>
          <cell r="W195">
            <v>44.8</v>
          </cell>
          <cell r="X195">
            <v>2.85</v>
          </cell>
          <cell r="Y195">
            <v>13.5</v>
          </cell>
          <cell r="Z195">
            <v>5.07</v>
          </cell>
          <cell r="AA195">
            <v>6710</v>
          </cell>
          <cell r="AB195">
            <v>33.9</v>
          </cell>
          <cell r="AC195">
            <v>73.3</v>
          </cell>
          <cell r="AD195">
            <v>27.6</v>
          </cell>
          <cell r="AE195">
            <v>68.2</v>
          </cell>
        </row>
        <row r="196">
          <cell r="A196" t="str">
            <v>W14X74</v>
          </cell>
          <cell r="B196">
            <v>21.8</v>
          </cell>
          <cell r="C196">
            <v>14.2</v>
          </cell>
          <cell r="D196">
            <v>0.45</v>
          </cell>
          <cell r="E196">
            <v>10.1</v>
          </cell>
          <cell r="F196">
            <v>0.78500000000000003</v>
          </cell>
          <cell r="G196">
            <v>1.38</v>
          </cell>
          <cell r="H196">
            <v>1.625</v>
          </cell>
          <cell r="I196">
            <v>1.0625</v>
          </cell>
          <cell r="J196">
            <v>10.875</v>
          </cell>
          <cell r="K196">
            <v>5.5</v>
          </cell>
          <cell r="L196">
            <v>67</v>
          </cell>
          <cell r="M196">
            <v>74</v>
          </cell>
          <cell r="N196">
            <v>6.41</v>
          </cell>
          <cell r="O196">
            <v>25.4</v>
          </cell>
          <cell r="P196">
            <v>795</v>
          </cell>
          <cell r="Q196">
            <v>112</v>
          </cell>
          <cell r="R196">
            <v>6.04</v>
          </cell>
          <cell r="S196">
            <v>126</v>
          </cell>
          <cell r="T196">
            <v>134</v>
          </cell>
          <cell r="U196">
            <v>26.6</v>
          </cell>
          <cell r="V196">
            <v>2.48</v>
          </cell>
          <cell r="W196">
            <v>40.5</v>
          </cell>
          <cell r="X196">
            <v>2.82</v>
          </cell>
          <cell r="Y196">
            <v>13.4</v>
          </cell>
          <cell r="Z196">
            <v>3.87</v>
          </cell>
          <cell r="AA196">
            <v>5990</v>
          </cell>
          <cell r="AB196">
            <v>33.9</v>
          </cell>
          <cell r="AC196">
            <v>67.099999999999994</v>
          </cell>
          <cell r="AD196">
            <v>25.4</v>
          </cell>
          <cell r="AE196">
            <v>62.2</v>
          </cell>
        </row>
        <row r="197">
          <cell r="A197" t="str">
            <v>W14X68</v>
          </cell>
          <cell r="B197">
            <v>20</v>
          </cell>
          <cell r="C197">
            <v>14</v>
          </cell>
          <cell r="D197">
            <v>0.41499999999999998</v>
          </cell>
          <cell r="E197">
            <v>10</v>
          </cell>
          <cell r="F197">
            <v>0.72</v>
          </cell>
          <cell r="G197">
            <v>1.31</v>
          </cell>
          <cell r="H197">
            <v>1.5625</v>
          </cell>
          <cell r="I197">
            <v>1.0625</v>
          </cell>
          <cell r="J197">
            <v>10.875</v>
          </cell>
          <cell r="K197">
            <v>5.5</v>
          </cell>
          <cell r="L197">
            <v>66.34</v>
          </cell>
          <cell r="M197">
            <v>68</v>
          </cell>
          <cell r="N197">
            <v>6.97</v>
          </cell>
          <cell r="O197">
            <v>27.5</v>
          </cell>
          <cell r="P197">
            <v>722</v>
          </cell>
          <cell r="Q197">
            <v>103</v>
          </cell>
          <cell r="R197">
            <v>6.01</v>
          </cell>
          <cell r="S197">
            <v>115</v>
          </cell>
          <cell r="T197">
            <v>121</v>
          </cell>
          <cell r="U197">
            <v>24.2</v>
          </cell>
          <cell r="V197">
            <v>2.46</v>
          </cell>
          <cell r="W197">
            <v>36.9</v>
          </cell>
          <cell r="X197">
            <v>2.8</v>
          </cell>
          <cell r="Y197">
            <v>13.3</v>
          </cell>
          <cell r="Z197">
            <v>3.01</v>
          </cell>
          <cell r="AA197">
            <v>5380</v>
          </cell>
          <cell r="AB197">
            <v>33.200000000000003</v>
          </cell>
          <cell r="AC197">
            <v>59.8</v>
          </cell>
          <cell r="AD197">
            <v>22.9</v>
          </cell>
          <cell r="AE197">
            <v>56</v>
          </cell>
        </row>
        <row r="198">
          <cell r="A198" t="str">
            <v>W14X61</v>
          </cell>
          <cell r="B198">
            <v>17.899999999999999</v>
          </cell>
          <cell r="C198">
            <v>13.9</v>
          </cell>
          <cell r="D198">
            <v>0.375</v>
          </cell>
          <cell r="E198">
            <v>10</v>
          </cell>
          <cell r="F198">
            <v>0.64500000000000002</v>
          </cell>
          <cell r="G198">
            <v>1.24</v>
          </cell>
          <cell r="H198">
            <v>1.5</v>
          </cell>
          <cell r="I198">
            <v>1</v>
          </cell>
          <cell r="J198">
            <v>10.875</v>
          </cell>
          <cell r="K198">
            <v>5.5</v>
          </cell>
          <cell r="L198">
            <v>66.3</v>
          </cell>
          <cell r="M198">
            <v>61</v>
          </cell>
          <cell r="N198">
            <v>7.75</v>
          </cell>
          <cell r="O198">
            <v>30.4</v>
          </cell>
          <cell r="P198">
            <v>640</v>
          </cell>
          <cell r="Q198">
            <v>92.1</v>
          </cell>
          <cell r="R198">
            <v>5.98</v>
          </cell>
          <cell r="S198">
            <v>102</v>
          </cell>
          <cell r="T198">
            <v>107</v>
          </cell>
          <cell r="U198">
            <v>21.5</v>
          </cell>
          <cell r="V198">
            <v>2.4500000000000002</v>
          </cell>
          <cell r="W198">
            <v>32.799999999999997</v>
          </cell>
          <cell r="X198">
            <v>2.78</v>
          </cell>
          <cell r="Y198">
            <v>13.2</v>
          </cell>
          <cell r="Z198">
            <v>2.19</v>
          </cell>
          <cell r="AA198">
            <v>4710</v>
          </cell>
          <cell r="AB198">
            <v>33.1</v>
          </cell>
          <cell r="AC198">
            <v>53.4</v>
          </cell>
          <cell r="AD198">
            <v>20.6</v>
          </cell>
          <cell r="AE198">
            <v>50.2</v>
          </cell>
        </row>
        <row r="199">
          <cell r="A199" t="str">
            <v>W14X53</v>
          </cell>
          <cell r="B199">
            <v>15.6</v>
          </cell>
          <cell r="C199">
            <v>13.9</v>
          </cell>
          <cell r="D199">
            <v>0.37</v>
          </cell>
          <cell r="E199">
            <v>8.06</v>
          </cell>
          <cell r="F199">
            <v>0.66</v>
          </cell>
          <cell r="G199">
            <v>1.25</v>
          </cell>
          <cell r="H199">
            <v>1.5</v>
          </cell>
          <cell r="I199">
            <v>1</v>
          </cell>
          <cell r="J199">
            <v>10.875</v>
          </cell>
          <cell r="K199">
            <v>5.5</v>
          </cell>
          <cell r="L199">
            <v>58.56</v>
          </cell>
          <cell r="M199">
            <v>53</v>
          </cell>
          <cell r="N199">
            <v>6.11</v>
          </cell>
          <cell r="O199">
            <v>30.9</v>
          </cell>
          <cell r="P199">
            <v>541</v>
          </cell>
          <cell r="Q199">
            <v>77.8</v>
          </cell>
          <cell r="R199">
            <v>5.89</v>
          </cell>
          <cell r="S199">
            <v>87.1</v>
          </cell>
          <cell r="T199">
            <v>57.7</v>
          </cell>
          <cell r="U199">
            <v>14.3</v>
          </cell>
          <cell r="V199">
            <v>1.92</v>
          </cell>
          <cell r="W199">
            <v>22</v>
          </cell>
          <cell r="X199">
            <v>2.2200000000000002</v>
          </cell>
          <cell r="Y199">
            <v>13.3</v>
          </cell>
          <cell r="Z199">
            <v>1.94</v>
          </cell>
          <cell r="AA199">
            <v>2540</v>
          </cell>
          <cell r="AB199">
            <v>26.7</v>
          </cell>
          <cell r="AC199">
            <v>35.5</v>
          </cell>
          <cell r="AD199">
            <v>16.8</v>
          </cell>
          <cell r="AE199">
            <v>42.5</v>
          </cell>
        </row>
        <row r="200">
          <cell r="A200" t="str">
            <v>W14X48</v>
          </cell>
          <cell r="B200">
            <v>14.1</v>
          </cell>
          <cell r="C200">
            <v>13.8</v>
          </cell>
          <cell r="D200">
            <v>0.34</v>
          </cell>
          <cell r="E200">
            <v>8.0299999999999994</v>
          </cell>
          <cell r="F200">
            <v>0.59499999999999997</v>
          </cell>
          <cell r="G200">
            <v>1.19</v>
          </cell>
          <cell r="H200">
            <v>1.4375</v>
          </cell>
          <cell r="I200">
            <v>1</v>
          </cell>
          <cell r="J200">
            <v>10.875</v>
          </cell>
          <cell r="K200">
            <v>5.5</v>
          </cell>
          <cell r="L200">
            <v>58.36</v>
          </cell>
          <cell r="M200">
            <v>48</v>
          </cell>
          <cell r="N200">
            <v>6.75</v>
          </cell>
          <cell r="O200">
            <v>33.6</v>
          </cell>
          <cell r="P200">
            <v>484</v>
          </cell>
          <cell r="Q200">
            <v>70.2</v>
          </cell>
          <cell r="R200">
            <v>5.85</v>
          </cell>
          <cell r="S200">
            <v>78.400000000000006</v>
          </cell>
          <cell r="T200">
            <v>51.4</v>
          </cell>
          <cell r="U200">
            <v>12.8</v>
          </cell>
          <cell r="V200">
            <v>1.91</v>
          </cell>
          <cell r="W200">
            <v>19.600000000000001</v>
          </cell>
          <cell r="X200">
            <v>2.2000000000000002</v>
          </cell>
          <cell r="Y200">
            <v>13.2</v>
          </cell>
          <cell r="Z200">
            <v>1.45</v>
          </cell>
          <cell r="AA200">
            <v>2240</v>
          </cell>
          <cell r="AB200">
            <v>26.5</v>
          </cell>
          <cell r="AC200">
            <v>31.7</v>
          </cell>
          <cell r="AD200">
            <v>15.1</v>
          </cell>
          <cell r="AE200">
            <v>38.299999999999997</v>
          </cell>
        </row>
        <row r="201">
          <cell r="A201" t="str">
            <v>W14X43</v>
          </cell>
          <cell r="B201">
            <v>12.6</v>
          </cell>
          <cell r="C201">
            <v>13.7</v>
          </cell>
          <cell r="D201">
            <v>0.30499999999999999</v>
          </cell>
          <cell r="E201">
            <v>8</v>
          </cell>
          <cell r="F201">
            <v>0.53</v>
          </cell>
          <cell r="G201">
            <v>1.1200000000000001</v>
          </cell>
          <cell r="H201">
            <v>1.375</v>
          </cell>
          <cell r="I201">
            <v>1</v>
          </cell>
          <cell r="J201">
            <v>10.875</v>
          </cell>
          <cell r="K201">
            <v>5.5</v>
          </cell>
          <cell r="L201">
            <v>58.18</v>
          </cell>
          <cell r="M201">
            <v>43</v>
          </cell>
          <cell r="N201">
            <v>7.54</v>
          </cell>
          <cell r="O201">
            <v>37.4</v>
          </cell>
          <cell r="P201">
            <v>428</v>
          </cell>
          <cell r="Q201">
            <v>62.6</v>
          </cell>
          <cell r="R201">
            <v>5.82</v>
          </cell>
          <cell r="S201">
            <v>69.599999999999994</v>
          </cell>
          <cell r="T201">
            <v>45.2</v>
          </cell>
          <cell r="U201">
            <v>11.3</v>
          </cell>
          <cell r="V201">
            <v>1.89</v>
          </cell>
          <cell r="W201">
            <v>17.3</v>
          </cell>
          <cell r="X201">
            <v>2.1800000000000002</v>
          </cell>
          <cell r="Y201">
            <v>13.1</v>
          </cell>
          <cell r="Z201">
            <v>1.05</v>
          </cell>
          <cell r="AA201">
            <v>1950</v>
          </cell>
          <cell r="AB201">
            <v>26.3</v>
          </cell>
          <cell r="AC201">
            <v>27.9</v>
          </cell>
          <cell r="AD201">
            <v>13.4</v>
          </cell>
          <cell r="AE201">
            <v>34</v>
          </cell>
        </row>
        <row r="202">
          <cell r="A202" t="str">
            <v>W14X38</v>
          </cell>
          <cell r="B202">
            <v>11.2</v>
          </cell>
          <cell r="C202">
            <v>14.1</v>
          </cell>
          <cell r="D202">
            <v>0.31</v>
          </cell>
          <cell r="E202">
            <v>6.77</v>
          </cell>
          <cell r="F202">
            <v>0.51500000000000001</v>
          </cell>
          <cell r="G202">
            <v>0.91500000000000004</v>
          </cell>
          <cell r="H202">
            <v>1.25</v>
          </cell>
          <cell r="I202">
            <v>0.8125</v>
          </cell>
          <cell r="J202">
            <v>11.625</v>
          </cell>
          <cell r="K202">
            <v>3.5</v>
          </cell>
          <cell r="L202">
            <v>54.04</v>
          </cell>
          <cell r="M202">
            <v>38</v>
          </cell>
          <cell r="N202">
            <v>6.57</v>
          </cell>
          <cell r="O202">
            <v>39.6</v>
          </cell>
          <cell r="P202">
            <v>385</v>
          </cell>
          <cell r="Q202">
            <v>54.6</v>
          </cell>
          <cell r="R202">
            <v>5.87</v>
          </cell>
          <cell r="S202">
            <v>61.5</v>
          </cell>
          <cell r="T202">
            <v>26.7</v>
          </cell>
          <cell r="U202">
            <v>7.88</v>
          </cell>
          <cell r="V202">
            <v>1.55</v>
          </cell>
          <cell r="W202">
            <v>12.1</v>
          </cell>
          <cell r="X202">
            <v>1.82</v>
          </cell>
          <cell r="Y202">
            <v>13.6</v>
          </cell>
          <cell r="Z202">
            <v>0.79800000000000004</v>
          </cell>
          <cell r="AA202">
            <v>1230</v>
          </cell>
          <cell r="AB202">
            <v>23</v>
          </cell>
          <cell r="AC202">
            <v>20</v>
          </cell>
          <cell r="AD202">
            <v>11.3</v>
          </cell>
          <cell r="AE202">
            <v>30.3</v>
          </cell>
        </row>
        <row r="203">
          <cell r="A203" t="str">
            <v>W14X34</v>
          </cell>
          <cell r="B203">
            <v>10</v>
          </cell>
          <cell r="C203">
            <v>14</v>
          </cell>
          <cell r="D203">
            <v>0.28499999999999998</v>
          </cell>
          <cell r="E203">
            <v>6.75</v>
          </cell>
          <cell r="F203">
            <v>0.45500000000000002</v>
          </cell>
          <cell r="G203">
            <v>0.85499999999999998</v>
          </cell>
          <cell r="H203">
            <v>1.1875</v>
          </cell>
          <cell r="I203">
            <v>0.75</v>
          </cell>
          <cell r="J203">
            <v>11.625</v>
          </cell>
          <cell r="K203">
            <v>3.5</v>
          </cell>
          <cell r="L203">
            <v>53.86</v>
          </cell>
          <cell r="M203">
            <v>34</v>
          </cell>
          <cell r="N203">
            <v>7.41</v>
          </cell>
          <cell r="O203">
            <v>43.1</v>
          </cell>
          <cell r="P203">
            <v>340</v>
          </cell>
          <cell r="Q203">
            <v>48.6</v>
          </cell>
          <cell r="R203">
            <v>5.83</v>
          </cell>
          <cell r="S203">
            <v>54.6</v>
          </cell>
          <cell r="T203">
            <v>23.3</v>
          </cell>
          <cell r="U203">
            <v>6.91</v>
          </cell>
          <cell r="V203">
            <v>1.53</v>
          </cell>
          <cell r="W203">
            <v>10.6</v>
          </cell>
          <cell r="X203">
            <v>1.8</v>
          </cell>
          <cell r="Y203">
            <v>13.5</v>
          </cell>
          <cell r="Z203">
            <v>0.56899999999999995</v>
          </cell>
          <cell r="AA203">
            <v>1070</v>
          </cell>
          <cell r="AB203">
            <v>22.9</v>
          </cell>
          <cell r="AC203">
            <v>17.600000000000001</v>
          </cell>
          <cell r="AD203">
            <v>10</v>
          </cell>
          <cell r="AE203">
            <v>26.9</v>
          </cell>
        </row>
        <row r="204">
          <cell r="A204" t="str">
            <v>W14X30</v>
          </cell>
          <cell r="B204">
            <v>8.85</v>
          </cell>
          <cell r="C204">
            <v>13.8</v>
          </cell>
          <cell r="D204">
            <v>0.27</v>
          </cell>
          <cell r="E204">
            <v>6.73</v>
          </cell>
          <cell r="F204">
            <v>0.38500000000000001</v>
          </cell>
          <cell r="G204">
            <v>0.78500000000000003</v>
          </cell>
          <cell r="H204">
            <v>1.125</v>
          </cell>
          <cell r="I204">
            <v>0.75</v>
          </cell>
          <cell r="J204">
            <v>11.625</v>
          </cell>
          <cell r="K204">
            <v>3.5</v>
          </cell>
          <cell r="L204">
            <v>53.440000000000005</v>
          </cell>
          <cell r="M204">
            <v>30</v>
          </cell>
          <cell r="N204">
            <v>8.74</v>
          </cell>
          <cell r="O204">
            <v>45.4</v>
          </cell>
          <cell r="P204">
            <v>291</v>
          </cell>
          <cell r="Q204">
            <v>42</v>
          </cell>
          <cell r="R204">
            <v>5.73</v>
          </cell>
          <cell r="S204">
            <v>47.3</v>
          </cell>
          <cell r="T204">
            <v>19.600000000000001</v>
          </cell>
          <cell r="U204">
            <v>5.82</v>
          </cell>
          <cell r="V204">
            <v>1.49</v>
          </cell>
          <cell r="W204">
            <v>8.99</v>
          </cell>
          <cell r="X204">
            <v>1.77</v>
          </cell>
          <cell r="Y204">
            <v>13.5</v>
          </cell>
          <cell r="Z204">
            <v>0.38</v>
          </cell>
          <cell r="AA204">
            <v>887</v>
          </cell>
          <cell r="AB204">
            <v>22.6</v>
          </cell>
          <cell r="AC204">
            <v>14.6</v>
          </cell>
          <cell r="AD204">
            <v>8.34</v>
          </cell>
          <cell r="AE204">
            <v>23.1</v>
          </cell>
        </row>
        <row r="205">
          <cell r="A205" t="str">
            <v>W14X26</v>
          </cell>
          <cell r="B205">
            <v>7.69</v>
          </cell>
          <cell r="C205">
            <v>13.9</v>
          </cell>
          <cell r="D205">
            <v>0.255</v>
          </cell>
          <cell r="E205">
            <v>5.03</v>
          </cell>
          <cell r="F205">
            <v>0.42</v>
          </cell>
          <cell r="G205">
            <v>0.82</v>
          </cell>
          <cell r="H205">
            <v>1.125</v>
          </cell>
          <cell r="I205">
            <v>0.75</v>
          </cell>
          <cell r="J205">
            <v>11.625</v>
          </cell>
          <cell r="K205">
            <v>2.75</v>
          </cell>
          <cell r="L205">
            <v>46.900000000000006</v>
          </cell>
          <cell r="M205">
            <v>26</v>
          </cell>
          <cell r="N205">
            <v>5.98</v>
          </cell>
          <cell r="O205">
            <v>48.1</v>
          </cell>
          <cell r="P205">
            <v>245</v>
          </cell>
          <cell r="Q205">
            <v>35.299999999999997</v>
          </cell>
          <cell r="R205">
            <v>5.65</v>
          </cell>
          <cell r="S205">
            <v>40.200000000000003</v>
          </cell>
          <cell r="T205">
            <v>8.91</v>
          </cell>
          <cell r="U205">
            <v>3.55</v>
          </cell>
          <cell r="V205">
            <v>1.08</v>
          </cell>
          <cell r="W205">
            <v>5.54</v>
          </cell>
          <cell r="X205">
            <v>1.31</v>
          </cell>
          <cell r="Y205">
            <v>13.5</v>
          </cell>
          <cell r="Z205">
            <v>0.35799999999999998</v>
          </cell>
          <cell r="AA205">
            <v>405</v>
          </cell>
          <cell r="AB205">
            <v>17</v>
          </cell>
          <cell r="AC205">
            <v>8.9499999999999993</v>
          </cell>
          <cell r="AD205">
            <v>6.76</v>
          </cell>
          <cell r="AE205">
            <v>19.7</v>
          </cell>
        </row>
        <row r="206">
          <cell r="A206" t="str">
            <v>W14X22</v>
          </cell>
          <cell r="B206">
            <v>6.49</v>
          </cell>
          <cell r="C206">
            <v>13.7</v>
          </cell>
          <cell r="D206">
            <v>0.23</v>
          </cell>
          <cell r="E206">
            <v>5</v>
          </cell>
          <cell r="F206">
            <v>0.33500000000000002</v>
          </cell>
          <cell r="G206">
            <v>0.73499999999999999</v>
          </cell>
          <cell r="H206">
            <v>1.0625</v>
          </cell>
          <cell r="I206">
            <v>0.75</v>
          </cell>
          <cell r="J206">
            <v>11.625</v>
          </cell>
          <cell r="K206">
            <v>2.75</v>
          </cell>
          <cell r="L206">
            <v>46.48</v>
          </cell>
          <cell r="M206">
            <v>22</v>
          </cell>
          <cell r="N206">
            <v>7.46</v>
          </cell>
          <cell r="O206">
            <v>53.3</v>
          </cell>
          <cell r="P206">
            <v>199</v>
          </cell>
          <cell r="Q206">
            <v>29</v>
          </cell>
          <cell r="R206">
            <v>5.54</v>
          </cell>
          <cell r="S206">
            <v>33.200000000000003</v>
          </cell>
          <cell r="T206">
            <v>7</v>
          </cell>
          <cell r="U206">
            <v>2.8</v>
          </cell>
          <cell r="V206">
            <v>1.04</v>
          </cell>
          <cell r="W206">
            <v>4.3899999999999997</v>
          </cell>
          <cell r="X206">
            <v>1.27</v>
          </cell>
          <cell r="Y206">
            <v>13.4</v>
          </cell>
          <cell r="Z206">
            <v>0.20799999999999999</v>
          </cell>
          <cell r="AA206">
            <v>314</v>
          </cell>
          <cell r="AB206">
            <v>16.7</v>
          </cell>
          <cell r="AC206">
            <v>7</v>
          </cell>
          <cell r="AD206">
            <v>5.34</v>
          </cell>
          <cell r="AE206">
            <v>16.100000000000001</v>
          </cell>
        </row>
        <row r="207">
          <cell r="A207" t="str">
            <v>W12X336</v>
          </cell>
          <cell r="B207">
            <v>98.8</v>
          </cell>
          <cell r="C207">
            <v>16.8</v>
          </cell>
          <cell r="D207">
            <v>1.78</v>
          </cell>
          <cell r="E207">
            <v>13.4</v>
          </cell>
          <cell r="F207">
            <v>2.96</v>
          </cell>
          <cell r="G207">
            <v>3.55</v>
          </cell>
          <cell r="H207">
            <v>3.875</v>
          </cell>
          <cell r="I207">
            <v>1.6875</v>
          </cell>
          <cell r="J207">
            <v>9.125</v>
          </cell>
          <cell r="K207">
            <v>5.5</v>
          </cell>
          <cell r="L207">
            <v>80.080000000000013</v>
          </cell>
          <cell r="M207">
            <v>336</v>
          </cell>
          <cell r="N207">
            <v>2.2599999999999998</v>
          </cell>
          <cell r="O207">
            <v>5.47</v>
          </cell>
          <cell r="P207">
            <v>4060</v>
          </cell>
          <cell r="Q207">
            <v>483</v>
          </cell>
          <cell r="R207">
            <v>6.41</v>
          </cell>
          <cell r="S207">
            <v>603</v>
          </cell>
          <cell r="T207">
            <v>1190</v>
          </cell>
          <cell r="U207">
            <v>177</v>
          </cell>
          <cell r="V207">
            <v>3.47</v>
          </cell>
          <cell r="W207">
            <v>274</v>
          </cell>
          <cell r="X207">
            <v>4.13</v>
          </cell>
          <cell r="Y207">
            <v>13.9</v>
          </cell>
          <cell r="Z207">
            <v>243</v>
          </cell>
          <cell r="AA207">
            <v>57000</v>
          </cell>
          <cell r="AB207">
            <v>46.4</v>
          </cell>
          <cell r="AC207">
            <v>460</v>
          </cell>
          <cell r="AD207">
            <v>119</v>
          </cell>
          <cell r="AE207">
            <v>301</v>
          </cell>
        </row>
        <row r="208">
          <cell r="A208" t="str">
            <v>W12X305</v>
          </cell>
          <cell r="B208">
            <v>89.6</v>
          </cell>
          <cell r="C208">
            <v>16.3</v>
          </cell>
          <cell r="D208">
            <v>1.63</v>
          </cell>
          <cell r="E208">
            <v>13.2</v>
          </cell>
          <cell r="F208">
            <v>2.71</v>
          </cell>
          <cell r="G208">
            <v>3.3</v>
          </cell>
          <cell r="H208">
            <v>3.625</v>
          </cell>
          <cell r="I208">
            <v>1.625</v>
          </cell>
          <cell r="J208">
            <v>9.125</v>
          </cell>
          <cell r="K208">
            <v>5.5</v>
          </cell>
          <cell r="L208">
            <v>78.88</v>
          </cell>
          <cell r="M208">
            <v>305</v>
          </cell>
          <cell r="N208">
            <v>2.4500000000000002</v>
          </cell>
          <cell r="O208">
            <v>5.98</v>
          </cell>
          <cell r="P208">
            <v>3550</v>
          </cell>
          <cell r="Q208">
            <v>435</v>
          </cell>
          <cell r="R208">
            <v>6.29</v>
          </cell>
          <cell r="S208">
            <v>537</v>
          </cell>
          <cell r="T208">
            <v>1050</v>
          </cell>
          <cell r="U208">
            <v>159</v>
          </cell>
          <cell r="V208">
            <v>3.42</v>
          </cell>
          <cell r="W208">
            <v>244</v>
          </cell>
          <cell r="X208">
            <v>4.05</v>
          </cell>
          <cell r="Y208">
            <v>13.6</v>
          </cell>
          <cell r="Z208">
            <v>185</v>
          </cell>
          <cell r="AA208">
            <v>48600</v>
          </cell>
          <cell r="AB208">
            <v>44.8</v>
          </cell>
          <cell r="AC208">
            <v>401</v>
          </cell>
          <cell r="AD208">
            <v>107</v>
          </cell>
          <cell r="AE208">
            <v>267</v>
          </cell>
        </row>
        <row r="209">
          <cell r="A209" t="str">
            <v>W12X279</v>
          </cell>
          <cell r="B209">
            <v>81.900000000000006</v>
          </cell>
          <cell r="C209">
            <v>15.9</v>
          </cell>
          <cell r="D209">
            <v>1.53</v>
          </cell>
          <cell r="E209">
            <v>13.1</v>
          </cell>
          <cell r="F209">
            <v>2.4700000000000002</v>
          </cell>
          <cell r="G209">
            <v>3.07</v>
          </cell>
          <cell r="H209">
            <v>3.375</v>
          </cell>
          <cell r="I209">
            <v>1.625</v>
          </cell>
          <cell r="J209">
            <v>9.125</v>
          </cell>
          <cell r="K209">
            <v>5.5</v>
          </cell>
          <cell r="L209">
            <v>78.08</v>
          </cell>
          <cell r="M209">
            <v>279</v>
          </cell>
          <cell r="N209">
            <v>2.66</v>
          </cell>
          <cell r="O209">
            <v>6.35</v>
          </cell>
          <cell r="P209">
            <v>3110</v>
          </cell>
          <cell r="Q209">
            <v>393</v>
          </cell>
          <cell r="R209">
            <v>6.16</v>
          </cell>
          <cell r="S209">
            <v>481</v>
          </cell>
          <cell r="T209">
            <v>937</v>
          </cell>
          <cell r="U209">
            <v>143</v>
          </cell>
          <cell r="V209">
            <v>3.38</v>
          </cell>
          <cell r="W209">
            <v>220</v>
          </cell>
          <cell r="X209">
            <v>4</v>
          </cell>
          <cell r="Y209">
            <v>13.4</v>
          </cell>
          <cell r="Z209">
            <v>143</v>
          </cell>
          <cell r="AA209">
            <v>42000</v>
          </cell>
          <cell r="AB209">
            <v>44</v>
          </cell>
          <cell r="AC209">
            <v>356</v>
          </cell>
          <cell r="AD209">
            <v>96</v>
          </cell>
          <cell r="AE209">
            <v>240</v>
          </cell>
        </row>
        <row r="210">
          <cell r="A210" t="str">
            <v>W12X252</v>
          </cell>
          <cell r="B210">
            <v>74</v>
          </cell>
          <cell r="C210">
            <v>15.4</v>
          </cell>
          <cell r="D210">
            <v>1.4</v>
          </cell>
          <cell r="E210">
            <v>13</v>
          </cell>
          <cell r="F210">
            <v>2.25</v>
          </cell>
          <cell r="G210">
            <v>2.85</v>
          </cell>
          <cell r="H210">
            <v>3.125</v>
          </cell>
          <cell r="I210">
            <v>1.5</v>
          </cell>
          <cell r="J210">
            <v>9.125</v>
          </cell>
          <cell r="K210">
            <v>5.5</v>
          </cell>
          <cell r="L210">
            <v>77.2</v>
          </cell>
          <cell r="M210">
            <v>252</v>
          </cell>
          <cell r="N210">
            <v>2.89</v>
          </cell>
          <cell r="O210">
            <v>6.96</v>
          </cell>
          <cell r="P210">
            <v>2720</v>
          </cell>
          <cell r="Q210">
            <v>353</v>
          </cell>
          <cell r="R210">
            <v>6.06</v>
          </cell>
          <cell r="S210">
            <v>428</v>
          </cell>
          <cell r="T210">
            <v>828</v>
          </cell>
          <cell r="U210">
            <v>127</v>
          </cell>
          <cell r="V210">
            <v>3.34</v>
          </cell>
          <cell r="W210">
            <v>196</v>
          </cell>
          <cell r="X210">
            <v>3.93</v>
          </cell>
          <cell r="Y210">
            <v>13.2</v>
          </cell>
          <cell r="Z210">
            <v>108</v>
          </cell>
          <cell r="AA210">
            <v>35800</v>
          </cell>
          <cell r="AB210">
            <v>42.7</v>
          </cell>
          <cell r="AC210">
            <v>313</v>
          </cell>
          <cell r="AD210">
            <v>85.8</v>
          </cell>
          <cell r="AE210">
            <v>213</v>
          </cell>
        </row>
        <row r="211">
          <cell r="A211" t="str">
            <v>W12X230</v>
          </cell>
          <cell r="B211">
            <v>67.7</v>
          </cell>
          <cell r="C211">
            <v>15.1</v>
          </cell>
          <cell r="D211">
            <v>1.29</v>
          </cell>
          <cell r="E211">
            <v>12.9</v>
          </cell>
          <cell r="F211">
            <v>2.0699999999999998</v>
          </cell>
          <cell r="G211">
            <v>2.67</v>
          </cell>
          <cell r="H211">
            <v>2.9375</v>
          </cell>
          <cell r="I211">
            <v>1.5</v>
          </cell>
          <cell r="J211">
            <v>9.125</v>
          </cell>
          <cell r="K211">
            <v>5.5</v>
          </cell>
          <cell r="L211">
            <v>76.64</v>
          </cell>
          <cell r="M211">
            <v>230</v>
          </cell>
          <cell r="N211">
            <v>3.11</v>
          </cell>
          <cell r="O211">
            <v>7.56</v>
          </cell>
          <cell r="P211">
            <v>2420</v>
          </cell>
          <cell r="Q211">
            <v>321</v>
          </cell>
          <cell r="R211">
            <v>5.97</v>
          </cell>
          <cell r="S211">
            <v>386</v>
          </cell>
          <cell r="T211">
            <v>742</v>
          </cell>
          <cell r="U211">
            <v>115</v>
          </cell>
          <cell r="V211">
            <v>3.31</v>
          </cell>
          <cell r="W211">
            <v>177</v>
          </cell>
          <cell r="X211">
            <v>3.87</v>
          </cell>
          <cell r="Y211">
            <v>13</v>
          </cell>
          <cell r="Z211">
            <v>83.8</v>
          </cell>
          <cell r="AA211">
            <v>31200</v>
          </cell>
          <cell r="AB211">
            <v>42</v>
          </cell>
          <cell r="AC211">
            <v>281</v>
          </cell>
          <cell r="AD211">
            <v>78.3</v>
          </cell>
          <cell r="AE211">
            <v>193</v>
          </cell>
        </row>
        <row r="212">
          <cell r="A212" t="str">
            <v>W12X210</v>
          </cell>
          <cell r="B212">
            <v>61.8</v>
          </cell>
          <cell r="C212">
            <v>14.7</v>
          </cell>
          <cell r="D212">
            <v>1.18</v>
          </cell>
          <cell r="E212">
            <v>12.8</v>
          </cell>
          <cell r="F212">
            <v>1.9</v>
          </cell>
          <cell r="G212">
            <v>2.5</v>
          </cell>
          <cell r="H212">
            <v>2.8125</v>
          </cell>
          <cell r="I212">
            <v>1.4375</v>
          </cell>
          <cell r="J212">
            <v>9.125</v>
          </cell>
          <cell r="K212">
            <v>5.5</v>
          </cell>
          <cell r="L212">
            <v>75.88</v>
          </cell>
          <cell r="M212">
            <v>210</v>
          </cell>
          <cell r="N212">
            <v>3.37</v>
          </cell>
          <cell r="O212">
            <v>8.23</v>
          </cell>
          <cell r="P212">
            <v>2140</v>
          </cell>
          <cell r="Q212">
            <v>292</v>
          </cell>
          <cell r="R212">
            <v>5.89</v>
          </cell>
          <cell r="S212">
            <v>348</v>
          </cell>
          <cell r="T212">
            <v>664</v>
          </cell>
          <cell r="U212">
            <v>104</v>
          </cell>
          <cell r="V212">
            <v>3.28</v>
          </cell>
          <cell r="W212">
            <v>159</v>
          </cell>
          <cell r="X212">
            <v>3.82</v>
          </cell>
          <cell r="Y212">
            <v>12.8</v>
          </cell>
          <cell r="Z212">
            <v>64.7</v>
          </cell>
          <cell r="AA212">
            <v>27200</v>
          </cell>
          <cell r="AB212">
            <v>41</v>
          </cell>
          <cell r="AC212">
            <v>249</v>
          </cell>
          <cell r="AD212">
            <v>70.599999999999994</v>
          </cell>
          <cell r="AE212">
            <v>173</v>
          </cell>
        </row>
        <row r="213">
          <cell r="A213" t="str">
            <v>W12X190</v>
          </cell>
          <cell r="B213">
            <v>55.8</v>
          </cell>
          <cell r="C213">
            <v>14.4</v>
          </cell>
          <cell r="D213">
            <v>1.06</v>
          </cell>
          <cell r="E213">
            <v>12.7</v>
          </cell>
          <cell r="F213">
            <v>1.74</v>
          </cell>
          <cell r="G213">
            <v>2.33</v>
          </cell>
          <cell r="H213">
            <v>2.625</v>
          </cell>
          <cell r="I213">
            <v>1.375</v>
          </cell>
          <cell r="J213">
            <v>9.125</v>
          </cell>
          <cell r="K213">
            <v>5.5</v>
          </cell>
          <cell r="L213">
            <v>75.36</v>
          </cell>
          <cell r="M213">
            <v>190</v>
          </cell>
          <cell r="N213">
            <v>3.65</v>
          </cell>
          <cell r="O213">
            <v>9.16</v>
          </cell>
          <cell r="P213">
            <v>1890</v>
          </cell>
          <cell r="Q213">
            <v>263</v>
          </cell>
          <cell r="R213">
            <v>5.82</v>
          </cell>
          <cell r="S213">
            <v>311</v>
          </cell>
          <cell r="T213">
            <v>589</v>
          </cell>
          <cell r="U213">
            <v>93</v>
          </cell>
          <cell r="V213">
            <v>3.25</v>
          </cell>
          <cell r="W213">
            <v>143</v>
          </cell>
          <cell r="X213">
            <v>3.76</v>
          </cell>
          <cell r="Y213">
            <v>12.6</v>
          </cell>
          <cell r="Z213">
            <v>48.8</v>
          </cell>
          <cell r="AA213">
            <v>23600</v>
          </cell>
          <cell r="AB213">
            <v>40.200000000000003</v>
          </cell>
          <cell r="AC213">
            <v>222</v>
          </cell>
          <cell r="AD213">
            <v>64.099999999999994</v>
          </cell>
          <cell r="AE213">
            <v>156</v>
          </cell>
        </row>
        <row r="214">
          <cell r="A214" t="str">
            <v>W12X170</v>
          </cell>
          <cell r="B214">
            <v>50</v>
          </cell>
          <cell r="C214">
            <v>14</v>
          </cell>
          <cell r="D214">
            <v>0.96</v>
          </cell>
          <cell r="E214">
            <v>12.6</v>
          </cell>
          <cell r="F214">
            <v>1.56</v>
          </cell>
          <cell r="G214">
            <v>2.16</v>
          </cell>
          <cell r="H214">
            <v>2.4375</v>
          </cell>
          <cell r="I214">
            <v>1.3125</v>
          </cell>
          <cell r="J214">
            <v>9.125</v>
          </cell>
          <cell r="K214">
            <v>5.5</v>
          </cell>
          <cell r="L214">
            <v>74.56</v>
          </cell>
          <cell r="M214">
            <v>170</v>
          </cell>
          <cell r="N214">
            <v>4.03</v>
          </cell>
          <cell r="O214">
            <v>10.1</v>
          </cell>
          <cell r="P214">
            <v>1650</v>
          </cell>
          <cell r="Q214">
            <v>235</v>
          </cell>
          <cell r="R214">
            <v>5.74</v>
          </cell>
          <cell r="S214">
            <v>275</v>
          </cell>
          <cell r="T214">
            <v>517</v>
          </cell>
          <cell r="U214">
            <v>82.3</v>
          </cell>
          <cell r="V214">
            <v>3.22</v>
          </cell>
          <cell r="W214">
            <v>126</v>
          </cell>
          <cell r="X214">
            <v>3.71</v>
          </cell>
          <cell r="Y214">
            <v>12.5</v>
          </cell>
          <cell r="Z214">
            <v>35.6</v>
          </cell>
          <cell r="AA214">
            <v>20100</v>
          </cell>
          <cell r="AB214">
            <v>39.200000000000003</v>
          </cell>
          <cell r="AC214">
            <v>193</v>
          </cell>
          <cell r="AD214">
            <v>56.5</v>
          </cell>
          <cell r="AE214">
            <v>136</v>
          </cell>
        </row>
        <row r="215">
          <cell r="A215" t="str">
            <v>W12X152</v>
          </cell>
          <cell r="B215">
            <v>44.7</v>
          </cell>
          <cell r="C215">
            <v>13.7</v>
          </cell>
          <cell r="D215">
            <v>0.87</v>
          </cell>
          <cell r="E215">
            <v>12.5</v>
          </cell>
          <cell r="F215">
            <v>1.4</v>
          </cell>
          <cell r="G215">
            <v>2</v>
          </cell>
          <cell r="H215">
            <v>2.3125</v>
          </cell>
          <cell r="I215">
            <v>1.25</v>
          </cell>
          <cell r="J215">
            <v>9.125</v>
          </cell>
          <cell r="K215">
            <v>5.5</v>
          </cell>
          <cell r="L215">
            <v>73.92</v>
          </cell>
          <cell r="M215">
            <v>152</v>
          </cell>
          <cell r="N215">
            <v>4.46</v>
          </cell>
          <cell r="O215">
            <v>11.2</v>
          </cell>
          <cell r="P215">
            <v>1430</v>
          </cell>
          <cell r="Q215">
            <v>209</v>
          </cell>
          <cell r="R215">
            <v>5.66</v>
          </cell>
          <cell r="S215">
            <v>243</v>
          </cell>
          <cell r="T215">
            <v>454</v>
          </cell>
          <cell r="U215">
            <v>72.8</v>
          </cell>
          <cell r="V215">
            <v>3.19</v>
          </cell>
          <cell r="W215">
            <v>111</v>
          </cell>
          <cell r="X215">
            <v>3.66</v>
          </cell>
          <cell r="Y215">
            <v>12.3</v>
          </cell>
          <cell r="Z215">
            <v>25.8</v>
          </cell>
          <cell r="AA215">
            <v>17200</v>
          </cell>
          <cell r="AB215">
            <v>38.4</v>
          </cell>
          <cell r="AC215">
            <v>168</v>
          </cell>
          <cell r="AD215">
            <v>50.1</v>
          </cell>
          <cell r="AE215">
            <v>121</v>
          </cell>
        </row>
        <row r="216">
          <cell r="A216" t="str">
            <v>W12X136</v>
          </cell>
          <cell r="B216">
            <v>39.9</v>
          </cell>
          <cell r="C216">
            <v>13.4</v>
          </cell>
          <cell r="D216">
            <v>0.79</v>
          </cell>
          <cell r="E216">
            <v>12.4</v>
          </cell>
          <cell r="F216">
            <v>1.25</v>
          </cell>
          <cell r="G216">
            <v>1.85</v>
          </cell>
          <cell r="H216">
            <v>2.125</v>
          </cell>
          <cell r="I216">
            <v>1.25</v>
          </cell>
          <cell r="J216">
            <v>9.125</v>
          </cell>
          <cell r="K216">
            <v>5.5</v>
          </cell>
          <cell r="L216">
            <v>73.239999999999995</v>
          </cell>
          <cell r="M216">
            <v>136</v>
          </cell>
          <cell r="N216">
            <v>4.96</v>
          </cell>
          <cell r="O216">
            <v>12.3</v>
          </cell>
          <cell r="P216">
            <v>1240</v>
          </cell>
          <cell r="Q216">
            <v>186</v>
          </cell>
          <cell r="R216">
            <v>5.58</v>
          </cell>
          <cell r="S216">
            <v>214</v>
          </cell>
          <cell r="T216">
            <v>398</v>
          </cell>
          <cell r="U216">
            <v>64.2</v>
          </cell>
          <cell r="V216">
            <v>3.16</v>
          </cell>
          <cell r="W216">
            <v>98</v>
          </cell>
          <cell r="X216">
            <v>3.61</v>
          </cell>
          <cell r="Y216">
            <v>12.2</v>
          </cell>
          <cell r="Z216">
            <v>18.5</v>
          </cell>
          <cell r="AA216">
            <v>14700</v>
          </cell>
          <cell r="AB216">
            <v>37.700000000000003</v>
          </cell>
          <cell r="AC216">
            <v>146</v>
          </cell>
          <cell r="AD216">
            <v>44.1</v>
          </cell>
          <cell r="AE216">
            <v>106</v>
          </cell>
        </row>
        <row r="217">
          <cell r="A217" t="str">
            <v>W12X120</v>
          </cell>
          <cell r="B217">
            <v>35.299999999999997</v>
          </cell>
          <cell r="C217">
            <v>13.1</v>
          </cell>
          <cell r="D217">
            <v>0.71</v>
          </cell>
          <cell r="E217">
            <v>12.3</v>
          </cell>
          <cell r="F217">
            <v>1.1100000000000001</v>
          </cell>
          <cell r="G217">
            <v>1.7</v>
          </cell>
          <cell r="H217">
            <v>2</v>
          </cell>
          <cell r="I217">
            <v>1.1875</v>
          </cell>
          <cell r="J217">
            <v>9.125</v>
          </cell>
          <cell r="K217">
            <v>5.5</v>
          </cell>
          <cell r="L217">
            <v>72.56</v>
          </cell>
          <cell r="M217">
            <v>120</v>
          </cell>
          <cell r="N217">
            <v>5.57</v>
          </cell>
          <cell r="O217">
            <v>13.7</v>
          </cell>
          <cell r="P217">
            <v>1070</v>
          </cell>
          <cell r="Q217">
            <v>163</v>
          </cell>
          <cell r="R217">
            <v>5.51</v>
          </cell>
          <cell r="S217">
            <v>186</v>
          </cell>
          <cell r="T217">
            <v>345</v>
          </cell>
          <cell r="U217">
            <v>56</v>
          </cell>
          <cell r="V217">
            <v>3.13</v>
          </cell>
          <cell r="W217">
            <v>85.4</v>
          </cell>
          <cell r="X217">
            <v>3.56</v>
          </cell>
          <cell r="Y217">
            <v>12</v>
          </cell>
          <cell r="Z217">
            <v>12.9</v>
          </cell>
          <cell r="AA217">
            <v>12400</v>
          </cell>
          <cell r="AB217">
            <v>36.9</v>
          </cell>
          <cell r="AC217">
            <v>126</v>
          </cell>
          <cell r="AD217">
            <v>38.6</v>
          </cell>
          <cell r="AE217">
            <v>92.4</v>
          </cell>
        </row>
        <row r="218">
          <cell r="A218" t="str">
            <v>W12X106</v>
          </cell>
          <cell r="B218">
            <v>31.2</v>
          </cell>
          <cell r="C218">
            <v>12.9</v>
          </cell>
          <cell r="D218">
            <v>0.61</v>
          </cell>
          <cell r="E218">
            <v>12.2</v>
          </cell>
          <cell r="F218">
            <v>0.99</v>
          </cell>
          <cell r="G218">
            <v>1.59</v>
          </cell>
          <cell r="H218">
            <v>1.875</v>
          </cell>
          <cell r="I218">
            <v>1.125</v>
          </cell>
          <cell r="J218">
            <v>9.125</v>
          </cell>
          <cell r="K218">
            <v>5.5</v>
          </cell>
          <cell r="L218">
            <v>72.16</v>
          </cell>
          <cell r="M218">
            <v>106</v>
          </cell>
          <cell r="N218">
            <v>6.17</v>
          </cell>
          <cell r="O218">
            <v>15.9</v>
          </cell>
          <cell r="P218">
            <v>933</v>
          </cell>
          <cell r="Q218">
            <v>145</v>
          </cell>
          <cell r="R218">
            <v>5.47</v>
          </cell>
          <cell r="S218">
            <v>164</v>
          </cell>
          <cell r="T218">
            <v>301</v>
          </cell>
          <cell r="U218">
            <v>49.3</v>
          </cell>
          <cell r="V218">
            <v>3.11</v>
          </cell>
          <cell r="W218">
            <v>75.099999999999994</v>
          </cell>
          <cell r="X218">
            <v>3.52</v>
          </cell>
          <cell r="Y218">
            <v>11.9</v>
          </cell>
          <cell r="Z218">
            <v>9.1300000000000008</v>
          </cell>
          <cell r="AA218">
            <v>10700</v>
          </cell>
          <cell r="AB218">
            <v>36.299999999999997</v>
          </cell>
          <cell r="AC218">
            <v>110</v>
          </cell>
          <cell r="AD218">
            <v>34.200000000000003</v>
          </cell>
          <cell r="AE218">
            <v>81</v>
          </cell>
        </row>
        <row r="219">
          <cell r="A219" t="str">
            <v>W12X96</v>
          </cell>
          <cell r="B219">
            <v>28.2</v>
          </cell>
          <cell r="C219">
            <v>12.7</v>
          </cell>
          <cell r="D219">
            <v>0.55000000000000004</v>
          </cell>
          <cell r="E219">
            <v>12.2</v>
          </cell>
          <cell r="F219">
            <v>0.9</v>
          </cell>
          <cell r="G219">
            <v>1.5</v>
          </cell>
          <cell r="H219">
            <v>1.8125</v>
          </cell>
          <cell r="I219">
            <v>1.125</v>
          </cell>
          <cell r="J219">
            <v>9.125</v>
          </cell>
          <cell r="K219">
            <v>5.5</v>
          </cell>
          <cell r="L219">
            <v>72</v>
          </cell>
          <cell r="M219">
            <v>96</v>
          </cell>
          <cell r="N219">
            <v>6.76</v>
          </cell>
          <cell r="O219">
            <v>17.7</v>
          </cell>
          <cell r="P219">
            <v>833</v>
          </cell>
          <cell r="Q219">
            <v>131</v>
          </cell>
          <cell r="R219">
            <v>5.44</v>
          </cell>
          <cell r="S219">
            <v>147</v>
          </cell>
          <cell r="T219">
            <v>270</v>
          </cell>
          <cell r="U219">
            <v>44.4</v>
          </cell>
          <cell r="V219">
            <v>3.09</v>
          </cell>
          <cell r="W219">
            <v>67.5</v>
          </cell>
          <cell r="X219">
            <v>3.49</v>
          </cell>
          <cell r="Y219">
            <v>11.8</v>
          </cell>
          <cell r="Z219">
            <v>6.85</v>
          </cell>
          <cell r="AA219">
            <v>9410</v>
          </cell>
          <cell r="AB219">
            <v>36</v>
          </cell>
          <cell r="AC219">
            <v>98.8</v>
          </cell>
          <cell r="AD219">
            <v>30.9</v>
          </cell>
          <cell r="AE219">
            <v>73</v>
          </cell>
        </row>
        <row r="220">
          <cell r="A220" t="str">
            <v>W12X87</v>
          </cell>
          <cell r="B220">
            <v>25.6</v>
          </cell>
          <cell r="C220">
            <v>12.5</v>
          </cell>
          <cell r="D220">
            <v>0.51500000000000001</v>
          </cell>
          <cell r="E220">
            <v>12.1</v>
          </cell>
          <cell r="F220">
            <v>0.81</v>
          </cell>
          <cell r="G220">
            <v>1.41</v>
          </cell>
          <cell r="H220">
            <v>1.6875</v>
          </cell>
          <cell r="I220">
            <v>1.0625</v>
          </cell>
          <cell r="J220">
            <v>9.125</v>
          </cell>
          <cell r="K220">
            <v>5.5</v>
          </cell>
          <cell r="L220">
            <v>71.34</v>
          </cell>
          <cell r="M220">
            <v>87</v>
          </cell>
          <cell r="N220">
            <v>7.48</v>
          </cell>
          <cell r="O220">
            <v>18.899999999999999</v>
          </cell>
          <cell r="P220">
            <v>740</v>
          </cell>
          <cell r="Q220">
            <v>118</v>
          </cell>
          <cell r="R220">
            <v>5.38</v>
          </cell>
          <cell r="S220">
            <v>132</v>
          </cell>
          <cell r="T220">
            <v>241</v>
          </cell>
          <cell r="U220">
            <v>39.700000000000003</v>
          </cell>
          <cell r="V220">
            <v>3.07</v>
          </cell>
          <cell r="W220">
            <v>60.4</v>
          </cell>
          <cell r="X220">
            <v>3.46</v>
          </cell>
          <cell r="Y220">
            <v>11.7</v>
          </cell>
          <cell r="Z220">
            <v>5.0999999999999996</v>
          </cell>
          <cell r="AA220">
            <v>8270</v>
          </cell>
          <cell r="AB220">
            <v>35.4</v>
          </cell>
          <cell r="AC220">
            <v>86.6</v>
          </cell>
          <cell r="AD220">
            <v>27.4</v>
          </cell>
          <cell r="AE220">
            <v>64.900000000000006</v>
          </cell>
        </row>
        <row r="221">
          <cell r="A221" t="str">
            <v>W12X79</v>
          </cell>
          <cell r="B221">
            <v>23.2</v>
          </cell>
          <cell r="C221">
            <v>12.4</v>
          </cell>
          <cell r="D221">
            <v>0.47</v>
          </cell>
          <cell r="E221">
            <v>12.1</v>
          </cell>
          <cell r="F221">
            <v>0.73499999999999999</v>
          </cell>
          <cell r="G221">
            <v>1.33</v>
          </cell>
          <cell r="H221">
            <v>1.625</v>
          </cell>
          <cell r="I221">
            <v>1.0625</v>
          </cell>
          <cell r="J221">
            <v>9.125</v>
          </cell>
          <cell r="K221">
            <v>5.5</v>
          </cell>
          <cell r="L221">
            <v>71.319999999999993</v>
          </cell>
          <cell r="M221">
            <v>79</v>
          </cell>
          <cell r="N221">
            <v>8.2200000000000006</v>
          </cell>
          <cell r="O221">
            <v>20.7</v>
          </cell>
          <cell r="P221">
            <v>662</v>
          </cell>
          <cell r="Q221">
            <v>107</v>
          </cell>
          <cell r="R221">
            <v>5.34</v>
          </cell>
          <cell r="S221">
            <v>119</v>
          </cell>
          <cell r="T221">
            <v>216</v>
          </cell>
          <cell r="U221">
            <v>35.799999999999997</v>
          </cell>
          <cell r="V221">
            <v>3.05</v>
          </cell>
          <cell r="W221">
            <v>54.3</v>
          </cell>
          <cell r="X221">
            <v>3.43</v>
          </cell>
          <cell r="Y221">
            <v>11.6</v>
          </cell>
          <cell r="Z221">
            <v>3.84</v>
          </cell>
          <cell r="AA221">
            <v>7330</v>
          </cell>
          <cell r="AB221">
            <v>35.299999999999997</v>
          </cell>
          <cell r="AC221">
            <v>78.5</v>
          </cell>
          <cell r="AD221">
            <v>24.9</v>
          </cell>
          <cell r="AE221">
            <v>58.9</v>
          </cell>
        </row>
        <row r="222">
          <cell r="A222" t="str">
            <v>W12X72</v>
          </cell>
          <cell r="B222">
            <v>21.1</v>
          </cell>
          <cell r="C222">
            <v>12.3</v>
          </cell>
          <cell r="D222">
            <v>0.43</v>
          </cell>
          <cell r="E222">
            <v>12</v>
          </cell>
          <cell r="F222">
            <v>0.67</v>
          </cell>
          <cell r="G222">
            <v>1.27</v>
          </cell>
          <cell r="H222">
            <v>1.5625</v>
          </cell>
          <cell r="I222">
            <v>1.0625</v>
          </cell>
          <cell r="J222">
            <v>9.125</v>
          </cell>
          <cell r="K222">
            <v>5.5</v>
          </cell>
          <cell r="L222">
            <v>70.88</v>
          </cell>
          <cell r="M222">
            <v>72</v>
          </cell>
          <cell r="N222">
            <v>8.99</v>
          </cell>
          <cell r="O222">
            <v>22.6</v>
          </cell>
          <cell r="P222">
            <v>597</v>
          </cell>
          <cell r="Q222">
            <v>97.4</v>
          </cell>
          <cell r="R222">
            <v>5.31</v>
          </cell>
          <cell r="S222">
            <v>108</v>
          </cell>
          <cell r="T222">
            <v>195</v>
          </cell>
          <cell r="U222">
            <v>32.4</v>
          </cell>
          <cell r="V222">
            <v>3.04</v>
          </cell>
          <cell r="W222">
            <v>49.2</v>
          </cell>
          <cell r="X222">
            <v>3.4</v>
          </cell>
          <cell r="Y222">
            <v>11.6</v>
          </cell>
          <cell r="Z222">
            <v>2.93</v>
          </cell>
          <cell r="AA222">
            <v>6540</v>
          </cell>
          <cell r="AB222">
            <v>34.9</v>
          </cell>
          <cell r="AC222">
            <v>70.099999999999994</v>
          </cell>
          <cell r="AD222">
            <v>22.5</v>
          </cell>
          <cell r="AE222">
            <v>53.2</v>
          </cell>
        </row>
        <row r="223">
          <cell r="A223" t="str">
            <v>W12X65</v>
          </cell>
          <cell r="B223">
            <v>19.100000000000001</v>
          </cell>
          <cell r="C223">
            <v>12.1</v>
          </cell>
          <cell r="D223">
            <v>0.39</v>
          </cell>
          <cell r="E223">
            <v>12</v>
          </cell>
          <cell r="F223">
            <v>0.60499999999999998</v>
          </cell>
          <cell r="G223">
            <v>1.2</v>
          </cell>
          <cell r="H223">
            <v>1.5</v>
          </cell>
          <cell r="I223">
            <v>1</v>
          </cell>
          <cell r="J223">
            <v>9.125</v>
          </cell>
          <cell r="K223">
            <v>5.5</v>
          </cell>
          <cell r="L223">
            <v>70.64</v>
          </cell>
          <cell r="M223">
            <v>65</v>
          </cell>
          <cell r="N223">
            <v>9.92</v>
          </cell>
          <cell r="O223">
            <v>24.9</v>
          </cell>
          <cell r="P223">
            <v>533</v>
          </cell>
          <cell r="Q223">
            <v>87.9</v>
          </cell>
          <cell r="R223">
            <v>5.28</v>
          </cell>
          <cell r="S223">
            <v>96.8</v>
          </cell>
          <cell r="T223">
            <v>174</v>
          </cell>
          <cell r="U223">
            <v>29.1</v>
          </cell>
          <cell r="V223">
            <v>3.02</v>
          </cell>
          <cell r="W223">
            <v>44.1</v>
          </cell>
          <cell r="X223">
            <v>3.38</v>
          </cell>
          <cell r="Y223">
            <v>11.5</v>
          </cell>
          <cell r="Z223">
            <v>2.1800000000000002</v>
          </cell>
          <cell r="AA223">
            <v>5780</v>
          </cell>
          <cell r="AB223">
            <v>34.5</v>
          </cell>
          <cell r="AC223">
            <v>62.6</v>
          </cell>
          <cell r="AD223">
            <v>20.2</v>
          </cell>
          <cell r="AE223">
            <v>47.5</v>
          </cell>
        </row>
        <row r="224">
          <cell r="A224" t="str">
            <v>W12X58</v>
          </cell>
          <cell r="B224">
            <v>17</v>
          </cell>
          <cell r="C224">
            <v>12.2</v>
          </cell>
          <cell r="D224">
            <v>0.36</v>
          </cell>
          <cell r="E224">
            <v>10</v>
          </cell>
          <cell r="F224">
            <v>0.64</v>
          </cell>
          <cell r="G224">
            <v>1.24</v>
          </cell>
          <cell r="H224">
            <v>1.5</v>
          </cell>
          <cell r="I224">
            <v>0.9375</v>
          </cell>
          <cell r="J224">
            <v>9.25</v>
          </cell>
          <cell r="K224">
            <v>5.5</v>
          </cell>
          <cell r="L224">
            <v>62.96</v>
          </cell>
          <cell r="M224">
            <v>58</v>
          </cell>
          <cell r="N224">
            <v>7.82</v>
          </cell>
          <cell r="O224">
            <v>27</v>
          </cell>
          <cell r="P224">
            <v>475</v>
          </cell>
          <cell r="Q224">
            <v>78</v>
          </cell>
          <cell r="R224">
            <v>5.28</v>
          </cell>
          <cell r="S224">
            <v>86.4</v>
          </cell>
          <cell r="T224">
            <v>107</v>
          </cell>
          <cell r="U224">
            <v>21.4</v>
          </cell>
          <cell r="V224">
            <v>2.5099999999999998</v>
          </cell>
          <cell r="W224">
            <v>32.5</v>
          </cell>
          <cell r="X224">
            <v>2.82</v>
          </cell>
          <cell r="Y224">
            <v>11.6</v>
          </cell>
          <cell r="Z224">
            <v>2.1</v>
          </cell>
          <cell r="AA224">
            <v>3570</v>
          </cell>
          <cell r="AB224">
            <v>28.9</v>
          </cell>
          <cell r="AC224">
            <v>46.2</v>
          </cell>
          <cell r="AD224">
            <v>17.8</v>
          </cell>
          <cell r="AE224">
            <v>42.4</v>
          </cell>
        </row>
        <row r="225">
          <cell r="A225" t="str">
            <v>W12X53</v>
          </cell>
          <cell r="B225">
            <v>15.6</v>
          </cell>
          <cell r="C225">
            <v>12.1</v>
          </cell>
          <cell r="D225">
            <v>0.34499999999999997</v>
          </cell>
          <cell r="E225">
            <v>10</v>
          </cell>
          <cell r="F225">
            <v>0.57499999999999996</v>
          </cell>
          <cell r="G225">
            <v>1.18</v>
          </cell>
          <cell r="H225">
            <v>1.375</v>
          </cell>
          <cell r="I225">
            <v>0.9375</v>
          </cell>
          <cell r="J225">
            <v>9.25</v>
          </cell>
          <cell r="K225">
            <v>5.5</v>
          </cell>
          <cell r="L225">
            <v>62.819999999999993</v>
          </cell>
          <cell r="M225">
            <v>53</v>
          </cell>
          <cell r="N225">
            <v>8.69</v>
          </cell>
          <cell r="O225">
            <v>28.1</v>
          </cell>
          <cell r="P225">
            <v>425</v>
          </cell>
          <cell r="Q225">
            <v>70.599999999999994</v>
          </cell>
          <cell r="R225">
            <v>5.23</v>
          </cell>
          <cell r="S225">
            <v>77.900000000000006</v>
          </cell>
          <cell r="T225">
            <v>95.8</v>
          </cell>
          <cell r="U225">
            <v>19.2</v>
          </cell>
          <cell r="V225">
            <v>2.48</v>
          </cell>
          <cell r="W225">
            <v>29.1</v>
          </cell>
          <cell r="X225">
            <v>2.79</v>
          </cell>
          <cell r="Y225">
            <v>11.5</v>
          </cell>
          <cell r="Z225">
            <v>1.58</v>
          </cell>
          <cell r="AA225">
            <v>3160</v>
          </cell>
          <cell r="AB225">
            <v>28.8</v>
          </cell>
          <cell r="AC225">
            <v>41.4</v>
          </cell>
          <cell r="AD225">
            <v>16</v>
          </cell>
          <cell r="AE225">
            <v>38.299999999999997</v>
          </cell>
        </row>
        <row r="226">
          <cell r="A226" t="str">
            <v>W12X50</v>
          </cell>
          <cell r="B226">
            <v>14.6</v>
          </cell>
          <cell r="C226">
            <v>12.2</v>
          </cell>
          <cell r="D226">
            <v>0.37</v>
          </cell>
          <cell r="E226">
            <v>8.08</v>
          </cell>
          <cell r="F226">
            <v>0.64</v>
          </cell>
          <cell r="G226">
            <v>1.1399999999999999</v>
          </cell>
          <cell r="H226">
            <v>1.5</v>
          </cell>
          <cell r="I226">
            <v>0.9375</v>
          </cell>
          <cell r="J226">
            <v>9.25</v>
          </cell>
          <cell r="K226">
            <v>5.5</v>
          </cell>
          <cell r="L226">
            <v>55.239999999999995</v>
          </cell>
          <cell r="M226">
            <v>50</v>
          </cell>
          <cell r="N226">
            <v>6.31</v>
          </cell>
          <cell r="O226">
            <v>26.8</v>
          </cell>
          <cell r="P226">
            <v>391</v>
          </cell>
          <cell r="Q226">
            <v>64.2</v>
          </cell>
          <cell r="R226">
            <v>5.18</v>
          </cell>
          <cell r="S226">
            <v>71.900000000000006</v>
          </cell>
          <cell r="T226">
            <v>56.3</v>
          </cell>
          <cell r="U226">
            <v>13.9</v>
          </cell>
          <cell r="V226">
            <v>1.96</v>
          </cell>
          <cell r="W226">
            <v>21.3</v>
          </cell>
          <cell r="X226">
            <v>2.25</v>
          </cell>
          <cell r="Y226">
            <v>11.6</v>
          </cell>
          <cell r="Z226">
            <v>1.71</v>
          </cell>
          <cell r="AA226">
            <v>1880</v>
          </cell>
          <cell r="AB226">
            <v>23.4</v>
          </cell>
          <cell r="AC226">
            <v>30.2</v>
          </cell>
          <cell r="AD226">
            <v>14.3</v>
          </cell>
          <cell r="AE226">
            <v>35.4</v>
          </cell>
        </row>
        <row r="227">
          <cell r="A227" t="str">
            <v>W12X45</v>
          </cell>
          <cell r="B227">
            <v>13.1</v>
          </cell>
          <cell r="C227">
            <v>12.1</v>
          </cell>
          <cell r="D227">
            <v>0.33500000000000002</v>
          </cell>
          <cell r="E227">
            <v>8.0500000000000007</v>
          </cell>
          <cell r="F227">
            <v>0.57499999999999996</v>
          </cell>
          <cell r="G227">
            <v>1.08</v>
          </cell>
          <cell r="H227">
            <v>1.375</v>
          </cell>
          <cell r="I227">
            <v>0.9375</v>
          </cell>
          <cell r="J227">
            <v>9.25</v>
          </cell>
          <cell r="K227">
            <v>5.5</v>
          </cell>
          <cell r="L227">
            <v>55.06</v>
          </cell>
          <cell r="M227">
            <v>45</v>
          </cell>
          <cell r="N227">
            <v>7</v>
          </cell>
          <cell r="O227">
            <v>29.6</v>
          </cell>
          <cell r="P227">
            <v>348</v>
          </cell>
          <cell r="Q227">
            <v>57.7</v>
          </cell>
          <cell r="R227">
            <v>5.15</v>
          </cell>
          <cell r="S227">
            <v>64.2</v>
          </cell>
          <cell r="T227">
            <v>50</v>
          </cell>
          <cell r="U227">
            <v>12.4</v>
          </cell>
          <cell r="V227">
            <v>1.95</v>
          </cell>
          <cell r="W227">
            <v>19</v>
          </cell>
          <cell r="X227">
            <v>2.23</v>
          </cell>
          <cell r="Y227">
            <v>11.5</v>
          </cell>
          <cell r="Z227">
            <v>1.26</v>
          </cell>
          <cell r="AA227">
            <v>1650</v>
          </cell>
          <cell r="AB227">
            <v>23.2</v>
          </cell>
          <cell r="AC227">
            <v>26.8</v>
          </cell>
          <cell r="AD227">
            <v>12.8</v>
          </cell>
          <cell r="AE227">
            <v>31.7</v>
          </cell>
        </row>
        <row r="228">
          <cell r="A228" t="str">
            <v>W12X40</v>
          </cell>
          <cell r="B228">
            <v>11.7</v>
          </cell>
          <cell r="C228">
            <v>11.9</v>
          </cell>
          <cell r="D228">
            <v>0.29499999999999998</v>
          </cell>
          <cell r="E228">
            <v>8.01</v>
          </cell>
          <cell r="F228">
            <v>0.51500000000000001</v>
          </cell>
          <cell r="G228">
            <v>1.02</v>
          </cell>
          <cell r="H228">
            <v>1.375</v>
          </cell>
          <cell r="I228">
            <v>0.875</v>
          </cell>
          <cell r="J228">
            <v>9.25</v>
          </cell>
          <cell r="K228">
            <v>5.5</v>
          </cell>
          <cell r="L228">
            <v>54.66</v>
          </cell>
          <cell r="M228">
            <v>40</v>
          </cell>
          <cell r="N228">
            <v>7.77</v>
          </cell>
          <cell r="O228">
            <v>33.6</v>
          </cell>
          <cell r="P228">
            <v>307</v>
          </cell>
          <cell r="Q228">
            <v>51.5</v>
          </cell>
          <cell r="R228">
            <v>5.13</v>
          </cell>
          <cell r="S228">
            <v>57</v>
          </cell>
          <cell r="T228">
            <v>44.1</v>
          </cell>
          <cell r="U228">
            <v>11</v>
          </cell>
          <cell r="V228">
            <v>1.94</v>
          </cell>
          <cell r="W228">
            <v>16.8</v>
          </cell>
          <cell r="X228">
            <v>2.21</v>
          </cell>
          <cell r="Y228">
            <v>11.4</v>
          </cell>
          <cell r="Z228">
            <v>0.90600000000000003</v>
          </cell>
          <cell r="AA228">
            <v>1440</v>
          </cell>
          <cell r="AB228">
            <v>22.8</v>
          </cell>
          <cell r="AC228">
            <v>23.5</v>
          </cell>
          <cell r="AD228">
            <v>11.3</v>
          </cell>
          <cell r="AE228">
            <v>27.8</v>
          </cell>
        </row>
        <row r="229">
          <cell r="A229" t="str">
            <v>W12X35</v>
          </cell>
          <cell r="B229">
            <v>10.3</v>
          </cell>
          <cell r="C229">
            <v>12.5</v>
          </cell>
          <cell r="D229">
            <v>0.3</v>
          </cell>
          <cell r="E229">
            <v>6.56</v>
          </cell>
          <cell r="F229">
            <v>0.52</v>
          </cell>
          <cell r="G229">
            <v>0.82</v>
          </cell>
          <cell r="H229">
            <v>1.1875</v>
          </cell>
          <cell r="I229">
            <v>0.75</v>
          </cell>
          <cell r="J229">
            <v>10.125</v>
          </cell>
          <cell r="K229">
            <v>3.5</v>
          </cell>
          <cell r="L229">
            <v>50.04</v>
          </cell>
          <cell r="M229">
            <v>35</v>
          </cell>
          <cell r="N229">
            <v>6.31</v>
          </cell>
          <cell r="O229">
            <v>36.200000000000003</v>
          </cell>
          <cell r="P229">
            <v>285</v>
          </cell>
          <cell r="Q229">
            <v>45.6</v>
          </cell>
          <cell r="R229">
            <v>5.25</v>
          </cell>
          <cell r="S229">
            <v>51.2</v>
          </cell>
          <cell r="T229">
            <v>24.5</v>
          </cell>
          <cell r="U229">
            <v>7.47</v>
          </cell>
          <cell r="V229">
            <v>1.54</v>
          </cell>
          <cell r="W229">
            <v>11.5</v>
          </cell>
          <cell r="X229">
            <v>1.79</v>
          </cell>
          <cell r="Y229">
            <v>12</v>
          </cell>
          <cell r="Z229">
            <v>0.74099999999999999</v>
          </cell>
          <cell r="AA229">
            <v>879</v>
          </cell>
          <cell r="AB229">
            <v>19.600000000000001</v>
          </cell>
          <cell r="AC229">
            <v>16.8</v>
          </cell>
          <cell r="AD229">
            <v>9.75</v>
          </cell>
          <cell r="AE229">
            <v>25.4</v>
          </cell>
        </row>
        <row r="230">
          <cell r="A230" t="str">
            <v>W12X30</v>
          </cell>
          <cell r="B230">
            <v>8.7899999999999991</v>
          </cell>
          <cell r="C230">
            <v>12.3</v>
          </cell>
          <cell r="D230">
            <v>0.26</v>
          </cell>
          <cell r="E230">
            <v>6.52</v>
          </cell>
          <cell r="F230">
            <v>0.44</v>
          </cell>
          <cell r="G230">
            <v>0.74</v>
          </cell>
          <cell r="H230">
            <v>1.125</v>
          </cell>
          <cell r="I230">
            <v>0.75</v>
          </cell>
          <cell r="J230">
            <v>10.125</v>
          </cell>
          <cell r="K230">
            <v>3.5</v>
          </cell>
          <cell r="L230">
            <v>49.64</v>
          </cell>
          <cell r="M230">
            <v>30</v>
          </cell>
          <cell r="N230">
            <v>7.41</v>
          </cell>
          <cell r="O230">
            <v>41.8</v>
          </cell>
          <cell r="P230">
            <v>238</v>
          </cell>
          <cell r="Q230">
            <v>38.6</v>
          </cell>
          <cell r="R230">
            <v>5.21</v>
          </cell>
          <cell r="S230">
            <v>43.1</v>
          </cell>
          <cell r="T230">
            <v>20.3</v>
          </cell>
          <cell r="U230">
            <v>6.24</v>
          </cell>
          <cell r="V230">
            <v>1.52</v>
          </cell>
          <cell r="W230">
            <v>9.56</v>
          </cell>
          <cell r="X230">
            <v>1.77</v>
          </cell>
          <cell r="Y230">
            <v>11.9</v>
          </cell>
          <cell r="Z230">
            <v>0.45700000000000002</v>
          </cell>
          <cell r="AA230">
            <v>720</v>
          </cell>
          <cell r="AB230">
            <v>19.3</v>
          </cell>
          <cell r="AC230">
            <v>13.9</v>
          </cell>
          <cell r="AD230">
            <v>8.17</v>
          </cell>
          <cell r="AE230">
            <v>21.3</v>
          </cell>
        </row>
        <row r="231">
          <cell r="A231" t="str">
            <v>W12X26</v>
          </cell>
          <cell r="B231">
            <v>7.65</v>
          </cell>
          <cell r="C231">
            <v>12.2</v>
          </cell>
          <cell r="D231">
            <v>0.23</v>
          </cell>
          <cell r="E231">
            <v>6.49</v>
          </cell>
          <cell r="F231">
            <v>0.38</v>
          </cell>
          <cell r="G231">
            <v>0.68</v>
          </cell>
          <cell r="H231">
            <v>1.0625</v>
          </cell>
          <cell r="I231">
            <v>0.75</v>
          </cell>
          <cell r="J231">
            <v>10.125</v>
          </cell>
          <cell r="K231">
            <v>3.5</v>
          </cell>
          <cell r="L231">
            <v>49.44</v>
          </cell>
          <cell r="M231">
            <v>26</v>
          </cell>
          <cell r="N231">
            <v>8.5399999999999991</v>
          </cell>
          <cell r="O231">
            <v>47.2</v>
          </cell>
          <cell r="P231">
            <v>204</v>
          </cell>
          <cell r="Q231">
            <v>33.4</v>
          </cell>
          <cell r="R231">
            <v>5.17</v>
          </cell>
          <cell r="S231">
            <v>37.200000000000003</v>
          </cell>
          <cell r="T231">
            <v>17.3</v>
          </cell>
          <cell r="U231">
            <v>5.34</v>
          </cell>
          <cell r="V231">
            <v>1.51</v>
          </cell>
          <cell r="W231">
            <v>8.17</v>
          </cell>
          <cell r="X231">
            <v>1.75</v>
          </cell>
          <cell r="Y231">
            <v>11.8</v>
          </cell>
          <cell r="Z231">
            <v>0.3</v>
          </cell>
          <cell r="AA231">
            <v>607</v>
          </cell>
          <cell r="AB231">
            <v>19.2</v>
          </cell>
          <cell r="AC231">
            <v>11.8</v>
          </cell>
          <cell r="AD231">
            <v>7.03</v>
          </cell>
          <cell r="AE231">
            <v>18.3</v>
          </cell>
        </row>
        <row r="232">
          <cell r="A232" t="str">
            <v>W12X22</v>
          </cell>
          <cell r="B232">
            <v>6.48</v>
          </cell>
          <cell r="C232">
            <v>12.3</v>
          </cell>
          <cell r="D232">
            <v>0.26</v>
          </cell>
          <cell r="E232">
            <v>4.03</v>
          </cell>
          <cell r="F232">
            <v>0.42499999999999999</v>
          </cell>
          <cell r="G232">
            <v>0.72499999999999998</v>
          </cell>
          <cell r="H232">
            <v>0.9375</v>
          </cell>
          <cell r="I232">
            <v>0.625</v>
          </cell>
          <cell r="J232">
            <v>10.375</v>
          </cell>
          <cell r="K232">
            <v>2.25</v>
          </cell>
          <cell r="L232">
            <v>39.680000000000007</v>
          </cell>
          <cell r="M232">
            <v>22</v>
          </cell>
          <cell r="N232">
            <v>4.74</v>
          </cell>
          <cell r="O232">
            <v>41.8</v>
          </cell>
          <cell r="P232">
            <v>156</v>
          </cell>
          <cell r="Q232">
            <v>25.4</v>
          </cell>
          <cell r="R232">
            <v>4.91</v>
          </cell>
          <cell r="S232">
            <v>29.3</v>
          </cell>
          <cell r="T232">
            <v>4.66</v>
          </cell>
          <cell r="U232">
            <v>2.31</v>
          </cell>
          <cell r="V232">
            <v>0.84799999999999998</v>
          </cell>
          <cell r="W232">
            <v>3.66</v>
          </cell>
          <cell r="X232">
            <v>1.04</v>
          </cell>
          <cell r="Y232">
            <v>11.9</v>
          </cell>
          <cell r="Z232">
            <v>0.29299999999999998</v>
          </cell>
          <cell r="AA232">
            <v>164</v>
          </cell>
          <cell r="AB232">
            <v>12</v>
          </cell>
          <cell r="AC232">
            <v>5.12</v>
          </cell>
          <cell r="AD232">
            <v>4.76</v>
          </cell>
          <cell r="AE232">
            <v>14.4</v>
          </cell>
        </row>
        <row r="233">
          <cell r="A233" t="str">
            <v>W12X19</v>
          </cell>
          <cell r="B233">
            <v>5.57</v>
          </cell>
          <cell r="C233">
            <v>12.2</v>
          </cell>
          <cell r="D233">
            <v>0.23499999999999999</v>
          </cell>
          <cell r="E233">
            <v>4.01</v>
          </cell>
          <cell r="F233">
            <v>0.35</v>
          </cell>
          <cell r="G233">
            <v>0.65</v>
          </cell>
          <cell r="H233">
            <v>0.875</v>
          </cell>
          <cell r="I233">
            <v>0.5625</v>
          </cell>
          <cell r="J233">
            <v>10.375</v>
          </cell>
          <cell r="K233">
            <v>2.25</v>
          </cell>
          <cell r="L233">
            <v>39.5</v>
          </cell>
          <cell r="M233">
            <v>19</v>
          </cell>
          <cell r="N233">
            <v>5.72</v>
          </cell>
          <cell r="O233">
            <v>46.2</v>
          </cell>
          <cell r="P233">
            <v>130</v>
          </cell>
          <cell r="Q233">
            <v>21.3</v>
          </cell>
          <cell r="R233">
            <v>4.82</v>
          </cell>
          <cell r="S233">
            <v>24.7</v>
          </cell>
          <cell r="T233">
            <v>3.76</v>
          </cell>
          <cell r="U233">
            <v>1.88</v>
          </cell>
          <cell r="V233">
            <v>0.82199999999999995</v>
          </cell>
          <cell r="W233">
            <v>2.98</v>
          </cell>
          <cell r="X233">
            <v>1.02</v>
          </cell>
          <cell r="Y233">
            <v>11.8</v>
          </cell>
          <cell r="Z233">
            <v>0.18</v>
          </cell>
          <cell r="AA233">
            <v>131</v>
          </cell>
          <cell r="AB233">
            <v>11.9</v>
          </cell>
          <cell r="AC233">
            <v>4.17</v>
          </cell>
          <cell r="AD233">
            <v>3.91</v>
          </cell>
          <cell r="AE233">
            <v>12.2</v>
          </cell>
        </row>
        <row r="234">
          <cell r="A234" t="str">
            <v>W12X16</v>
          </cell>
          <cell r="B234">
            <v>4.71</v>
          </cell>
          <cell r="C234">
            <v>12</v>
          </cell>
          <cell r="D234">
            <v>0.22</v>
          </cell>
          <cell r="E234">
            <v>3.99</v>
          </cell>
          <cell r="F234">
            <v>0.26500000000000001</v>
          </cell>
          <cell r="G234">
            <v>0.56499999999999995</v>
          </cell>
          <cell r="H234">
            <v>0.8125</v>
          </cell>
          <cell r="I234">
            <v>0.5625</v>
          </cell>
          <cell r="J234">
            <v>10.375</v>
          </cell>
          <cell r="K234">
            <v>2.25</v>
          </cell>
          <cell r="L234">
            <v>39.08</v>
          </cell>
          <cell r="M234">
            <v>16</v>
          </cell>
          <cell r="N234">
            <v>7.53</v>
          </cell>
          <cell r="O234">
            <v>49.4</v>
          </cell>
          <cell r="P234">
            <v>103</v>
          </cell>
          <cell r="Q234">
            <v>17.100000000000001</v>
          </cell>
          <cell r="R234">
            <v>4.67</v>
          </cell>
          <cell r="S234">
            <v>20.100000000000001</v>
          </cell>
          <cell r="T234">
            <v>2.82</v>
          </cell>
          <cell r="U234">
            <v>1.41</v>
          </cell>
          <cell r="V234">
            <v>0.77300000000000002</v>
          </cell>
          <cell r="W234">
            <v>2.2599999999999998</v>
          </cell>
          <cell r="X234">
            <v>0.98199999999999998</v>
          </cell>
          <cell r="Y234">
            <v>11.7</v>
          </cell>
          <cell r="Z234">
            <v>0.10299999999999999</v>
          </cell>
          <cell r="AA234">
            <v>96.9</v>
          </cell>
          <cell r="AB234">
            <v>11.7</v>
          </cell>
          <cell r="AC234">
            <v>3.09</v>
          </cell>
          <cell r="AD234">
            <v>2.93</v>
          </cell>
          <cell r="AE234">
            <v>9.82</v>
          </cell>
        </row>
        <row r="235">
          <cell r="A235" t="str">
            <v>W12X14</v>
          </cell>
          <cell r="B235">
            <v>4.16</v>
          </cell>
          <cell r="C235">
            <v>11.9</v>
          </cell>
          <cell r="D235">
            <v>0.2</v>
          </cell>
          <cell r="E235">
            <v>3.97</v>
          </cell>
          <cell r="F235">
            <v>0.22500000000000001</v>
          </cell>
          <cell r="G235">
            <v>0.52500000000000002</v>
          </cell>
          <cell r="H235">
            <v>0.75</v>
          </cell>
          <cell r="I235">
            <v>0.5625</v>
          </cell>
          <cell r="J235">
            <v>10.375</v>
          </cell>
          <cell r="K235">
            <v>2.25</v>
          </cell>
          <cell r="L235">
            <v>38.880000000000003</v>
          </cell>
          <cell r="M235">
            <v>14</v>
          </cell>
          <cell r="N235">
            <v>8.82</v>
          </cell>
          <cell r="O235">
            <v>54.3</v>
          </cell>
          <cell r="P235">
            <v>88.6</v>
          </cell>
          <cell r="Q235">
            <v>14.9</v>
          </cell>
          <cell r="R235">
            <v>4.62</v>
          </cell>
          <cell r="S235">
            <v>17.399999999999999</v>
          </cell>
          <cell r="T235">
            <v>2.36</v>
          </cell>
          <cell r="U235">
            <v>1.19</v>
          </cell>
          <cell r="V235">
            <v>0.753</v>
          </cell>
          <cell r="W235">
            <v>1.9</v>
          </cell>
          <cell r="X235">
            <v>0.96199999999999997</v>
          </cell>
          <cell r="Y235">
            <v>11.7</v>
          </cell>
          <cell r="Z235">
            <v>7.0400000000000004E-2</v>
          </cell>
          <cell r="AA235">
            <v>80.400000000000006</v>
          </cell>
          <cell r="AB235">
            <v>11.6</v>
          </cell>
          <cell r="AC235">
            <v>2.59</v>
          </cell>
          <cell r="AD235">
            <v>2.48</v>
          </cell>
          <cell r="AE235">
            <v>8.49</v>
          </cell>
        </row>
        <row r="236">
          <cell r="A236" t="str">
            <v>W10X112</v>
          </cell>
          <cell r="B236">
            <v>32.9</v>
          </cell>
          <cell r="C236">
            <v>11.4</v>
          </cell>
          <cell r="D236">
            <v>0.755</v>
          </cell>
          <cell r="E236">
            <v>10.4</v>
          </cell>
          <cell r="F236">
            <v>1.25</v>
          </cell>
          <cell r="G236">
            <v>1.75</v>
          </cell>
          <cell r="H236">
            <v>1.9375</v>
          </cell>
          <cell r="I236">
            <v>1</v>
          </cell>
          <cell r="J236">
            <v>7.5</v>
          </cell>
          <cell r="K236">
            <v>5.5</v>
          </cell>
          <cell r="L236">
            <v>61.379999999999995</v>
          </cell>
          <cell r="M236">
            <v>112</v>
          </cell>
          <cell r="N236">
            <v>4.17</v>
          </cell>
          <cell r="O236">
            <v>10.4</v>
          </cell>
          <cell r="P236">
            <v>716</v>
          </cell>
          <cell r="Q236">
            <v>126</v>
          </cell>
          <cell r="R236">
            <v>4.66</v>
          </cell>
          <cell r="S236">
            <v>147</v>
          </cell>
          <cell r="T236">
            <v>236</v>
          </cell>
          <cell r="U236">
            <v>45.3</v>
          </cell>
          <cell r="V236">
            <v>2.68</v>
          </cell>
          <cell r="W236">
            <v>69.2</v>
          </cell>
          <cell r="X236">
            <v>3.07</v>
          </cell>
          <cell r="Y236">
            <v>10.1</v>
          </cell>
          <cell r="Z236">
            <v>15.1</v>
          </cell>
          <cell r="AA236">
            <v>6020</v>
          </cell>
          <cell r="AB236">
            <v>26.4</v>
          </cell>
          <cell r="AC236">
            <v>85.8</v>
          </cell>
          <cell r="AD236">
            <v>30.6</v>
          </cell>
          <cell r="AE236">
            <v>73.5</v>
          </cell>
        </row>
        <row r="237">
          <cell r="A237" t="str">
            <v>W10X100</v>
          </cell>
          <cell r="B237">
            <v>29.4</v>
          </cell>
          <cell r="C237">
            <v>11.1</v>
          </cell>
          <cell r="D237">
            <v>0.68</v>
          </cell>
          <cell r="E237">
            <v>10.3</v>
          </cell>
          <cell r="F237">
            <v>1.1200000000000001</v>
          </cell>
          <cell r="G237">
            <v>1.62</v>
          </cell>
          <cell r="H237">
            <v>1.8125</v>
          </cell>
          <cell r="I237">
            <v>1</v>
          </cell>
          <cell r="J237">
            <v>7.5</v>
          </cell>
          <cell r="K237">
            <v>5.5</v>
          </cell>
          <cell r="L237">
            <v>60.680000000000007</v>
          </cell>
          <cell r="M237">
            <v>100</v>
          </cell>
          <cell r="N237">
            <v>4.62</v>
          </cell>
          <cell r="O237">
            <v>11.6</v>
          </cell>
          <cell r="P237">
            <v>623</v>
          </cell>
          <cell r="Q237">
            <v>112</v>
          </cell>
          <cell r="R237">
            <v>4.5999999999999996</v>
          </cell>
          <cell r="S237">
            <v>130</v>
          </cell>
          <cell r="T237">
            <v>207</v>
          </cell>
          <cell r="U237">
            <v>40</v>
          </cell>
          <cell r="V237">
            <v>2.65</v>
          </cell>
          <cell r="W237">
            <v>61</v>
          </cell>
          <cell r="X237">
            <v>3.03</v>
          </cell>
          <cell r="Y237">
            <v>10</v>
          </cell>
          <cell r="Z237">
            <v>10.9</v>
          </cell>
          <cell r="AA237">
            <v>5150</v>
          </cell>
          <cell r="AB237">
            <v>25.7</v>
          </cell>
          <cell r="AC237">
            <v>74.099999999999994</v>
          </cell>
          <cell r="AD237">
            <v>26.9</v>
          </cell>
          <cell r="AE237">
            <v>64.2</v>
          </cell>
        </row>
        <row r="238">
          <cell r="A238" t="str">
            <v>W10X88</v>
          </cell>
          <cell r="B238">
            <v>25.9</v>
          </cell>
          <cell r="C238">
            <v>10.8</v>
          </cell>
          <cell r="D238">
            <v>0.60499999999999998</v>
          </cell>
          <cell r="E238">
            <v>10.3</v>
          </cell>
          <cell r="F238">
            <v>0.99</v>
          </cell>
          <cell r="G238">
            <v>1.49</v>
          </cell>
          <cell r="H238">
            <v>1.6875</v>
          </cell>
          <cell r="I238">
            <v>0.9375</v>
          </cell>
          <cell r="J238">
            <v>7.5</v>
          </cell>
          <cell r="K238">
            <v>5.5</v>
          </cell>
          <cell r="L238">
            <v>60.38</v>
          </cell>
          <cell r="M238">
            <v>88</v>
          </cell>
          <cell r="N238">
            <v>5.18</v>
          </cell>
          <cell r="O238">
            <v>13</v>
          </cell>
          <cell r="P238">
            <v>534</v>
          </cell>
          <cell r="Q238">
            <v>98.5</v>
          </cell>
          <cell r="R238">
            <v>4.54</v>
          </cell>
          <cell r="S238">
            <v>113</v>
          </cell>
          <cell r="T238">
            <v>179</v>
          </cell>
          <cell r="U238">
            <v>34.799999999999997</v>
          </cell>
          <cell r="V238">
            <v>2.63</v>
          </cell>
          <cell r="W238">
            <v>53.1</v>
          </cell>
          <cell r="X238">
            <v>2.99</v>
          </cell>
          <cell r="Y238">
            <v>9.85</v>
          </cell>
          <cell r="Z238">
            <v>7.53</v>
          </cell>
          <cell r="AA238">
            <v>4330</v>
          </cell>
          <cell r="AB238">
            <v>25.3</v>
          </cell>
          <cell r="AC238">
            <v>64.400000000000006</v>
          </cell>
          <cell r="AD238">
            <v>23.5</v>
          </cell>
          <cell r="AE238">
            <v>55.9</v>
          </cell>
        </row>
        <row r="239">
          <cell r="A239" t="str">
            <v>W10X77</v>
          </cell>
          <cell r="B239">
            <v>22.6</v>
          </cell>
          <cell r="C239">
            <v>10.6</v>
          </cell>
          <cell r="D239">
            <v>0.53</v>
          </cell>
          <cell r="E239">
            <v>10.199999999999999</v>
          </cell>
          <cell r="F239">
            <v>0.87</v>
          </cell>
          <cell r="G239">
            <v>1.37</v>
          </cell>
          <cell r="H239">
            <v>1.5625</v>
          </cell>
          <cell r="I239">
            <v>0.875</v>
          </cell>
          <cell r="J239">
            <v>7.5</v>
          </cell>
          <cell r="K239">
            <v>5.5</v>
          </cell>
          <cell r="L239">
            <v>59.879999999999995</v>
          </cell>
          <cell r="M239">
            <v>77</v>
          </cell>
          <cell r="N239">
            <v>5.86</v>
          </cell>
          <cell r="O239">
            <v>14.8</v>
          </cell>
          <cell r="P239">
            <v>455</v>
          </cell>
          <cell r="Q239">
            <v>85.9</v>
          </cell>
          <cell r="R239">
            <v>4.49</v>
          </cell>
          <cell r="S239">
            <v>97.6</v>
          </cell>
          <cell r="T239">
            <v>154</v>
          </cell>
          <cell r="U239">
            <v>30.1</v>
          </cell>
          <cell r="V239">
            <v>2.6</v>
          </cell>
          <cell r="W239">
            <v>45.9</v>
          </cell>
          <cell r="X239">
            <v>2.95</v>
          </cell>
          <cell r="Y239">
            <v>9.73</v>
          </cell>
          <cell r="Z239">
            <v>5.1100000000000003</v>
          </cell>
          <cell r="AA239">
            <v>3630</v>
          </cell>
          <cell r="AB239">
            <v>24.8</v>
          </cell>
          <cell r="AC239">
            <v>55</v>
          </cell>
          <cell r="AD239">
            <v>20.5</v>
          </cell>
          <cell r="AE239">
            <v>48.4</v>
          </cell>
        </row>
        <row r="240">
          <cell r="A240" t="str">
            <v>W10X68</v>
          </cell>
          <cell r="B240">
            <v>20</v>
          </cell>
          <cell r="C240">
            <v>10.4</v>
          </cell>
          <cell r="D240">
            <v>0.47</v>
          </cell>
          <cell r="E240">
            <v>10.1</v>
          </cell>
          <cell r="F240">
            <v>0.77</v>
          </cell>
          <cell r="G240">
            <v>1.27</v>
          </cell>
          <cell r="H240">
            <v>1.4375</v>
          </cell>
          <cell r="I240">
            <v>0.875</v>
          </cell>
          <cell r="J240">
            <v>7.5</v>
          </cell>
          <cell r="K240">
            <v>5.5</v>
          </cell>
          <cell r="L240">
            <v>59.319999999999993</v>
          </cell>
          <cell r="M240">
            <v>68</v>
          </cell>
          <cell r="N240">
            <v>6.58</v>
          </cell>
          <cell r="O240">
            <v>16.7</v>
          </cell>
          <cell r="P240">
            <v>394</v>
          </cell>
          <cell r="Q240">
            <v>75.7</v>
          </cell>
          <cell r="R240">
            <v>4.4400000000000004</v>
          </cell>
          <cell r="S240">
            <v>85.3</v>
          </cell>
          <cell r="T240">
            <v>134</v>
          </cell>
          <cell r="U240">
            <v>26.4</v>
          </cell>
          <cell r="V240">
            <v>2.59</v>
          </cell>
          <cell r="W240">
            <v>40.1</v>
          </cell>
          <cell r="X240">
            <v>2.91</v>
          </cell>
          <cell r="Y240">
            <v>9.6300000000000008</v>
          </cell>
          <cell r="Z240">
            <v>3.56</v>
          </cell>
          <cell r="AA240">
            <v>3100</v>
          </cell>
          <cell r="AB240">
            <v>24.3</v>
          </cell>
          <cell r="AC240">
            <v>47.3</v>
          </cell>
          <cell r="AD240">
            <v>17.899999999999999</v>
          </cell>
          <cell r="AE240">
            <v>42.1</v>
          </cell>
        </row>
        <row r="241">
          <cell r="A241" t="str">
            <v>W10X60</v>
          </cell>
          <cell r="B241">
            <v>17.600000000000001</v>
          </cell>
          <cell r="C241">
            <v>10.199999999999999</v>
          </cell>
          <cell r="D241">
            <v>0.42</v>
          </cell>
          <cell r="E241">
            <v>10.1</v>
          </cell>
          <cell r="F241">
            <v>0.68</v>
          </cell>
          <cell r="G241">
            <v>1.18</v>
          </cell>
          <cell r="H241">
            <v>1.375</v>
          </cell>
          <cell r="I241">
            <v>0.8125</v>
          </cell>
          <cell r="J241">
            <v>7.5</v>
          </cell>
          <cell r="K241">
            <v>5.5</v>
          </cell>
          <cell r="L241">
            <v>59.12</v>
          </cell>
          <cell r="M241">
            <v>60</v>
          </cell>
          <cell r="N241">
            <v>7.41</v>
          </cell>
          <cell r="O241">
            <v>18.7</v>
          </cell>
          <cell r="P241">
            <v>341</v>
          </cell>
          <cell r="Q241">
            <v>66.7</v>
          </cell>
          <cell r="R241">
            <v>4.3899999999999997</v>
          </cell>
          <cell r="S241">
            <v>74.599999999999994</v>
          </cell>
          <cell r="T241">
            <v>116</v>
          </cell>
          <cell r="U241">
            <v>23</v>
          </cell>
          <cell r="V241">
            <v>2.57</v>
          </cell>
          <cell r="W241">
            <v>35</v>
          </cell>
          <cell r="X241">
            <v>2.88</v>
          </cell>
          <cell r="Y241">
            <v>9.5399999999999991</v>
          </cell>
          <cell r="Z241">
            <v>2.48</v>
          </cell>
          <cell r="AA241">
            <v>2640</v>
          </cell>
          <cell r="AB241">
            <v>24</v>
          </cell>
          <cell r="AC241">
            <v>41.3</v>
          </cell>
          <cell r="AD241">
            <v>15.7</v>
          </cell>
          <cell r="AE241">
            <v>36.799999999999997</v>
          </cell>
        </row>
        <row r="242">
          <cell r="A242" t="str">
            <v>W10X54</v>
          </cell>
          <cell r="B242">
            <v>15.8</v>
          </cell>
          <cell r="C242">
            <v>10.1</v>
          </cell>
          <cell r="D242">
            <v>0.37</v>
          </cell>
          <cell r="E242">
            <v>10</v>
          </cell>
          <cell r="F242">
            <v>0.61499999999999999</v>
          </cell>
          <cell r="G242">
            <v>1.1200000000000001</v>
          </cell>
          <cell r="H242">
            <v>1.3125</v>
          </cell>
          <cell r="I242">
            <v>0.8125</v>
          </cell>
          <cell r="J242">
            <v>7.5</v>
          </cell>
          <cell r="K242">
            <v>5.5</v>
          </cell>
          <cell r="L242">
            <v>58.72</v>
          </cell>
          <cell r="M242">
            <v>54</v>
          </cell>
          <cell r="N242">
            <v>8.15</v>
          </cell>
          <cell r="O242">
            <v>21.2</v>
          </cell>
          <cell r="P242">
            <v>303</v>
          </cell>
          <cell r="Q242">
            <v>60</v>
          </cell>
          <cell r="R242">
            <v>4.37</v>
          </cell>
          <cell r="S242">
            <v>66.599999999999994</v>
          </cell>
          <cell r="T242">
            <v>103</v>
          </cell>
          <cell r="U242">
            <v>20.6</v>
          </cell>
          <cell r="V242">
            <v>2.56</v>
          </cell>
          <cell r="W242">
            <v>31.3</v>
          </cell>
          <cell r="X242">
            <v>2.86</v>
          </cell>
          <cell r="Y242">
            <v>9.48</v>
          </cell>
          <cell r="Z242">
            <v>1.82</v>
          </cell>
          <cell r="AA242">
            <v>2320</v>
          </cell>
          <cell r="AB242">
            <v>23.7</v>
          </cell>
          <cell r="AC242">
            <v>36.5</v>
          </cell>
          <cell r="AD242">
            <v>14</v>
          </cell>
          <cell r="AE242">
            <v>32.799999999999997</v>
          </cell>
        </row>
        <row r="243">
          <cell r="A243" t="str">
            <v>W10X49</v>
          </cell>
          <cell r="B243">
            <v>14.4</v>
          </cell>
          <cell r="C243">
            <v>10</v>
          </cell>
          <cell r="D243">
            <v>0.34</v>
          </cell>
          <cell r="E243">
            <v>10</v>
          </cell>
          <cell r="F243">
            <v>0.56000000000000005</v>
          </cell>
          <cell r="G243">
            <v>1.06</v>
          </cell>
          <cell r="H243">
            <v>1.25</v>
          </cell>
          <cell r="I243">
            <v>0.8125</v>
          </cell>
          <cell r="J243">
            <v>7.5</v>
          </cell>
          <cell r="K243">
            <v>5.5</v>
          </cell>
          <cell r="L243">
            <v>58.64</v>
          </cell>
          <cell r="M243">
            <v>49</v>
          </cell>
          <cell r="N243">
            <v>8.93</v>
          </cell>
          <cell r="O243">
            <v>23.1</v>
          </cell>
          <cell r="P243">
            <v>272</v>
          </cell>
          <cell r="Q243">
            <v>54.6</v>
          </cell>
          <cell r="R243">
            <v>4.3499999999999996</v>
          </cell>
          <cell r="S243">
            <v>60.4</v>
          </cell>
          <cell r="T243">
            <v>93.4</v>
          </cell>
          <cell r="U243">
            <v>18.7</v>
          </cell>
          <cell r="V243">
            <v>2.54</v>
          </cell>
          <cell r="W243">
            <v>28.3</v>
          </cell>
          <cell r="X243">
            <v>2.84</v>
          </cell>
          <cell r="Y243">
            <v>9.42</v>
          </cell>
          <cell r="Z243">
            <v>1.39</v>
          </cell>
          <cell r="AA243">
            <v>2070</v>
          </cell>
          <cell r="AB243">
            <v>23.6</v>
          </cell>
          <cell r="AC243">
            <v>33</v>
          </cell>
          <cell r="AD243">
            <v>12.8</v>
          </cell>
          <cell r="AE243">
            <v>29.8</v>
          </cell>
        </row>
        <row r="244">
          <cell r="A244" t="str">
            <v>W10X45</v>
          </cell>
          <cell r="B244">
            <v>13.3</v>
          </cell>
          <cell r="C244">
            <v>10.1</v>
          </cell>
          <cell r="D244">
            <v>0.35</v>
          </cell>
          <cell r="E244">
            <v>8.02</v>
          </cell>
          <cell r="F244">
            <v>0.62</v>
          </cell>
          <cell r="G244">
            <v>1.1200000000000001</v>
          </cell>
          <cell r="H244">
            <v>1.3125</v>
          </cell>
          <cell r="I244">
            <v>0.8125</v>
          </cell>
          <cell r="J244">
            <v>7.5</v>
          </cell>
          <cell r="K244">
            <v>5.5</v>
          </cell>
          <cell r="L244">
            <v>50.879999999999995</v>
          </cell>
          <cell r="M244">
            <v>45</v>
          </cell>
          <cell r="N244">
            <v>6.47</v>
          </cell>
          <cell r="O244">
            <v>22.5</v>
          </cell>
          <cell r="P244">
            <v>248</v>
          </cell>
          <cell r="Q244">
            <v>49.1</v>
          </cell>
          <cell r="R244">
            <v>4.32</v>
          </cell>
          <cell r="S244">
            <v>54.9</v>
          </cell>
          <cell r="T244">
            <v>53.4</v>
          </cell>
          <cell r="U244">
            <v>13.3</v>
          </cell>
          <cell r="V244">
            <v>2.0099999999999998</v>
          </cell>
          <cell r="W244">
            <v>20.3</v>
          </cell>
          <cell r="X244">
            <v>2.27</v>
          </cell>
          <cell r="Y244">
            <v>9.48</v>
          </cell>
          <cell r="Z244">
            <v>1.51</v>
          </cell>
          <cell r="AA244">
            <v>1200</v>
          </cell>
          <cell r="AB244">
            <v>19</v>
          </cell>
          <cell r="AC244">
            <v>23.6</v>
          </cell>
          <cell r="AD244">
            <v>11.3</v>
          </cell>
          <cell r="AE244">
            <v>27</v>
          </cell>
        </row>
        <row r="245">
          <cell r="A245" t="str">
            <v>W10X39</v>
          </cell>
          <cell r="B245">
            <v>11.5</v>
          </cell>
          <cell r="C245">
            <v>9.92</v>
          </cell>
          <cell r="D245">
            <v>0.315</v>
          </cell>
          <cell r="E245">
            <v>7.99</v>
          </cell>
          <cell r="F245">
            <v>0.53</v>
          </cell>
          <cell r="G245">
            <v>1.03</v>
          </cell>
          <cell r="H245">
            <v>1.1875</v>
          </cell>
          <cell r="I245">
            <v>0.8125</v>
          </cell>
          <cell r="J245">
            <v>7.5</v>
          </cell>
          <cell r="K245">
            <v>5.5</v>
          </cell>
          <cell r="L245">
            <v>50.54</v>
          </cell>
          <cell r="M245">
            <v>39</v>
          </cell>
          <cell r="N245">
            <v>7.53</v>
          </cell>
          <cell r="O245">
            <v>25</v>
          </cell>
          <cell r="P245">
            <v>209</v>
          </cell>
          <cell r="Q245">
            <v>42.1</v>
          </cell>
          <cell r="R245">
            <v>4.2699999999999996</v>
          </cell>
          <cell r="S245">
            <v>46.8</v>
          </cell>
          <cell r="T245">
            <v>45</v>
          </cell>
          <cell r="U245">
            <v>11.3</v>
          </cell>
          <cell r="V245">
            <v>1.98</v>
          </cell>
          <cell r="W245">
            <v>17.2</v>
          </cell>
          <cell r="X245">
            <v>2.2400000000000002</v>
          </cell>
          <cell r="Y245">
            <v>9.39</v>
          </cell>
          <cell r="Z245">
            <v>0.97599999999999998</v>
          </cell>
          <cell r="AA245">
            <v>992</v>
          </cell>
          <cell r="AB245">
            <v>18.8</v>
          </cell>
          <cell r="AC245">
            <v>19.899999999999999</v>
          </cell>
          <cell r="AD245">
            <v>9.5500000000000007</v>
          </cell>
          <cell r="AE245">
            <v>23</v>
          </cell>
        </row>
        <row r="246">
          <cell r="A246" t="str">
            <v>W10X33</v>
          </cell>
          <cell r="B246">
            <v>9.7100000000000009</v>
          </cell>
          <cell r="C246">
            <v>9.73</v>
          </cell>
          <cell r="D246">
            <v>0.28999999999999998</v>
          </cell>
          <cell r="E246">
            <v>7.96</v>
          </cell>
          <cell r="F246">
            <v>0.435</v>
          </cell>
          <cell r="G246">
            <v>0.93500000000000005</v>
          </cell>
          <cell r="H246">
            <v>1.125</v>
          </cell>
          <cell r="I246">
            <v>0.75</v>
          </cell>
          <cell r="J246">
            <v>7.5</v>
          </cell>
          <cell r="K246">
            <v>5.5</v>
          </cell>
          <cell r="L246">
            <v>50.14</v>
          </cell>
          <cell r="M246">
            <v>33</v>
          </cell>
          <cell r="N246">
            <v>9.15</v>
          </cell>
          <cell r="O246">
            <v>27.1</v>
          </cell>
          <cell r="P246">
            <v>171</v>
          </cell>
          <cell r="Q246">
            <v>35</v>
          </cell>
          <cell r="R246">
            <v>4.1900000000000004</v>
          </cell>
          <cell r="S246">
            <v>38.799999999999997</v>
          </cell>
          <cell r="T246">
            <v>36.6</v>
          </cell>
          <cell r="U246">
            <v>9.1999999999999993</v>
          </cell>
          <cell r="V246">
            <v>1.94</v>
          </cell>
          <cell r="W246">
            <v>14</v>
          </cell>
          <cell r="X246">
            <v>2.2000000000000002</v>
          </cell>
          <cell r="Y246">
            <v>9.3000000000000007</v>
          </cell>
          <cell r="Z246">
            <v>0.58299999999999996</v>
          </cell>
          <cell r="AA246">
            <v>791</v>
          </cell>
          <cell r="AB246">
            <v>18.5</v>
          </cell>
          <cell r="AC246">
            <v>16</v>
          </cell>
          <cell r="AD246">
            <v>7.75</v>
          </cell>
          <cell r="AE246">
            <v>18.899999999999999</v>
          </cell>
        </row>
        <row r="247">
          <cell r="A247" t="str">
            <v>W10X30</v>
          </cell>
          <cell r="B247">
            <v>8.84</v>
          </cell>
          <cell r="C247">
            <v>10.5</v>
          </cell>
          <cell r="D247">
            <v>0.3</v>
          </cell>
          <cell r="E247">
            <v>5.81</v>
          </cell>
          <cell r="F247">
            <v>0.51</v>
          </cell>
          <cell r="G247">
            <v>0.81</v>
          </cell>
          <cell r="H247">
            <v>1.125</v>
          </cell>
          <cell r="I247">
            <v>0.6875</v>
          </cell>
          <cell r="J247">
            <v>8.25</v>
          </cell>
          <cell r="K247">
            <v>2.75</v>
          </cell>
          <cell r="L247">
            <v>43.04</v>
          </cell>
          <cell r="M247">
            <v>30</v>
          </cell>
          <cell r="N247">
            <v>5.7</v>
          </cell>
          <cell r="O247">
            <v>29.5</v>
          </cell>
          <cell r="P247">
            <v>170</v>
          </cell>
          <cell r="Q247">
            <v>32.4</v>
          </cell>
          <cell r="R247">
            <v>4.38</v>
          </cell>
          <cell r="S247">
            <v>36.6</v>
          </cell>
          <cell r="T247">
            <v>16.7</v>
          </cell>
          <cell r="U247">
            <v>5.75</v>
          </cell>
          <cell r="V247">
            <v>1.37</v>
          </cell>
          <cell r="W247">
            <v>8.84</v>
          </cell>
          <cell r="X247">
            <v>1.6</v>
          </cell>
          <cell r="Y247">
            <v>10</v>
          </cell>
          <cell r="Z247">
            <v>0.622</v>
          </cell>
          <cell r="AA247">
            <v>414</v>
          </cell>
          <cell r="AB247">
            <v>14.5</v>
          </cell>
          <cell r="AC247">
            <v>10.7</v>
          </cell>
          <cell r="AD247">
            <v>7.02</v>
          </cell>
          <cell r="AE247">
            <v>18.2</v>
          </cell>
        </row>
        <row r="248">
          <cell r="A248" t="str">
            <v>W10X26</v>
          </cell>
          <cell r="B248">
            <v>7.61</v>
          </cell>
          <cell r="C248">
            <v>10.3</v>
          </cell>
          <cell r="D248">
            <v>0.26</v>
          </cell>
          <cell r="E248">
            <v>5.77</v>
          </cell>
          <cell r="F248">
            <v>0.44</v>
          </cell>
          <cell r="G248">
            <v>0.74</v>
          </cell>
          <cell r="H248">
            <v>1.0625</v>
          </cell>
          <cell r="I248">
            <v>0.6875</v>
          </cell>
          <cell r="J248">
            <v>8.25</v>
          </cell>
          <cell r="K248">
            <v>2.75</v>
          </cell>
          <cell r="L248">
            <v>42.64</v>
          </cell>
          <cell r="M248">
            <v>26</v>
          </cell>
          <cell r="N248">
            <v>6.56</v>
          </cell>
          <cell r="O248">
            <v>34</v>
          </cell>
          <cell r="P248">
            <v>144</v>
          </cell>
          <cell r="Q248">
            <v>27.9</v>
          </cell>
          <cell r="R248">
            <v>4.3499999999999996</v>
          </cell>
          <cell r="S248">
            <v>31.3</v>
          </cell>
          <cell r="T248">
            <v>14.1</v>
          </cell>
          <cell r="U248">
            <v>4.8899999999999997</v>
          </cell>
          <cell r="V248">
            <v>1.36</v>
          </cell>
          <cell r="W248">
            <v>7.5</v>
          </cell>
          <cell r="X248">
            <v>1.58</v>
          </cell>
          <cell r="Y248">
            <v>9.89</v>
          </cell>
          <cell r="Z248">
            <v>0.40200000000000002</v>
          </cell>
          <cell r="AA248">
            <v>345</v>
          </cell>
          <cell r="AB248">
            <v>14.2</v>
          </cell>
          <cell r="AC248">
            <v>9.0299999999999994</v>
          </cell>
          <cell r="AD248">
            <v>5.98</v>
          </cell>
          <cell r="AE248">
            <v>15.4</v>
          </cell>
        </row>
        <row r="249">
          <cell r="A249" t="str">
            <v>W10X22</v>
          </cell>
          <cell r="B249">
            <v>6.49</v>
          </cell>
          <cell r="C249">
            <v>10.199999999999999</v>
          </cell>
          <cell r="D249">
            <v>0.24</v>
          </cell>
          <cell r="E249">
            <v>5.75</v>
          </cell>
          <cell r="F249">
            <v>0.36</v>
          </cell>
          <cell r="G249">
            <v>0.66</v>
          </cell>
          <cell r="H249">
            <v>0.9375</v>
          </cell>
          <cell r="I249">
            <v>0.625</v>
          </cell>
          <cell r="J249">
            <v>8.25</v>
          </cell>
          <cell r="K249">
            <v>2.75</v>
          </cell>
          <cell r="L249">
            <v>42.44</v>
          </cell>
          <cell r="M249">
            <v>22</v>
          </cell>
          <cell r="N249">
            <v>7.99</v>
          </cell>
          <cell r="O249">
            <v>36.9</v>
          </cell>
          <cell r="P249">
            <v>118</v>
          </cell>
          <cell r="Q249">
            <v>23.2</v>
          </cell>
          <cell r="R249">
            <v>4.2699999999999996</v>
          </cell>
          <cell r="S249">
            <v>26</v>
          </cell>
          <cell r="T249">
            <v>11.4</v>
          </cell>
          <cell r="U249">
            <v>3.97</v>
          </cell>
          <cell r="V249">
            <v>1.33</v>
          </cell>
          <cell r="W249">
            <v>6.1</v>
          </cell>
          <cell r="X249">
            <v>1.55</v>
          </cell>
          <cell r="Y249">
            <v>9.81</v>
          </cell>
          <cell r="Z249">
            <v>0.23899999999999999</v>
          </cell>
          <cell r="AA249">
            <v>275</v>
          </cell>
          <cell r="AB249">
            <v>14.1</v>
          </cell>
          <cell r="AC249">
            <v>7.32</v>
          </cell>
          <cell r="AD249">
            <v>4.88</v>
          </cell>
          <cell r="AE249">
            <v>12.9</v>
          </cell>
        </row>
        <row r="250">
          <cell r="A250" t="str">
            <v>W10X19</v>
          </cell>
          <cell r="B250">
            <v>5.62</v>
          </cell>
          <cell r="C250">
            <v>10.199999999999999</v>
          </cell>
          <cell r="D250">
            <v>0.25</v>
          </cell>
          <cell r="E250">
            <v>4.0199999999999996</v>
          </cell>
          <cell r="F250">
            <v>0.39500000000000002</v>
          </cell>
          <cell r="G250">
            <v>0.69499999999999995</v>
          </cell>
          <cell r="H250">
            <v>0.9375</v>
          </cell>
          <cell r="I250">
            <v>0.625</v>
          </cell>
          <cell r="J250">
            <v>8.375</v>
          </cell>
          <cell r="K250">
            <v>2.25</v>
          </cell>
          <cell r="L250">
            <v>35.479999999999997</v>
          </cell>
          <cell r="M250">
            <v>19</v>
          </cell>
          <cell r="N250">
            <v>5.09</v>
          </cell>
          <cell r="O250">
            <v>35.4</v>
          </cell>
          <cell r="P250">
            <v>96.3</v>
          </cell>
          <cell r="Q250">
            <v>18.8</v>
          </cell>
          <cell r="R250">
            <v>4.1399999999999997</v>
          </cell>
          <cell r="S250">
            <v>21.6</v>
          </cell>
          <cell r="T250">
            <v>4.29</v>
          </cell>
          <cell r="U250">
            <v>2.14</v>
          </cell>
          <cell r="V250">
            <v>0.874</v>
          </cell>
          <cell r="W250">
            <v>3.35</v>
          </cell>
          <cell r="X250">
            <v>1.06</v>
          </cell>
          <cell r="Y250">
            <v>9.85</v>
          </cell>
          <cell r="Z250">
            <v>0.23300000000000001</v>
          </cell>
          <cell r="AA250">
            <v>104</v>
          </cell>
          <cell r="AB250">
            <v>9.85</v>
          </cell>
          <cell r="AC250">
            <v>3.91</v>
          </cell>
          <cell r="AD250">
            <v>3.65</v>
          </cell>
          <cell r="AE250">
            <v>10.6</v>
          </cell>
        </row>
        <row r="251">
          <cell r="A251" t="str">
            <v>W10X17</v>
          </cell>
          <cell r="B251">
            <v>4.99</v>
          </cell>
          <cell r="C251">
            <v>10.1</v>
          </cell>
          <cell r="D251">
            <v>0.24</v>
          </cell>
          <cell r="E251">
            <v>4.01</v>
          </cell>
          <cell r="F251">
            <v>0.33</v>
          </cell>
          <cell r="G251">
            <v>0.63</v>
          </cell>
          <cell r="H251">
            <v>0.875</v>
          </cell>
          <cell r="I251">
            <v>0.5625</v>
          </cell>
          <cell r="J251">
            <v>8.375</v>
          </cell>
          <cell r="K251">
            <v>2.25</v>
          </cell>
          <cell r="L251">
            <v>35.28</v>
          </cell>
          <cell r="M251">
            <v>17</v>
          </cell>
          <cell r="N251">
            <v>6.08</v>
          </cell>
          <cell r="O251">
            <v>36.9</v>
          </cell>
          <cell r="P251">
            <v>81.900000000000006</v>
          </cell>
          <cell r="Q251">
            <v>16.2</v>
          </cell>
          <cell r="R251">
            <v>4.05</v>
          </cell>
          <cell r="S251">
            <v>18.7</v>
          </cell>
          <cell r="T251">
            <v>3.56</v>
          </cell>
          <cell r="U251">
            <v>1.78</v>
          </cell>
          <cell r="V251">
            <v>0.84499999999999997</v>
          </cell>
          <cell r="W251">
            <v>2.8</v>
          </cell>
          <cell r="X251">
            <v>1.04</v>
          </cell>
          <cell r="Y251">
            <v>9.7799999999999994</v>
          </cell>
          <cell r="Z251">
            <v>0.156</v>
          </cell>
          <cell r="AA251">
            <v>85.1</v>
          </cell>
          <cell r="AB251">
            <v>9.7899999999999991</v>
          </cell>
          <cell r="AC251">
            <v>3.24</v>
          </cell>
          <cell r="AD251">
            <v>3.04</v>
          </cell>
          <cell r="AE251">
            <v>9.14</v>
          </cell>
        </row>
        <row r="252">
          <cell r="A252" t="str">
            <v>W10X15</v>
          </cell>
          <cell r="B252">
            <v>4.41</v>
          </cell>
          <cell r="C252">
            <v>10</v>
          </cell>
          <cell r="D252">
            <v>0.23</v>
          </cell>
          <cell r="E252">
            <v>4</v>
          </cell>
          <cell r="F252">
            <v>0.27</v>
          </cell>
          <cell r="G252">
            <v>0.56999999999999995</v>
          </cell>
          <cell r="H252">
            <v>0.8125</v>
          </cell>
          <cell r="I252">
            <v>0.5625</v>
          </cell>
          <cell r="J252">
            <v>8.375</v>
          </cell>
          <cell r="K252">
            <v>2.25</v>
          </cell>
          <cell r="L252">
            <v>35.08</v>
          </cell>
          <cell r="M252">
            <v>15</v>
          </cell>
          <cell r="N252">
            <v>7.41</v>
          </cell>
          <cell r="O252">
            <v>38.5</v>
          </cell>
          <cell r="P252">
            <v>68.900000000000006</v>
          </cell>
          <cell r="Q252">
            <v>13.8</v>
          </cell>
          <cell r="R252">
            <v>3.95</v>
          </cell>
          <cell r="S252">
            <v>16</v>
          </cell>
          <cell r="T252">
            <v>2.89</v>
          </cell>
          <cell r="U252">
            <v>1.45</v>
          </cell>
          <cell r="V252">
            <v>0.81</v>
          </cell>
          <cell r="W252">
            <v>2.2999999999999998</v>
          </cell>
          <cell r="X252">
            <v>1.01</v>
          </cell>
          <cell r="Y252">
            <v>9.7200000000000006</v>
          </cell>
          <cell r="Z252">
            <v>0.104</v>
          </cell>
          <cell r="AA252">
            <v>68.3</v>
          </cell>
          <cell r="AB252">
            <v>9.73</v>
          </cell>
          <cell r="AC252">
            <v>2.63</v>
          </cell>
          <cell r="AD252">
            <v>2.48</v>
          </cell>
          <cell r="AE252">
            <v>7.83</v>
          </cell>
        </row>
        <row r="253">
          <cell r="A253" t="str">
            <v>W10X12</v>
          </cell>
          <cell r="B253">
            <v>3.54</v>
          </cell>
          <cell r="C253">
            <v>9.8699999999999992</v>
          </cell>
          <cell r="D253">
            <v>0.19</v>
          </cell>
          <cell r="E253">
            <v>3.96</v>
          </cell>
          <cell r="F253">
            <v>0.21</v>
          </cell>
          <cell r="G253">
            <v>0.51</v>
          </cell>
          <cell r="H253">
            <v>0.75</v>
          </cell>
          <cell r="I253">
            <v>0.5625</v>
          </cell>
          <cell r="J253">
            <v>8.375</v>
          </cell>
          <cell r="K253">
            <v>2.25</v>
          </cell>
          <cell r="L253">
            <v>34.82</v>
          </cell>
          <cell r="M253">
            <v>12</v>
          </cell>
          <cell r="N253">
            <v>9.43</v>
          </cell>
          <cell r="O253">
            <v>46.6</v>
          </cell>
          <cell r="P253">
            <v>53.8</v>
          </cell>
          <cell r="Q253">
            <v>10.9</v>
          </cell>
          <cell r="R253">
            <v>3.9</v>
          </cell>
          <cell r="S253">
            <v>12.6</v>
          </cell>
          <cell r="T253">
            <v>2.1800000000000002</v>
          </cell>
          <cell r="U253">
            <v>1.1000000000000001</v>
          </cell>
          <cell r="V253">
            <v>0.78500000000000003</v>
          </cell>
          <cell r="W253">
            <v>1.74</v>
          </cell>
          <cell r="X253">
            <v>0.98299999999999998</v>
          </cell>
          <cell r="Y253">
            <v>9.66</v>
          </cell>
          <cell r="Z253">
            <v>5.4699999999999999E-2</v>
          </cell>
          <cell r="AA253">
            <v>50.9</v>
          </cell>
          <cell r="AB253">
            <v>9.56</v>
          </cell>
          <cell r="AC253">
            <v>1.99</v>
          </cell>
          <cell r="AD253">
            <v>1.91</v>
          </cell>
          <cell r="AE253">
            <v>6.14</v>
          </cell>
        </row>
        <row r="254">
          <cell r="A254" t="str">
            <v>W8X67</v>
          </cell>
          <cell r="B254">
            <v>19.7</v>
          </cell>
          <cell r="C254">
            <v>9</v>
          </cell>
          <cell r="D254">
            <v>0.56999999999999995</v>
          </cell>
          <cell r="E254">
            <v>8.2799999999999994</v>
          </cell>
          <cell r="F254">
            <v>0.93500000000000005</v>
          </cell>
          <cell r="G254">
            <v>1.33</v>
          </cell>
          <cell r="H254">
            <v>1.625</v>
          </cell>
          <cell r="I254">
            <v>0.9375</v>
          </cell>
          <cell r="J254">
            <v>5.75</v>
          </cell>
          <cell r="K254">
            <v>5.5</v>
          </cell>
          <cell r="L254">
            <v>48.839999999999996</v>
          </cell>
          <cell r="M254">
            <v>67</v>
          </cell>
          <cell r="N254">
            <v>4.43</v>
          </cell>
          <cell r="O254">
            <v>11.1</v>
          </cell>
          <cell r="P254">
            <v>272</v>
          </cell>
          <cell r="Q254">
            <v>60.4</v>
          </cell>
          <cell r="R254">
            <v>3.72</v>
          </cell>
          <cell r="S254">
            <v>70.099999999999994</v>
          </cell>
          <cell r="T254">
            <v>88.6</v>
          </cell>
          <cell r="U254">
            <v>21.4</v>
          </cell>
          <cell r="V254">
            <v>2.12</v>
          </cell>
          <cell r="W254">
            <v>32.700000000000003</v>
          </cell>
          <cell r="X254">
            <v>2.4300000000000002</v>
          </cell>
          <cell r="Y254">
            <v>8.07</v>
          </cell>
          <cell r="Z254">
            <v>5.05</v>
          </cell>
          <cell r="AA254">
            <v>1440</v>
          </cell>
          <cell r="AB254">
            <v>16.7</v>
          </cell>
          <cell r="AC254">
            <v>32.299999999999997</v>
          </cell>
          <cell r="AD254">
            <v>14.5</v>
          </cell>
          <cell r="AE254">
            <v>34.799999999999997</v>
          </cell>
        </row>
        <row r="255">
          <cell r="A255" t="str">
            <v>W8X58</v>
          </cell>
          <cell r="B255">
            <v>17.100000000000001</v>
          </cell>
          <cell r="C255">
            <v>8.75</v>
          </cell>
          <cell r="D255">
            <v>0.51</v>
          </cell>
          <cell r="E255">
            <v>8.2200000000000006</v>
          </cell>
          <cell r="F255">
            <v>0.81</v>
          </cell>
          <cell r="G255">
            <v>1.2</v>
          </cell>
          <cell r="H255">
            <v>1.5</v>
          </cell>
          <cell r="I255">
            <v>0.875</v>
          </cell>
          <cell r="J255">
            <v>5.75</v>
          </cell>
          <cell r="K255">
            <v>5.5</v>
          </cell>
          <cell r="L255">
            <v>48.34</v>
          </cell>
          <cell r="M255">
            <v>58</v>
          </cell>
          <cell r="N255">
            <v>5.07</v>
          </cell>
          <cell r="O255">
            <v>12.4</v>
          </cell>
          <cell r="P255">
            <v>228</v>
          </cell>
          <cell r="Q255">
            <v>52</v>
          </cell>
          <cell r="R255">
            <v>3.65</v>
          </cell>
          <cell r="S255">
            <v>59.8</v>
          </cell>
          <cell r="T255">
            <v>75.099999999999994</v>
          </cell>
          <cell r="U255">
            <v>18.3</v>
          </cell>
          <cell r="V255">
            <v>2.1</v>
          </cell>
          <cell r="W255">
            <v>27.9</v>
          </cell>
          <cell r="X255">
            <v>2.39</v>
          </cell>
          <cell r="Y255">
            <v>7.94</v>
          </cell>
          <cell r="Z255">
            <v>3.33</v>
          </cell>
          <cell r="AA255">
            <v>1180</v>
          </cell>
          <cell r="AB255">
            <v>16.3</v>
          </cell>
          <cell r="AC255">
            <v>27.2</v>
          </cell>
          <cell r="AD255">
            <v>12.4</v>
          </cell>
          <cell r="AE255">
            <v>29.7</v>
          </cell>
        </row>
        <row r="256">
          <cell r="A256" t="str">
            <v>W8X48</v>
          </cell>
          <cell r="B256">
            <v>14.1</v>
          </cell>
          <cell r="C256">
            <v>8.5</v>
          </cell>
          <cell r="D256">
            <v>0.4</v>
          </cell>
          <cell r="E256">
            <v>8.11</v>
          </cell>
          <cell r="F256">
            <v>0.68500000000000005</v>
          </cell>
          <cell r="G256">
            <v>1.08</v>
          </cell>
          <cell r="H256">
            <v>1.375</v>
          </cell>
          <cell r="I256">
            <v>0.8125</v>
          </cell>
          <cell r="J256">
            <v>5.75</v>
          </cell>
          <cell r="K256">
            <v>5.5</v>
          </cell>
          <cell r="L256">
            <v>47.839999999999996</v>
          </cell>
          <cell r="M256">
            <v>48</v>
          </cell>
          <cell r="N256">
            <v>5.92</v>
          </cell>
          <cell r="O256">
            <v>15.9</v>
          </cell>
          <cell r="P256">
            <v>184</v>
          </cell>
          <cell r="Q256">
            <v>43.2</v>
          </cell>
          <cell r="R256">
            <v>3.61</v>
          </cell>
          <cell r="S256">
            <v>49</v>
          </cell>
          <cell r="T256">
            <v>60.9</v>
          </cell>
          <cell r="U256">
            <v>15</v>
          </cell>
          <cell r="V256">
            <v>2.08</v>
          </cell>
          <cell r="W256">
            <v>22.9</v>
          </cell>
          <cell r="X256">
            <v>2.35</v>
          </cell>
          <cell r="Y256">
            <v>7.82</v>
          </cell>
          <cell r="Z256">
            <v>1.96</v>
          </cell>
          <cell r="AA256">
            <v>931</v>
          </cell>
          <cell r="AB256">
            <v>15.8</v>
          </cell>
          <cell r="AC256">
            <v>22</v>
          </cell>
          <cell r="AD256">
            <v>10.3</v>
          </cell>
          <cell r="AE256">
            <v>24.2</v>
          </cell>
        </row>
        <row r="257">
          <cell r="A257" t="str">
            <v>W8X40</v>
          </cell>
          <cell r="B257">
            <v>11.7</v>
          </cell>
          <cell r="C257">
            <v>8.25</v>
          </cell>
          <cell r="D257">
            <v>0.36</v>
          </cell>
          <cell r="E257">
            <v>8.07</v>
          </cell>
          <cell r="F257">
            <v>0.56000000000000005</v>
          </cell>
          <cell r="G257">
            <v>0.95399999999999996</v>
          </cell>
          <cell r="H257">
            <v>1.25</v>
          </cell>
          <cell r="I257">
            <v>0.8125</v>
          </cell>
          <cell r="J257">
            <v>5.75</v>
          </cell>
          <cell r="K257">
            <v>5.5</v>
          </cell>
          <cell r="L257">
            <v>47.34</v>
          </cell>
          <cell r="M257">
            <v>40</v>
          </cell>
          <cell r="N257">
            <v>7.21</v>
          </cell>
          <cell r="O257">
            <v>17.600000000000001</v>
          </cell>
          <cell r="P257">
            <v>146</v>
          </cell>
          <cell r="Q257">
            <v>35.5</v>
          </cell>
          <cell r="R257">
            <v>3.53</v>
          </cell>
          <cell r="S257">
            <v>39.799999999999997</v>
          </cell>
          <cell r="T257">
            <v>49.1</v>
          </cell>
          <cell r="U257">
            <v>12.2</v>
          </cell>
          <cell r="V257">
            <v>2.04</v>
          </cell>
          <cell r="W257">
            <v>18.5</v>
          </cell>
          <cell r="X257">
            <v>2.31</v>
          </cell>
          <cell r="Y257">
            <v>7.69</v>
          </cell>
          <cell r="Z257">
            <v>1.1200000000000001</v>
          </cell>
          <cell r="AA257">
            <v>726</v>
          </cell>
          <cell r="AB257">
            <v>15.5</v>
          </cell>
          <cell r="AC257">
            <v>17.5</v>
          </cell>
          <cell r="AD257">
            <v>8.3000000000000007</v>
          </cell>
          <cell r="AE257">
            <v>19.7</v>
          </cell>
        </row>
        <row r="258">
          <cell r="A258" t="str">
            <v>W8X35</v>
          </cell>
          <cell r="B258">
            <v>10.3</v>
          </cell>
          <cell r="C258">
            <v>8.1199999999999992</v>
          </cell>
          <cell r="D258">
            <v>0.31</v>
          </cell>
          <cell r="E258">
            <v>8.02</v>
          </cell>
          <cell r="F258">
            <v>0.495</v>
          </cell>
          <cell r="G258">
            <v>0.88900000000000001</v>
          </cell>
          <cell r="H258">
            <v>1.1875</v>
          </cell>
          <cell r="I258">
            <v>0.8125</v>
          </cell>
          <cell r="J258">
            <v>5.75</v>
          </cell>
          <cell r="K258">
            <v>5.5</v>
          </cell>
          <cell r="L258">
            <v>47.08</v>
          </cell>
          <cell r="M258">
            <v>35</v>
          </cell>
          <cell r="N258">
            <v>8.1</v>
          </cell>
          <cell r="O258">
            <v>20.5</v>
          </cell>
          <cell r="P258">
            <v>127</v>
          </cell>
          <cell r="Q258">
            <v>31.2</v>
          </cell>
          <cell r="R258">
            <v>3.51</v>
          </cell>
          <cell r="S258">
            <v>34.700000000000003</v>
          </cell>
          <cell r="T258">
            <v>42.6</v>
          </cell>
          <cell r="U258">
            <v>10.6</v>
          </cell>
          <cell r="V258">
            <v>2.0299999999999998</v>
          </cell>
          <cell r="W258">
            <v>16.100000000000001</v>
          </cell>
          <cell r="X258">
            <v>2.2799999999999998</v>
          </cell>
          <cell r="Y258">
            <v>7.63</v>
          </cell>
          <cell r="Z258">
            <v>0.76900000000000002</v>
          </cell>
          <cell r="AA258">
            <v>619</v>
          </cell>
          <cell r="AB258">
            <v>15.3</v>
          </cell>
          <cell r="AC258">
            <v>15.2</v>
          </cell>
          <cell r="AD258">
            <v>7.28</v>
          </cell>
          <cell r="AE258">
            <v>17.100000000000001</v>
          </cell>
        </row>
        <row r="259">
          <cell r="A259" t="str">
            <v>W8X31</v>
          </cell>
          <cell r="B259">
            <v>9.1199999999999992</v>
          </cell>
          <cell r="C259">
            <v>8</v>
          </cell>
          <cell r="D259">
            <v>0.28499999999999998</v>
          </cell>
          <cell r="E259">
            <v>8</v>
          </cell>
          <cell r="F259">
            <v>0.435</v>
          </cell>
          <cell r="G259">
            <v>0.82899999999999996</v>
          </cell>
          <cell r="H259">
            <v>1.125</v>
          </cell>
          <cell r="I259">
            <v>0.75</v>
          </cell>
          <cell r="J259">
            <v>5.75</v>
          </cell>
          <cell r="K259">
            <v>5.5</v>
          </cell>
          <cell r="L259">
            <v>46.86</v>
          </cell>
          <cell r="M259">
            <v>31</v>
          </cell>
          <cell r="N259">
            <v>9.19</v>
          </cell>
          <cell r="O259">
            <v>22.3</v>
          </cell>
          <cell r="P259">
            <v>110</v>
          </cell>
          <cell r="Q259">
            <v>27.5</v>
          </cell>
          <cell r="R259">
            <v>3.47</v>
          </cell>
          <cell r="S259">
            <v>30.4</v>
          </cell>
          <cell r="T259">
            <v>37.1</v>
          </cell>
          <cell r="U259">
            <v>9.27</v>
          </cell>
          <cell r="V259">
            <v>2.02</v>
          </cell>
          <cell r="W259">
            <v>14.1</v>
          </cell>
          <cell r="X259">
            <v>2.2599999999999998</v>
          </cell>
          <cell r="Y259">
            <v>7.57</v>
          </cell>
          <cell r="Z259">
            <v>0.53600000000000003</v>
          </cell>
          <cell r="AA259">
            <v>530</v>
          </cell>
          <cell r="AB259">
            <v>15.1</v>
          </cell>
          <cell r="AC259">
            <v>13.2</v>
          </cell>
          <cell r="AD259">
            <v>6.35</v>
          </cell>
          <cell r="AE259">
            <v>15</v>
          </cell>
        </row>
        <row r="260">
          <cell r="A260" t="str">
            <v>W8X28</v>
          </cell>
          <cell r="B260">
            <v>8.24</v>
          </cell>
          <cell r="C260">
            <v>8.06</v>
          </cell>
          <cell r="D260">
            <v>0.28499999999999998</v>
          </cell>
          <cell r="E260">
            <v>6.54</v>
          </cell>
          <cell r="F260">
            <v>0.46500000000000002</v>
          </cell>
          <cell r="G260">
            <v>0.85899999999999999</v>
          </cell>
          <cell r="H260">
            <v>0.9375</v>
          </cell>
          <cell r="I260">
            <v>0.625</v>
          </cell>
          <cell r="J260">
            <v>6.125</v>
          </cell>
          <cell r="K260">
            <v>3.5</v>
          </cell>
          <cell r="L260">
            <v>41.14</v>
          </cell>
          <cell r="M260">
            <v>28</v>
          </cell>
          <cell r="N260">
            <v>7.03</v>
          </cell>
          <cell r="O260">
            <v>22.3</v>
          </cell>
          <cell r="P260">
            <v>98</v>
          </cell>
          <cell r="Q260">
            <v>24.3</v>
          </cell>
          <cell r="R260">
            <v>3.45</v>
          </cell>
          <cell r="S260">
            <v>27.2</v>
          </cell>
          <cell r="T260">
            <v>21.7</v>
          </cell>
          <cell r="U260">
            <v>6.63</v>
          </cell>
          <cell r="V260">
            <v>1.62</v>
          </cell>
          <cell r="W260">
            <v>10.1</v>
          </cell>
          <cell r="X260">
            <v>1.84</v>
          </cell>
          <cell r="Y260">
            <v>7.6</v>
          </cell>
          <cell r="Z260">
            <v>0.53700000000000003</v>
          </cell>
          <cell r="AA260">
            <v>312</v>
          </cell>
          <cell r="AB260">
            <v>12.4</v>
          </cell>
          <cell r="AC260">
            <v>9.44</v>
          </cell>
          <cell r="AD260">
            <v>5.52</v>
          </cell>
          <cell r="AE260">
            <v>13.4</v>
          </cell>
        </row>
        <row r="261">
          <cell r="A261" t="str">
            <v>W8X24</v>
          </cell>
          <cell r="B261">
            <v>7.08</v>
          </cell>
          <cell r="C261">
            <v>7.93</v>
          </cell>
          <cell r="D261">
            <v>0.245</v>
          </cell>
          <cell r="E261">
            <v>6.5</v>
          </cell>
          <cell r="F261">
            <v>0.4</v>
          </cell>
          <cell r="G261">
            <v>0.79400000000000004</v>
          </cell>
          <cell r="H261">
            <v>0.875</v>
          </cell>
          <cell r="I261">
            <v>0.5625</v>
          </cell>
          <cell r="J261">
            <v>6.125</v>
          </cell>
          <cell r="K261">
            <v>3.5</v>
          </cell>
          <cell r="L261">
            <v>40.879999999999995</v>
          </cell>
          <cell r="M261">
            <v>24</v>
          </cell>
          <cell r="N261">
            <v>8.1199999999999992</v>
          </cell>
          <cell r="O261">
            <v>25.9</v>
          </cell>
          <cell r="P261">
            <v>82.7</v>
          </cell>
          <cell r="Q261">
            <v>20.9</v>
          </cell>
          <cell r="R261">
            <v>3.42</v>
          </cell>
          <cell r="S261">
            <v>23.1</v>
          </cell>
          <cell r="T261">
            <v>18.3</v>
          </cell>
          <cell r="U261">
            <v>5.63</v>
          </cell>
          <cell r="V261">
            <v>1.61</v>
          </cell>
          <cell r="W261">
            <v>8.57</v>
          </cell>
          <cell r="X261">
            <v>1.82</v>
          </cell>
          <cell r="Y261">
            <v>7.53</v>
          </cell>
          <cell r="Z261">
            <v>0.34599999999999997</v>
          </cell>
          <cell r="AA261">
            <v>259</v>
          </cell>
          <cell r="AB261">
            <v>12.2</v>
          </cell>
          <cell r="AC261">
            <v>7.95</v>
          </cell>
          <cell r="AD261">
            <v>4.71</v>
          </cell>
          <cell r="AE261">
            <v>11.3</v>
          </cell>
        </row>
        <row r="262">
          <cell r="A262" t="str">
            <v>W8X21</v>
          </cell>
          <cell r="B262">
            <v>6.16</v>
          </cell>
          <cell r="C262">
            <v>8.2799999999999994</v>
          </cell>
          <cell r="D262">
            <v>0.25</v>
          </cell>
          <cell r="E262">
            <v>5.27</v>
          </cell>
          <cell r="F262">
            <v>0.4</v>
          </cell>
          <cell r="G262">
            <v>0.7</v>
          </cell>
          <cell r="H262">
            <v>0.875</v>
          </cell>
          <cell r="I262">
            <v>0.5625</v>
          </cell>
          <cell r="J262">
            <v>6.5</v>
          </cell>
          <cell r="K262">
            <v>2.75</v>
          </cell>
          <cell r="L262">
            <v>36.64</v>
          </cell>
          <cell r="M262">
            <v>21</v>
          </cell>
          <cell r="N262">
            <v>6.59</v>
          </cell>
          <cell r="O262">
            <v>27.5</v>
          </cell>
          <cell r="P262">
            <v>75.3</v>
          </cell>
          <cell r="Q262">
            <v>18.2</v>
          </cell>
          <cell r="R262">
            <v>3.49</v>
          </cell>
          <cell r="S262">
            <v>20.399999999999999</v>
          </cell>
          <cell r="T262">
            <v>9.77</v>
          </cell>
          <cell r="U262">
            <v>3.71</v>
          </cell>
          <cell r="V262">
            <v>1.26</v>
          </cell>
          <cell r="W262">
            <v>5.69</v>
          </cell>
          <cell r="X262">
            <v>1.46</v>
          </cell>
          <cell r="Y262">
            <v>7.88</v>
          </cell>
          <cell r="Z262">
            <v>0.28199999999999997</v>
          </cell>
          <cell r="AA262">
            <v>152</v>
          </cell>
          <cell r="AB262">
            <v>10.4</v>
          </cell>
          <cell r="AC262">
            <v>5.47</v>
          </cell>
          <cell r="AD262">
            <v>3.96</v>
          </cell>
          <cell r="AE262">
            <v>10.1</v>
          </cell>
        </row>
        <row r="263">
          <cell r="A263" t="str">
            <v>W8X18</v>
          </cell>
          <cell r="B263">
            <v>5.26</v>
          </cell>
          <cell r="C263">
            <v>8.14</v>
          </cell>
          <cell r="D263">
            <v>0.23</v>
          </cell>
          <cell r="E263">
            <v>5.25</v>
          </cell>
          <cell r="F263">
            <v>0.33</v>
          </cell>
          <cell r="G263">
            <v>0.63</v>
          </cell>
          <cell r="H263">
            <v>0.8125</v>
          </cell>
          <cell r="I263">
            <v>0.5625</v>
          </cell>
          <cell r="J263">
            <v>6.5</v>
          </cell>
          <cell r="K263">
            <v>2.75</v>
          </cell>
          <cell r="L263">
            <v>36.36</v>
          </cell>
          <cell r="M263">
            <v>18</v>
          </cell>
          <cell r="N263">
            <v>7.95</v>
          </cell>
          <cell r="O263">
            <v>29.9</v>
          </cell>
          <cell r="P263">
            <v>61.9</v>
          </cell>
          <cell r="Q263">
            <v>15.2</v>
          </cell>
          <cell r="R263">
            <v>3.43</v>
          </cell>
          <cell r="S263">
            <v>17</v>
          </cell>
          <cell r="T263">
            <v>7.97</v>
          </cell>
          <cell r="U263">
            <v>3.04</v>
          </cell>
          <cell r="V263">
            <v>1.23</v>
          </cell>
          <cell r="W263">
            <v>4.66</v>
          </cell>
          <cell r="X263">
            <v>1.43</v>
          </cell>
          <cell r="Y263">
            <v>7.81</v>
          </cell>
          <cell r="Z263">
            <v>0.17199999999999999</v>
          </cell>
          <cell r="AA263">
            <v>122</v>
          </cell>
          <cell r="AB263">
            <v>10.3</v>
          </cell>
          <cell r="AC263">
            <v>4.4400000000000004</v>
          </cell>
          <cell r="AD263">
            <v>3.23</v>
          </cell>
          <cell r="AE263">
            <v>8.3699999999999992</v>
          </cell>
        </row>
        <row r="264">
          <cell r="A264" t="str">
            <v>W8X15</v>
          </cell>
          <cell r="B264">
            <v>4.4400000000000004</v>
          </cell>
          <cell r="C264">
            <v>8.11</v>
          </cell>
          <cell r="D264">
            <v>0.245</v>
          </cell>
          <cell r="E264">
            <v>4.01</v>
          </cell>
          <cell r="F264">
            <v>0.315</v>
          </cell>
          <cell r="G264">
            <v>0.61499999999999999</v>
          </cell>
          <cell r="H264">
            <v>0.8125</v>
          </cell>
          <cell r="I264">
            <v>0.5625</v>
          </cell>
          <cell r="J264">
            <v>6.5</v>
          </cell>
          <cell r="K264">
            <v>2.25</v>
          </cell>
          <cell r="L264">
            <v>31.279999999999998</v>
          </cell>
          <cell r="M264">
            <v>15</v>
          </cell>
          <cell r="N264">
            <v>6.37</v>
          </cell>
          <cell r="O264">
            <v>28.1</v>
          </cell>
          <cell r="P264">
            <v>48</v>
          </cell>
          <cell r="Q264">
            <v>11.8</v>
          </cell>
          <cell r="R264">
            <v>3.29</v>
          </cell>
          <cell r="S264">
            <v>13.6</v>
          </cell>
          <cell r="T264">
            <v>3.41</v>
          </cell>
          <cell r="U264">
            <v>1.7</v>
          </cell>
          <cell r="V264">
            <v>0.876</v>
          </cell>
          <cell r="W264">
            <v>2.67</v>
          </cell>
          <cell r="X264">
            <v>1.06</v>
          </cell>
          <cell r="Y264">
            <v>7.8</v>
          </cell>
          <cell r="Z264">
            <v>0.13700000000000001</v>
          </cell>
          <cell r="AA264">
            <v>51.8</v>
          </cell>
          <cell r="AB264">
            <v>7.81</v>
          </cell>
          <cell r="AC264">
            <v>2.4700000000000002</v>
          </cell>
          <cell r="AD264">
            <v>2.31</v>
          </cell>
          <cell r="AE264">
            <v>6.64</v>
          </cell>
        </row>
        <row r="265">
          <cell r="A265" t="str">
            <v>W8X13</v>
          </cell>
          <cell r="B265">
            <v>3.84</v>
          </cell>
          <cell r="C265">
            <v>7.99</v>
          </cell>
          <cell r="D265">
            <v>0.23</v>
          </cell>
          <cell r="E265">
            <v>4</v>
          </cell>
          <cell r="F265">
            <v>0.255</v>
          </cell>
          <cell r="G265">
            <v>0.55500000000000005</v>
          </cell>
          <cell r="H265">
            <v>0.75</v>
          </cell>
          <cell r="I265">
            <v>0.5625</v>
          </cell>
          <cell r="J265">
            <v>6.5</v>
          </cell>
          <cell r="K265">
            <v>2.25</v>
          </cell>
          <cell r="L265">
            <v>31.060000000000002</v>
          </cell>
          <cell r="M265">
            <v>13</v>
          </cell>
          <cell r="N265">
            <v>7.84</v>
          </cell>
          <cell r="O265">
            <v>29.9</v>
          </cell>
          <cell r="P265">
            <v>39.6</v>
          </cell>
          <cell r="Q265">
            <v>9.91</v>
          </cell>
          <cell r="R265">
            <v>3.21</v>
          </cell>
          <cell r="S265">
            <v>11.4</v>
          </cell>
          <cell r="T265">
            <v>2.73</v>
          </cell>
          <cell r="U265">
            <v>1.37</v>
          </cell>
          <cell r="V265">
            <v>0.84299999999999997</v>
          </cell>
          <cell r="W265">
            <v>2.15</v>
          </cell>
          <cell r="X265">
            <v>1.03</v>
          </cell>
          <cell r="Y265">
            <v>7.74</v>
          </cell>
          <cell r="Z265">
            <v>8.7099999999999997E-2</v>
          </cell>
          <cell r="AA265">
            <v>40.799999999999997</v>
          </cell>
          <cell r="AB265">
            <v>7.74</v>
          </cell>
          <cell r="AC265">
            <v>1.97</v>
          </cell>
          <cell r="AD265">
            <v>1.86</v>
          </cell>
          <cell r="AE265">
            <v>5.55</v>
          </cell>
        </row>
        <row r="266">
          <cell r="A266" t="str">
            <v>W8X10</v>
          </cell>
          <cell r="B266">
            <v>2.96</v>
          </cell>
          <cell r="C266">
            <v>7.89</v>
          </cell>
          <cell r="D266">
            <v>0.17</v>
          </cell>
          <cell r="E266">
            <v>3.94</v>
          </cell>
          <cell r="F266">
            <v>0.20499999999999999</v>
          </cell>
          <cell r="G266">
            <v>0.505</v>
          </cell>
          <cell r="H266">
            <v>0.6875</v>
          </cell>
          <cell r="I266">
            <v>0.5</v>
          </cell>
          <cell r="J266">
            <v>6.5</v>
          </cell>
          <cell r="K266">
            <v>2.25</v>
          </cell>
          <cell r="L266">
            <v>30.86</v>
          </cell>
          <cell r="M266">
            <v>10</v>
          </cell>
          <cell r="N266">
            <v>9.61</v>
          </cell>
          <cell r="O266">
            <v>40.5</v>
          </cell>
          <cell r="P266">
            <v>30.8</v>
          </cell>
          <cell r="Q266">
            <v>7.81</v>
          </cell>
          <cell r="R266">
            <v>3.22</v>
          </cell>
          <cell r="S266">
            <v>8.8699999999999992</v>
          </cell>
          <cell r="T266">
            <v>2.09</v>
          </cell>
          <cell r="U266">
            <v>1.06</v>
          </cell>
          <cell r="V266">
            <v>0.84099999999999997</v>
          </cell>
          <cell r="W266">
            <v>1.66</v>
          </cell>
          <cell r="X266">
            <v>1.01</v>
          </cell>
          <cell r="Y266">
            <v>7.69</v>
          </cell>
          <cell r="Z266">
            <v>4.2599999999999999E-2</v>
          </cell>
          <cell r="AA266">
            <v>30.9</v>
          </cell>
          <cell r="AB266">
            <v>7.57</v>
          </cell>
          <cell r="AC266">
            <v>1.53</v>
          </cell>
          <cell r="AD266">
            <v>1.48</v>
          </cell>
          <cell r="AE266">
            <v>4.29</v>
          </cell>
        </row>
        <row r="267">
          <cell r="A267" t="str">
            <v>W6X25</v>
          </cell>
          <cell r="B267">
            <v>7.34</v>
          </cell>
          <cell r="C267">
            <v>6.38</v>
          </cell>
          <cell r="D267">
            <v>0.32</v>
          </cell>
          <cell r="E267">
            <v>6.08</v>
          </cell>
          <cell r="F267">
            <v>0.45500000000000002</v>
          </cell>
          <cell r="G267">
            <v>0.70499999999999996</v>
          </cell>
          <cell r="H267">
            <v>0.9375</v>
          </cell>
          <cell r="I267">
            <v>0.5625</v>
          </cell>
          <cell r="J267">
            <v>4.5</v>
          </cell>
          <cell r="K267">
            <v>3.5</v>
          </cell>
          <cell r="L267">
            <v>35.799999999999997</v>
          </cell>
          <cell r="M267">
            <v>25</v>
          </cell>
          <cell r="N267">
            <v>6.68</v>
          </cell>
          <cell r="O267">
            <v>15.5</v>
          </cell>
          <cell r="P267">
            <v>53.4</v>
          </cell>
          <cell r="Q267">
            <v>16.7</v>
          </cell>
          <cell r="R267">
            <v>2.7</v>
          </cell>
          <cell r="S267">
            <v>18.899999999999999</v>
          </cell>
          <cell r="T267">
            <v>17.100000000000001</v>
          </cell>
          <cell r="U267">
            <v>5.61</v>
          </cell>
          <cell r="V267">
            <v>1.52</v>
          </cell>
          <cell r="W267">
            <v>8.56</v>
          </cell>
          <cell r="X267">
            <v>1.74</v>
          </cell>
          <cell r="Y267">
            <v>5.93</v>
          </cell>
          <cell r="Z267">
            <v>0.46100000000000002</v>
          </cell>
          <cell r="AA267">
            <v>150</v>
          </cell>
          <cell r="AB267">
            <v>9.01</v>
          </cell>
          <cell r="AC267">
            <v>6.23</v>
          </cell>
          <cell r="AD267">
            <v>3.88</v>
          </cell>
          <cell r="AE267">
            <v>9.39</v>
          </cell>
        </row>
        <row r="268">
          <cell r="A268" t="str">
            <v>W6X20</v>
          </cell>
          <cell r="B268">
            <v>5.87</v>
          </cell>
          <cell r="C268">
            <v>6.2</v>
          </cell>
          <cell r="D268">
            <v>0.26</v>
          </cell>
          <cell r="E268">
            <v>6.02</v>
          </cell>
          <cell r="F268">
            <v>0.36499999999999999</v>
          </cell>
          <cell r="G268">
            <v>0.61499999999999999</v>
          </cell>
          <cell r="H268">
            <v>0.875</v>
          </cell>
          <cell r="I268">
            <v>0.5625</v>
          </cell>
          <cell r="J268">
            <v>4.5</v>
          </cell>
          <cell r="K268">
            <v>3.5</v>
          </cell>
          <cell r="L268">
            <v>35.44</v>
          </cell>
          <cell r="M268">
            <v>20</v>
          </cell>
          <cell r="N268">
            <v>8.25</v>
          </cell>
          <cell r="O268">
            <v>18.7</v>
          </cell>
          <cell r="P268">
            <v>41.4</v>
          </cell>
          <cell r="Q268">
            <v>13.4</v>
          </cell>
          <cell r="R268">
            <v>2.66</v>
          </cell>
          <cell r="S268">
            <v>15</v>
          </cell>
          <cell r="T268">
            <v>13.3</v>
          </cell>
          <cell r="U268">
            <v>4.41</v>
          </cell>
          <cell r="V268">
            <v>1.5</v>
          </cell>
          <cell r="W268">
            <v>6.72</v>
          </cell>
          <cell r="X268">
            <v>1.7</v>
          </cell>
          <cell r="Y268">
            <v>5.84</v>
          </cell>
          <cell r="Z268">
            <v>0.24</v>
          </cell>
          <cell r="AA268">
            <v>113</v>
          </cell>
          <cell r="AB268">
            <v>8.7799999999999994</v>
          </cell>
          <cell r="AC268">
            <v>4.82</v>
          </cell>
          <cell r="AD268">
            <v>3.07</v>
          </cell>
          <cell r="AE268">
            <v>7.38</v>
          </cell>
        </row>
        <row r="269">
          <cell r="A269" t="str">
            <v>W6X15</v>
          </cell>
          <cell r="B269">
            <v>4.43</v>
          </cell>
          <cell r="C269">
            <v>5.99</v>
          </cell>
          <cell r="D269">
            <v>0.23</v>
          </cell>
          <cell r="E269">
            <v>5.99</v>
          </cell>
          <cell r="F269">
            <v>0.26</v>
          </cell>
          <cell r="G269">
            <v>0.51</v>
          </cell>
          <cell r="H269">
            <v>0.75</v>
          </cell>
          <cell r="I269">
            <v>0.5625</v>
          </cell>
          <cell r="J269">
            <v>4.5</v>
          </cell>
          <cell r="K269">
            <v>3.5</v>
          </cell>
          <cell r="L269">
            <v>35.019999999999996</v>
          </cell>
          <cell r="M269">
            <v>15</v>
          </cell>
          <cell r="N269">
            <v>11.5</v>
          </cell>
          <cell r="O269">
            <v>21.2</v>
          </cell>
          <cell r="P269">
            <v>29.1</v>
          </cell>
          <cell r="Q269">
            <v>9.7200000000000006</v>
          </cell>
          <cell r="R269">
            <v>2.56</v>
          </cell>
          <cell r="S269">
            <v>10.8</v>
          </cell>
          <cell r="T269">
            <v>9.32</v>
          </cell>
          <cell r="U269">
            <v>3.11</v>
          </cell>
          <cell r="V269">
            <v>1.45</v>
          </cell>
          <cell r="W269">
            <v>4.75</v>
          </cell>
          <cell r="X269">
            <v>1.66</v>
          </cell>
          <cell r="Y269">
            <v>5.73</v>
          </cell>
          <cell r="Z269">
            <v>0.10100000000000001</v>
          </cell>
          <cell r="AA269">
            <v>76.5</v>
          </cell>
          <cell r="AB269">
            <v>8.58</v>
          </cell>
          <cell r="AC269">
            <v>3.34</v>
          </cell>
          <cell r="AD269">
            <v>2.15</v>
          </cell>
          <cell r="AE269">
            <v>5.32</v>
          </cell>
        </row>
        <row r="270">
          <cell r="A270" t="str">
            <v>W6X16</v>
          </cell>
          <cell r="B270">
            <v>4.74</v>
          </cell>
          <cell r="C270">
            <v>6.28</v>
          </cell>
          <cell r="D270">
            <v>0.26</v>
          </cell>
          <cell r="E270">
            <v>4.03</v>
          </cell>
          <cell r="F270">
            <v>0.40500000000000003</v>
          </cell>
          <cell r="G270">
            <v>0.65500000000000003</v>
          </cell>
          <cell r="H270">
            <v>0.875</v>
          </cell>
          <cell r="I270">
            <v>0.5625</v>
          </cell>
          <cell r="J270">
            <v>4.5</v>
          </cell>
          <cell r="K270">
            <v>2.25</v>
          </cell>
          <cell r="L270">
            <v>27.64</v>
          </cell>
          <cell r="M270">
            <v>16</v>
          </cell>
          <cell r="N270">
            <v>4.9800000000000004</v>
          </cell>
          <cell r="O270">
            <v>19.100000000000001</v>
          </cell>
          <cell r="P270">
            <v>32.1</v>
          </cell>
          <cell r="Q270">
            <v>10.199999999999999</v>
          </cell>
          <cell r="R270">
            <v>2.6</v>
          </cell>
          <cell r="S270">
            <v>11.7</v>
          </cell>
          <cell r="T270">
            <v>4.43</v>
          </cell>
          <cell r="U270">
            <v>2.2000000000000002</v>
          </cell>
          <cell r="V270">
            <v>0.96699999999999997</v>
          </cell>
          <cell r="W270">
            <v>3.39</v>
          </cell>
          <cell r="X270">
            <v>1.1299999999999999</v>
          </cell>
          <cell r="Y270">
            <v>5.88</v>
          </cell>
          <cell r="Z270">
            <v>0.223</v>
          </cell>
          <cell r="AA270">
            <v>38.200000000000003</v>
          </cell>
          <cell r="AB270">
            <v>5.92</v>
          </cell>
          <cell r="AC270">
            <v>2.42</v>
          </cell>
          <cell r="AD270">
            <v>2.2400000000000002</v>
          </cell>
          <cell r="AE270">
            <v>5.77</v>
          </cell>
        </row>
        <row r="271">
          <cell r="A271" t="str">
            <v>W6X12</v>
          </cell>
          <cell r="B271">
            <v>3.55</v>
          </cell>
          <cell r="C271">
            <v>6.03</v>
          </cell>
          <cell r="D271">
            <v>0.23</v>
          </cell>
          <cell r="E271">
            <v>4</v>
          </cell>
          <cell r="F271">
            <v>0.28000000000000003</v>
          </cell>
          <cell r="G271">
            <v>0.53</v>
          </cell>
          <cell r="H271">
            <v>0.75</v>
          </cell>
          <cell r="I271">
            <v>0.5625</v>
          </cell>
          <cell r="J271">
            <v>4.5</v>
          </cell>
          <cell r="K271">
            <v>2.25</v>
          </cell>
          <cell r="L271">
            <v>27.14</v>
          </cell>
          <cell r="M271">
            <v>12</v>
          </cell>
          <cell r="N271">
            <v>7.14</v>
          </cell>
          <cell r="O271">
            <v>21.6</v>
          </cell>
          <cell r="P271">
            <v>22.1</v>
          </cell>
          <cell r="Q271">
            <v>7.31</v>
          </cell>
          <cell r="R271">
            <v>2.4900000000000002</v>
          </cell>
          <cell r="S271">
            <v>8.3000000000000007</v>
          </cell>
          <cell r="T271">
            <v>2.99</v>
          </cell>
          <cell r="U271">
            <v>1.5</v>
          </cell>
          <cell r="V271">
            <v>0.91800000000000004</v>
          </cell>
          <cell r="W271">
            <v>2.3199999999999998</v>
          </cell>
          <cell r="X271">
            <v>1.08</v>
          </cell>
          <cell r="Y271">
            <v>5.75</v>
          </cell>
          <cell r="Z271">
            <v>9.0300000000000005E-2</v>
          </cell>
          <cell r="AA271">
            <v>24.7</v>
          </cell>
          <cell r="AB271">
            <v>5.75</v>
          </cell>
          <cell r="AC271">
            <v>1.61</v>
          </cell>
          <cell r="AD271">
            <v>1.52</v>
          </cell>
          <cell r="AE271">
            <v>4.08</v>
          </cell>
        </row>
        <row r="272">
          <cell r="A272" t="str">
            <v>W6X9</v>
          </cell>
          <cell r="B272">
            <v>2.68</v>
          </cell>
          <cell r="C272">
            <v>5.9</v>
          </cell>
          <cell r="D272">
            <v>0.17</v>
          </cell>
          <cell r="E272">
            <v>3.94</v>
          </cell>
          <cell r="F272">
            <v>0.215</v>
          </cell>
          <cell r="G272">
            <v>0.46500000000000002</v>
          </cell>
          <cell r="H272">
            <v>0.6875</v>
          </cell>
          <cell r="I272">
            <v>0.5</v>
          </cell>
          <cell r="J272">
            <v>4.5</v>
          </cell>
          <cell r="K272">
            <v>2.25</v>
          </cell>
          <cell r="L272">
            <v>26.880000000000003</v>
          </cell>
          <cell r="M272">
            <v>9</v>
          </cell>
          <cell r="N272">
            <v>9.16</v>
          </cell>
          <cell r="O272">
            <v>29.2</v>
          </cell>
          <cell r="P272">
            <v>16.399999999999999</v>
          </cell>
          <cell r="Q272">
            <v>5.56</v>
          </cell>
          <cell r="R272">
            <v>2.4700000000000002</v>
          </cell>
          <cell r="S272">
            <v>6.23</v>
          </cell>
          <cell r="T272">
            <v>2.2000000000000002</v>
          </cell>
          <cell r="U272">
            <v>1.1100000000000001</v>
          </cell>
          <cell r="V272">
            <v>0.90500000000000003</v>
          </cell>
          <cell r="W272">
            <v>1.72</v>
          </cell>
          <cell r="X272">
            <v>1.06</v>
          </cell>
          <cell r="Y272">
            <v>5.69</v>
          </cell>
          <cell r="Z272">
            <v>4.0500000000000001E-2</v>
          </cell>
          <cell r="AA272">
            <v>17.7</v>
          </cell>
          <cell r="AB272">
            <v>5.6</v>
          </cell>
          <cell r="AC272">
            <v>1.19</v>
          </cell>
          <cell r="AD272">
            <v>1.1499999999999999</v>
          </cell>
          <cell r="AE272">
            <v>3.04</v>
          </cell>
        </row>
        <row r="273">
          <cell r="A273" t="str">
            <v>W6X8.5</v>
          </cell>
          <cell r="B273">
            <v>2.52</v>
          </cell>
          <cell r="C273">
            <v>5.83</v>
          </cell>
          <cell r="D273">
            <v>0.17</v>
          </cell>
          <cell r="E273">
            <v>3.94</v>
          </cell>
          <cell r="F273">
            <v>0.19500000000000001</v>
          </cell>
          <cell r="G273">
            <v>0.44500000000000001</v>
          </cell>
          <cell r="H273">
            <v>0.6875</v>
          </cell>
          <cell r="I273">
            <v>0.5</v>
          </cell>
          <cell r="J273">
            <v>4.5</v>
          </cell>
          <cell r="K273">
            <v>2.25</v>
          </cell>
          <cell r="L273">
            <v>26.740000000000002</v>
          </cell>
          <cell r="M273">
            <v>8.5</v>
          </cell>
          <cell r="N273">
            <v>10.1</v>
          </cell>
          <cell r="O273">
            <v>29.1</v>
          </cell>
          <cell r="P273">
            <v>14.9</v>
          </cell>
          <cell r="Q273">
            <v>5.0999999999999996</v>
          </cell>
          <cell r="R273">
            <v>2.4300000000000002</v>
          </cell>
          <cell r="S273">
            <v>5.73</v>
          </cell>
          <cell r="T273">
            <v>1.99</v>
          </cell>
          <cell r="U273">
            <v>1.01</v>
          </cell>
          <cell r="V273">
            <v>0.89</v>
          </cell>
          <cell r="W273">
            <v>1.56</v>
          </cell>
          <cell r="X273">
            <v>1.05</v>
          </cell>
          <cell r="Y273">
            <v>5.64</v>
          </cell>
          <cell r="Z273">
            <v>3.3300000000000003E-2</v>
          </cell>
          <cell r="AA273">
            <v>15.8</v>
          </cell>
          <cell r="AB273">
            <v>5.55</v>
          </cell>
          <cell r="AC273">
            <v>1.06</v>
          </cell>
          <cell r="AD273">
            <v>1.03</v>
          </cell>
          <cell r="AE273">
            <v>2.78</v>
          </cell>
        </row>
        <row r="274">
          <cell r="A274" t="str">
            <v>W5X19</v>
          </cell>
          <cell r="B274">
            <v>5.56</v>
          </cell>
          <cell r="C274">
            <v>5.15</v>
          </cell>
          <cell r="D274">
            <v>0.27</v>
          </cell>
          <cell r="E274">
            <v>5.03</v>
          </cell>
          <cell r="F274">
            <v>0.43</v>
          </cell>
          <cell r="G274">
            <v>0.73</v>
          </cell>
          <cell r="H274">
            <v>0.8125</v>
          </cell>
          <cell r="I274">
            <v>0.4375</v>
          </cell>
          <cell r="J274">
            <v>3.5</v>
          </cell>
          <cell r="K274">
            <v>2.75</v>
          </cell>
          <cell r="L274">
            <v>29.34</v>
          </cell>
          <cell r="M274">
            <v>19</v>
          </cell>
          <cell r="N274">
            <v>5.85</v>
          </cell>
          <cell r="O274">
            <v>13.7</v>
          </cell>
          <cell r="P274">
            <v>26.3</v>
          </cell>
          <cell r="Q274">
            <v>10.199999999999999</v>
          </cell>
          <cell r="R274">
            <v>2.17</v>
          </cell>
          <cell r="S274">
            <v>11.6</v>
          </cell>
          <cell r="T274">
            <v>9.1300000000000008</v>
          </cell>
          <cell r="U274">
            <v>3.63</v>
          </cell>
          <cell r="V274">
            <v>1.28</v>
          </cell>
          <cell r="W274">
            <v>5.53</v>
          </cell>
          <cell r="X274">
            <v>1.45</v>
          </cell>
          <cell r="Y274">
            <v>4.72</v>
          </cell>
          <cell r="Z274">
            <v>0.316</v>
          </cell>
          <cell r="AA274">
            <v>50.9</v>
          </cell>
          <cell r="AB274">
            <v>5.94</v>
          </cell>
          <cell r="AC274">
            <v>3.21</v>
          </cell>
          <cell r="AD274">
            <v>2.42</v>
          </cell>
          <cell r="AE274">
            <v>5.73</v>
          </cell>
        </row>
        <row r="275">
          <cell r="A275" t="str">
            <v>W5X16</v>
          </cell>
          <cell r="B275">
            <v>4.71</v>
          </cell>
          <cell r="C275">
            <v>5.01</v>
          </cell>
          <cell r="D275">
            <v>0.24</v>
          </cell>
          <cell r="E275">
            <v>5</v>
          </cell>
          <cell r="F275">
            <v>0.36</v>
          </cell>
          <cell r="G275">
            <v>0.66</v>
          </cell>
          <cell r="H275">
            <v>0.75</v>
          </cell>
          <cell r="I275">
            <v>0.4375</v>
          </cell>
          <cell r="J275">
            <v>3.5</v>
          </cell>
          <cell r="K275">
            <v>2.75</v>
          </cell>
          <cell r="L275">
            <v>29.06</v>
          </cell>
          <cell r="M275">
            <v>16</v>
          </cell>
          <cell r="N275">
            <v>6.94</v>
          </cell>
          <cell r="O275">
            <v>15.4</v>
          </cell>
          <cell r="P275">
            <v>21.4</v>
          </cell>
          <cell r="Q275">
            <v>8.5500000000000007</v>
          </cell>
          <cell r="R275">
            <v>2.13</v>
          </cell>
          <cell r="S275">
            <v>9.6300000000000008</v>
          </cell>
          <cell r="T275">
            <v>7.51</v>
          </cell>
          <cell r="U275">
            <v>3</v>
          </cell>
          <cell r="V275">
            <v>1.26</v>
          </cell>
          <cell r="W275">
            <v>4.58</v>
          </cell>
          <cell r="X275">
            <v>1.43</v>
          </cell>
          <cell r="Y275">
            <v>4.6500000000000004</v>
          </cell>
          <cell r="Z275">
            <v>0.192</v>
          </cell>
          <cell r="AA275">
            <v>40.6</v>
          </cell>
          <cell r="AB275">
            <v>5.81</v>
          </cell>
          <cell r="AC275">
            <v>2.62</v>
          </cell>
          <cell r="AD275">
            <v>1.99</v>
          </cell>
          <cell r="AE275">
            <v>4.74</v>
          </cell>
        </row>
        <row r="276">
          <cell r="A276" t="str">
            <v>W4X13</v>
          </cell>
          <cell r="B276">
            <v>3.83</v>
          </cell>
          <cell r="C276">
            <v>4.16</v>
          </cell>
          <cell r="D276">
            <v>0.28000000000000003</v>
          </cell>
          <cell r="E276">
            <v>4.0599999999999996</v>
          </cell>
          <cell r="F276">
            <v>0.34499999999999997</v>
          </cell>
          <cell r="G276">
            <v>0.59499999999999997</v>
          </cell>
          <cell r="H276">
            <v>0.75</v>
          </cell>
          <cell r="I276">
            <v>0.5</v>
          </cell>
          <cell r="J276">
            <v>2.625</v>
          </cell>
          <cell r="K276">
            <v>2.25</v>
          </cell>
          <cell r="L276">
            <v>23.439999999999998</v>
          </cell>
          <cell r="M276">
            <v>13</v>
          </cell>
          <cell r="N276">
            <v>5.88</v>
          </cell>
          <cell r="O276">
            <v>10.6</v>
          </cell>
          <cell r="P276">
            <v>11.3</v>
          </cell>
          <cell r="Q276">
            <v>5.46</v>
          </cell>
          <cell r="R276">
            <v>1.72</v>
          </cell>
          <cell r="S276">
            <v>6.28</v>
          </cell>
          <cell r="T276">
            <v>3.86</v>
          </cell>
          <cell r="U276">
            <v>1.9</v>
          </cell>
          <cell r="V276">
            <v>1</v>
          </cell>
          <cell r="W276">
            <v>2.92</v>
          </cell>
          <cell r="X276">
            <v>1.1599999999999999</v>
          </cell>
          <cell r="Y276">
            <v>3.82</v>
          </cell>
          <cell r="Z276">
            <v>0.151</v>
          </cell>
          <cell r="AA276">
            <v>14</v>
          </cell>
          <cell r="AB276">
            <v>3.87</v>
          </cell>
          <cell r="AC276">
            <v>1.36</v>
          </cell>
          <cell r="AD276">
            <v>1.24</v>
          </cell>
          <cell r="AE276">
            <v>3.09</v>
          </cell>
        </row>
        <row r="277">
          <cell r="A277" t="str">
            <v>M12.5X12.4</v>
          </cell>
          <cell r="B277">
            <v>3.63</v>
          </cell>
          <cell r="C277">
            <v>12.5</v>
          </cell>
          <cell r="D277">
            <v>0.155</v>
          </cell>
          <cell r="E277">
            <v>3.75</v>
          </cell>
          <cell r="F277">
            <v>0.22800000000000001</v>
          </cell>
          <cell r="G277">
            <v>0.56299999999999994</v>
          </cell>
          <cell r="H277">
            <v>0.5625</v>
          </cell>
          <cell r="I277">
            <v>0.375</v>
          </cell>
          <cell r="J277">
            <v>11.375</v>
          </cell>
          <cell r="K277" t="str">
            <v>---</v>
          </cell>
          <cell r="L277">
            <v>39.380000000000003</v>
          </cell>
          <cell r="M277">
            <v>12.4</v>
          </cell>
          <cell r="N277">
            <v>8.2200000000000006</v>
          </cell>
          <cell r="O277">
            <v>74.8</v>
          </cell>
          <cell r="P277">
            <v>89.3</v>
          </cell>
          <cell r="Q277">
            <v>14.2</v>
          </cell>
          <cell r="R277">
            <v>4.96</v>
          </cell>
          <cell r="S277">
            <v>16.5</v>
          </cell>
          <cell r="T277">
            <v>2.0099999999999998</v>
          </cell>
          <cell r="U277">
            <v>1.07</v>
          </cell>
          <cell r="V277">
            <v>0.74399999999999999</v>
          </cell>
          <cell r="W277">
            <v>1.68</v>
          </cell>
          <cell r="X277">
            <v>0.93300000000000005</v>
          </cell>
          <cell r="Y277">
            <v>12.3</v>
          </cell>
          <cell r="Z277">
            <v>4.9299999999999997E-2</v>
          </cell>
          <cell r="AA277">
            <v>76</v>
          </cell>
          <cell r="AB277">
            <v>11.5</v>
          </cell>
          <cell r="AC277">
            <v>2.46</v>
          </cell>
          <cell r="AD277">
            <v>2.5099999999999998</v>
          </cell>
          <cell r="AE277">
            <v>8.06</v>
          </cell>
        </row>
        <row r="278">
          <cell r="A278" t="str">
            <v>M12.5X11.6</v>
          </cell>
          <cell r="B278">
            <v>3.4</v>
          </cell>
          <cell r="C278">
            <v>12.5</v>
          </cell>
          <cell r="D278">
            <v>0.155</v>
          </cell>
          <cell r="E278">
            <v>3.5</v>
          </cell>
          <cell r="F278">
            <v>0.21099999999999999</v>
          </cell>
          <cell r="G278">
            <v>0.56299999999999994</v>
          </cell>
          <cell r="H278">
            <v>0.5625</v>
          </cell>
          <cell r="I278">
            <v>0.375</v>
          </cell>
          <cell r="J278">
            <v>11.375</v>
          </cell>
          <cell r="K278" t="str">
            <v>---</v>
          </cell>
          <cell r="L278">
            <v>38.380000000000003</v>
          </cell>
          <cell r="M278">
            <v>11.6</v>
          </cell>
          <cell r="N278">
            <v>8.2899999999999991</v>
          </cell>
          <cell r="O278">
            <v>74.8</v>
          </cell>
          <cell r="P278">
            <v>80.3</v>
          </cell>
          <cell r="Q278">
            <v>12.8</v>
          </cell>
          <cell r="R278">
            <v>4.8600000000000003</v>
          </cell>
          <cell r="S278">
            <v>15</v>
          </cell>
          <cell r="T278">
            <v>1.51</v>
          </cell>
          <cell r="U278">
            <v>0.86399999999999999</v>
          </cell>
          <cell r="V278">
            <v>0.66700000000000004</v>
          </cell>
          <cell r="W278">
            <v>1.37</v>
          </cell>
          <cell r="X278">
            <v>0.85199999999999998</v>
          </cell>
          <cell r="Y278">
            <v>12.3</v>
          </cell>
          <cell r="Z278">
            <v>4.1399999999999999E-2</v>
          </cell>
          <cell r="AA278">
            <v>57.1</v>
          </cell>
          <cell r="AB278">
            <v>10.8</v>
          </cell>
          <cell r="AC278">
            <v>1.99</v>
          </cell>
          <cell r="AD278">
            <v>2.17</v>
          </cell>
          <cell r="AE278">
            <v>7.36</v>
          </cell>
        </row>
        <row r="279">
          <cell r="A279" t="str">
            <v>M12X11.8</v>
          </cell>
          <cell r="B279">
            <v>3.47</v>
          </cell>
          <cell r="C279">
            <v>12</v>
          </cell>
          <cell r="D279">
            <v>0.17699999999999999</v>
          </cell>
          <cell r="E279">
            <v>3.07</v>
          </cell>
          <cell r="F279">
            <v>0.22500000000000001</v>
          </cell>
          <cell r="G279">
            <v>0.56299999999999994</v>
          </cell>
          <cell r="H279">
            <v>0.5625</v>
          </cell>
          <cell r="I279">
            <v>0.375</v>
          </cell>
          <cell r="J279">
            <v>10.875</v>
          </cell>
          <cell r="K279" t="str">
            <v>---</v>
          </cell>
          <cell r="L279">
            <v>35.572000000000003</v>
          </cell>
          <cell r="M279">
            <v>11.8</v>
          </cell>
          <cell r="N279">
            <v>6.81</v>
          </cell>
          <cell r="O279">
            <v>62.5</v>
          </cell>
          <cell r="P279">
            <v>72.2</v>
          </cell>
          <cell r="Q279">
            <v>12</v>
          </cell>
          <cell r="R279">
            <v>4.5599999999999996</v>
          </cell>
          <cell r="S279">
            <v>14.3</v>
          </cell>
          <cell r="T279">
            <v>1.0900000000000001</v>
          </cell>
          <cell r="U279">
            <v>0.70899999999999996</v>
          </cell>
          <cell r="V279">
            <v>0.55900000000000005</v>
          </cell>
          <cell r="W279">
            <v>1.1499999999999999</v>
          </cell>
          <cell r="X279">
            <v>0.73099999999999998</v>
          </cell>
          <cell r="Y279">
            <v>11.8</v>
          </cell>
          <cell r="Z279">
            <v>0.05</v>
          </cell>
          <cell r="AA279">
            <v>37.700000000000003</v>
          </cell>
          <cell r="AB279">
            <v>9.0399999999999991</v>
          </cell>
          <cell r="AC279">
            <v>1.56</v>
          </cell>
          <cell r="AD279">
            <v>1.92</v>
          </cell>
          <cell r="AE279">
            <v>7.02</v>
          </cell>
        </row>
        <row r="280">
          <cell r="A280" t="str">
            <v>M12X10.8</v>
          </cell>
          <cell r="B280">
            <v>3.18</v>
          </cell>
          <cell r="C280">
            <v>12</v>
          </cell>
          <cell r="D280">
            <v>0.16</v>
          </cell>
          <cell r="E280">
            <v>3.07</v>
          </cell>
          <cell r="F280">
            <v>0.21</v>
          </cell>
          <cell r="G280">
            <v>0.56299999999999994</v>
          </cell>
          <cell r="H280">
            <v>0.5625</v>
          </cell>
          <cell r="I280">
            <v>0.375</v>
          </cell>
          <cell r="J280">
            <v>10.875</v>
          </cell>
          <cell r="K280" t="str">
            <v>---</v>
          </cell>
          <cell r="L280">
            <v>35.64</v>
          </cell>
          <cell r="M280">
            <v>10.8</v>
          </cell>
          <cell r="N280">
            <v>7.3</v>
          </cell>
          <cell r="O280">
            <v>69.2</v>
          </cell>
          <cell r="P280">
            <v>66.7</v>
          </cell>
          <cell r="Q280">
            <v>11.1</v>
          </cell>
          <cell r="R280">
            <v>4.58</v>
          </cell>
          <cell r="S280">
            <v>13.2</v>
          </cell>
          <cell r="T280">
            <v>1.01</v>
          </cell>
          <cell r="U280">
            <v>0.66100000000000003</v>
          </cell>
          <cell r="V280">
            <v>0.56399999999999995</v>
          </cell>
          <cell r="W280">
            <v>1.07</v>
          </cell>
          <cell r="X280">
            <v>0.73199999999999998</v>
          </cell>
          <cell r="Y280">
            <v>11.8</v>
          </cell>
          <cell r="Z280">
            <v>3.9300000000000002E-2</v>
          </cell>
          <cell r="AA280">
            <v>35</v>
          </cell>
          <cell r="AB280">
            <v>9.0500000000000007</v>
          </cell>
          <cell r="AC280">
            <v>1.46</v>
          </cell>
          <cell r="AD280">
            <v>1.8</v>
          </cell>
          <cell r="AE280">
            <v>6.48</v>
          </cell>
        </row>
        <row r="281">
          <cell r="A281" t="str">
            <v>M12X10</v>
          </cell>
          <cell r="B281">
            <v>2.95</v>
          </cell>
          <cell r="C281">
            <v>12</v>
          </cell>
          <cell r="D281">
            <v>0.14899999999999999</v>
          </cell>
          <cell r="E281">
            <v>3.25</v>
          </cell>
          <cell r="F281">
            <v>0.18</v>
          </cell>
          <cell r="G281">
            <v>0.5</v>
          </cell>
          <cell r="H281">
            <v>0.5</v>
          </cell>
          <cell r="I281">
            <v>0.375</v>
          </cell>
          <cell r="J281">
            <v>11</v>
          </cell>
          <cell r="K281" t="str">
            <v>---</v>
          </cell>
          <cell r="L281">
            <v>36.403999999999996</v>
          </cell>
          <cell r="M281">
            <v>10</v>
          </cell>
          <cell r="N281">
            <v>9.0299999999999994</v>
          </cell>
          <cell r="O281">
            <v>74.7</v>
          </cell>
          <cell r="P281">
            <v>61.7</v>
          </cell>
          <cell r="Q281">
            <v>10.3</v>
          </cell>
          <cell r="R281">
            <v>4.57</v>
          </cell>
          <cell r="S281">
            <v>12.2</v>
          </cell>
          <cell r="T281">
            <v>1.03</v>
          </cell>
          <cell r="U281">
            <v>0.63600000000000001</v>
          </cell>
          <cell r="V281">
            <v>0.59199999999999997</v>
          </cell>
          <cell r="W281">
            <v>1.02</v>
          </cell>
          <cell r="X281">
            <v>0.76800000000000002</v>
          </cell>
          <cell r="Y281">
            <v>11.8</v>
          </cell>
          <cell r="Z281">
            <v>2.92E-2</v>
          </cell>
          <cell r="AA281">
            <v>35.9</v>
          </cell>
          <cell r="AB281">
            <v>9.6</v>
          </cell>
          <cell r="AC281">
            <v>1.4</v>
          </cell>
          <cell r="AD281">
            <v>1.65</v>
          </cell>
          <cell r="AE281">
            <v>5.98</v>
          </cell>
        </row>
        <row r="282">
          <cell r="A282" t="str">
            <v>M10X9</v>
          </cell>
          <cell r="B282">
            <v>2.65</v>
          </cell>
          <cell r="C282">
            <v>10</v>
          </cell>
          <cell r="D282">
            <v>0.157</v>
          </cell>
          <cell r="E282">
            <v>2.69</v>
          </cell>
          <cell r="F282">
            <v>0.20599999999999999</v>
          </cell>
          <cell r="G282">
            <v>0.56299999999999994</v>
          </cell>
          <cell r="H282">
            <v>0.5625</v>
          </cell>
          <cell r="I282">
            <v>0.375</v>
          </cell>
          <cell r="J282">
            <v>8.875</v>
          </cell>
          <cell r="K282" t="str">
            <v>---</v>
          </cell>
          <cell r="L282">
            <v>30.131999999999998</v>
          </cell>
          <cell r="M282">
            <v>9</v>
          </cell>
          <cell r="N282">
            <v>6.53</v>
          </cell>
          <cell r="O282">
            <v>58.4</v>
          </cell>
          <cell r="P282">
            <v>39</v>
          </cell>
          <cell r="Q282">
            <v>7.79</v>
          </cell>
          <cell r="R282">
            <v>3.83</v>
          </cell>
          <cell r="S282">
            <v>9.2200000000000006</v>
          </cell>
          <cell r="T282">
            <v>0.67200000000000004</v>
          </cell>
          <cell r="U282">
            <v>0.5</v>
          </cell>
          <cell r="V282">
            <v>0.503</v>
          </cell>
          <cell r="W282">
            <v>0.80900000000000005</v>
          </cell>
          <cell r="X282">
            <v>0.65</v>
          </cell>
          <cell r="Y282">
            <v>9.81</v>
          </cell>
          <cell r="Z282">
            <v>3.1399999999999997E-2</v>
          </cell>
          <cell r="AA282">
            <v>16.100000000000001</v>
          </cell>
          <cell r="AB282">
            <v>6.59</v>
          </cell>
          <cell r="AC282">
            <v>0.91</v>
          </cell>
          <cell r="AD282">
            <v>1.28</v>
          </cell>
          <cell r="AE282">
            <v>4.5199999999999996</v>
          </cell>
        </row>
        <row r="283">
          <cell r="A283" t="str">
            <v>M10X8</v>
          </cell>
          <cell r="B283">
            <v>2.37</v>
          </cell>
          <cell r="C283">
            <v>10</v>
          </cell>
          <cell r="D283">
            <v>0.14099999999999999</v>
          </cell>
          <cell r="E283">
            <v>2.69</v>
          </cell>
          <cell r="F283">
            <v>0.182</v>
          </cell>
          <cell r="G283">
            <v>0.56299999999999994</v>
          </cell>
          <cell r="H283">
            <v>0.5625</v>
          </cell>
          <cell r="I283">
            <v>0.375</v>
          </cell>
          <cell r="J283">
            <v>8.875</v>
          </cell>
          <cell r="K283" t="str">
            <v>---</v>
          </cell>
          <cell r="L283">
            <v>30.195999999999998</v>
          </cell>
          <cell r="M283">
            <v>8</v>
          </cell>
          <cell r="N283">
            <v>7.39</v>
          </cell>
          <cell r="O283">
            <v>65</v>
          </cell>
          <cell r="P283">
            <v>34.6</v>
          </cell>
          <cell r="Q283">
            <v>6.95</v>
          </cell>
          <cell r="R283">
            <v>3.82</v>
          </cell>
          <cell r="S283">
            <v>8.1999999999999993</v>
          </cell>
          <cell r="T283">
            <v>0.59299999999999997</v>
          </cell>
          <cell r="U283">
            <v>0.441</v>
          </cell>
          <cell r="V283">
            <v>0.5</v>
          </cell>
          <cell r="W283">
            <v>0.71099999999999997</v>
          </cell>
          <cell r="X283">
            <v>0.64600000000000002</v>
          </cell>
          <cell r="Y283">
            <v>9.81</v>
          </cell>
          <cell r="Z283">
            <v>2.24E-2</v>
          </cell>
          <cell r="AA283">
            <v>14.2</v>
          </cell>
          <cell r="AB283">
            <v>6.57</v>
          </cell>
          <cell r="AC283">
            <v>0.8</v>
          </cell>
          <cell r="AD283">
            <v>1.1299999999999999</v>
          </cell>
          <cell r="AE283">
            <v>4.01</v>
          </cell>
        </row>
        <row r="284">
          <cell r="A284" t="str">
            <v>M10X7.5</v>
          </cell>
          <cell r="B284">
            <v>2.2200000000000002</v>
          </cell>
          <cell r="C284">
            <v>10</v>
          </cell>
          <cell r="D284">
            <v>0.13</v>
          </cell>
          <cell r="E284">
            <v>2.69</v>
          </cell>
          <cell r="F284">
            <v>0.17299999999999999</v>
          </cell>
          <cell r="G284">
            <v>0.438</v>
          </cell>
          <cell r="H284">
            <v>0.4375</v>
          </cell>
          <cell r="I284">
            <v>0.3125</v>
          </cell>
          <cell r="J284">
            <v>9.125</v>
          </cell>
          <cell r="K284" t="str">
            <v>---</v>
          </cell>
          <cell r="L284">
            <v>30.240000000000002</v>
          </cell>
          <cell r="M284">
            <v>7.5</v>
          </cell>
          <cell r="N284">
            <v>7.77</v>
          </cell>
          <cell r="O284">
            <v>71</v>
          </cell>
          <cell r="P284">
            <v>33</v>
          </cell>
          <cell r="Q284">
            <v>6.6</v>
          </cell>
          <cell r="R284">
            <v>3.85</v>
          </cell>
          <cell r="S284">
            <v>7.77</v>
          </cell>
          <cell r="T284">
            <v>0.56200000000000006</v>
          </cell>
          <cell r="U284">
            <v>0.41799999999999998</v>
          </cell>
          <cell r="V284">
            <v>0.503</v>
          </cell>
          <cell r="W284">
            <v>0.67</v>
          </cell>
          <cell r="X284">
            <v>0.64600000000000002</v>
          </cell>
          <cell r="Y284">
            <v>9.81</v>
          </cell>
          <cell r="Z284">
            <v>1.8700000000000001E-2</v>
          </cell>
          <cell r="AA284">
            <v>13.5</v>
          </cell>
          <cell r="AB284">
            <v>6.6</v>
          </cell>
          <cell r="AC284">
            <v>0.77</v>
          </cell>
          <cell r="AD284">
            <v>1.0900000000000001</v>
          </cell>
          <cell r="AE284">
            <v>3.8</v>
          </cell>
        </row>
        <row r="285">
          <cell r="A285" t="str">
            <v>M8X6.5</v>
          </cell>
          <cell r="B285">
            <v>1.92</v>
          </cell>
          <cell r="C285">
            <v>8</v>
          </cell>
          <cell r="D285">
            <v>0.13500000000000001</v>
          </cell>
          <cell r="E285">
            <v>2.2799999999999998</v>
          </cell>
          <cell r="F285">
            <v>0.189</v>
          </cell>
          <cell r="G285">
            <v>0.56299999999999994</v>
          </cell>
          <cell r="H285">
            <v>0.5625</v>
          </cell>
          <cell r="I285">
            <v>0.375</v>
          </cell>
          <cell r="J285">
            <v>6.875</v>
          </cell>
          <cell r="K285" t="str">
            <v>---</v>
          </cell>
          <cell r="L285">
            <v>24.58</v>
          </cell>
          <cell r="M285">
            <v>6.5</v>
          </cell>
          <cell r="N285">
            <v>6.03</v>
          </cell>
          <cell r="O285">
            <v>53.8</v>
          </cell>
          <cell r="P285">
            <v>18.5</v>
          </cell>
          <cell r="Q285">
            <v>4.63</v>
          </cell>
          <cell r="R285">
            <v>3.11</v>
          </cell>
          <cell r="S285">
            <v>5.43</v>
          </cell>
          <cell r="T285">
            <v>0.376</v>
          </cell>
          <cell r="U285">
            <v>0.32900000000000001</v>
          </cell>
          <cell r="V285">
            <v>0.443</v>
          </cell>
          <cell r="W285">
            <v>0.52900000000000003</v>
          </cell>
          <cell r="X285">
            <v>0.56299999999999994</v>
          </cell>
          <cell r="Y285">
            <v>7.81</v>
          </cell>
          <cell r="Z285">
            <v>1.84E-2</v>
          </cell>
          <cell r="AA285">
            <v>5.73</v>
          </cell>
          <cell r="AB285">
            <v>4.45</v>
          </cell>
          <cell r="AC285">
            <v>0.48</v>
          </cell>
          <cell r="AD285">
            <v>0.79</v>
          </cell>
          <cell r="AE285">
            <v>2.66</v>
          </cell>
        </row>
        <row r="286">
          <cell r="A286" t="str">
            <v>M8X6.2</v>
          </cell>
          <cell r="B286">
            <v>1.82</v>
          </cell>
          <cell r="C286">
            <v>8</v>
          </cell>
          <cell r="D286">
            <v>0.129</v>
          </cell>
          <cell r="E286">
            <v>2.2799999999999998</v>
          </cell>
          <cell r="F286">
            <v>0.17699999999999999</v>
          </cell>
          <cell r="G286">
            <v>0.438</v>
          </cell>
          <cell r="H286">
            <v>0.4375</v>
          </cell>
          <cell r="I286">
            <v>0.25</v>
          </cell>
          <cell r="J286">
            <v>7.125</v>
          </cell>
          <cell r="K286" t="str">
            <v>---</v>
          </cell>
          <cell r="L286">
            <v>24.603999999999999</v>
          </cell>
          <cell r="M286">
            <v>6.2</v>
          </cell>
          <cell r="N286">
            <v>6.44</v>
          </cell>
          <cell r="O286">
            <v>56.5</v>
          </cell>
          <cell r="P286">
            <v>17.600000000000001</v>
          </cell>
          <cell r="Q286">
            <v>4.3899999999999997</v>
          </cell>
          <cell r="R286">
            <v>3.1</v>
          </cell>
          <cell r="S286">
            <v>5.15</v>
          </cell>
          <cell r="T286">
            <v>0.35199999999999998</v>
          </cell>
          <cell r="U286">
            <v>0.308</v>
          </cell>
          <cell r="V286">
            <v>0.439</v>
          </cell>
          <cell r="W286">
            <v>0.495</v>
          </cell>
          <cell r="X286">
            <v>0.56000000000000005</v>
          </cell>
          <cell r="Y286">
            <v>7.81</v>
          </cell>
          <cell r="Z286">
            <v>1.5599999999999999E-2</v>
          </cell>
          <cell r="AA286">
            <v>5.38</v>
          </cell>
          <cell r="AB286">
            <v>4.46</v>
          </cell>
          <cell r="AC286">
            <v>0.45</v>
          </cell>
          <cell r="AD286">
            <v>0.74</v>
          </cell>
          <cell r="AE286">
            <v>2.52</v>
          </cell>
        </row>
        <row r="287">
          <cell r="A287" t="str">
            <v>M6X4.4</v>
          </cell>
          <cell r="B287">
            <v>1.29</v>
          </cell>
          <cell r="C287">
            <v>6</v>
          </cell>
          <cell r="D287">
            <v>0.114</v>
          </cell>
          <cell r="E287">
            <v>1.84</v>
          </cell>
          <cell r="F287">
            <v>0.17100000000000001</v>
          </cell>
          <cell r="G287">
            <v>0.375</v>
          </cell>
          <cell r="H287">
            <v>0.375</v>
          </cell>
          <cell r="I287">
            <v>0.25</v>
          </cell>
          <cell r="J287">
            <v>5.25</v>
          </cell>
          <cell r="K287" t="str">
            <v>---</v>
          </cell>
          <cell r="L287">
            <v>18.904</v>
          </cell>
          <cell r="M287">
            <v>4.4000000000000004</v>
          </cell>
          <cell r="N287">
            <v>5.39</v>
          </cell>
          <cell r="O287">
            <v>47</v>
          </cell>
          <cell r="P287">
            <v>7.23</v>
          </cell>
          <cell r="Q287">
            <v>2.41</v>
          </cell>
          <cell r="R287">
            <v>2.36</v>
          </cell>
          <cell r="S287">
            <v>2.8</v>
          </cell>
          <cell r="T287">
            <v>0.18</v>
          </cell>
          <cell r="U287">
            <v>0.19500000000000001</v>
          </cell>
          <cell r="V287">
            <v>0.372</v>
          </cell>
          <cell r="W287">
            <v>0.311</v>
          </cell>
          <cell r="X287">
            <v>0.46700000000000003</v>
          </cell>
          <cell r="Y287">
            <v>5.81</v>
          </cell>
          <cell r="Z287">
            <v>9.9000000000000008E-3</v>
          </cell>
          <cell r="AA287">
            <v>1.53</v>
          </cell>
          <cell r="AB287">
            <v>2.68</v>
          </cell>
          <cell r="AC287">
            <v>0.21</v>
          </cell>
          <cell r="AD287">
            <v>0.43</v>
          </cell>
          <cell r="AE287">
            <v>1.37</v>
          </cell>
        </row>
        <row r="288">
          <cell r="A288" t="str">
            <v>M6X3.7</v>
          </cell>
          <cell r="B288">
            <v>1.0900000000000001</v>
          </cell>
          <cell r="C288">
            <v>5.92</v>
          </cell>
          <cell r="D288">
            <v>9.8000000000000004E-2</v>
          </cell>
          <cell r="E288">
            <v>2</v>
          </cell>
          <cell r="F288">
            <v>0.129</v>
          </cell>
          <cell r="G288">
            <v>0.313</v>
          </cell>
          <cell r="H288">
            <v>0.3125</v>
          </cell>
          <cell r="I288">
            <v>0.25</v>
          </cell>
          <cell r="J288">
            <v>5.25</v>
          </cell>
          <cell r="K288" t="str">
            <v>---</v>
          </cell>
          <cell r="L288">
            <v>19.448</v>
          </cell>
          <cell r="M288">
            <v>3.7</v>
          </cell>
          <cell r="N288">
            <v>7.75</v>
          </cell>
          <cell r="O288">
            <v>54.7</v>
          </cell>
          <cell r="P288">
            <v>5.96</v>
          </cell>
          <cell r="Q288">
            <v>2.0099999999999998</v>
          </cell>
          <cell r="R288">
            <v>2.34</v>
          </cell>
          <cell r="S288">
            <v>2.33</v>
          </cell>
          <cell r="T288">
            <v>0.17299999999999999</v>
          </cell>
          <cell r="U288">
            <v>0.17299999999999999</v>
          </cell>
          <cell r="V288">
            <v>0.39800000000000002</v>
          </cell>
          <cell r="W288">
            <v>0.27300000000000002</v>
          </cell>
          <cell r="X288">
            <v>0.499</v>
          </cell>
          <cell r="Y288">
            <v>5.75</v>
          </cell>
          <cell r="Z288">
            <v>5.3E-3</v>
          </cell>
          <cell r="AA288">
            <v>1.45</v>
          </cell>
          <cell r="AB288">
            <v>2.9</v>
          </cell>
          <cell r="AC288">
            <v>0.19</v>
          </cell>
          <cell r="AD288">
            <v>0.36</v>
          </cell>
          <cell r="AE288">
            <v>1.1399999999999999</v>
          </cell>
        </row>
        <row r="289">
          <cell r="A289" t="str">
            <v>M5X18.9</v>
          </cell>
          <cell r="B289">
            <v>5.56</v>
          </cell>
          <cell r="C289">
            <v>5</v>
          </cell>
          <cell r="D289">
            <v>0.316</v>
          </cell>
          <cell r="E289">
            <v>5</v>
          </cell>
          <cell r="F289">
            <v>0.41599999999999998</v>
          </cell>
          <cell r="G289">
            <v>0.81299999999999994</v>
          </cell>
          <cell r="H289">
            <v>0.8125</v>
          </cell>
          <cell r="I289">
            <v>0.5</v>
          </cell>
          <cell r="J289">
            <v>3.375</v>
          </cell>
          <cell r="K289">
            <v>2.75</v>
          </cell>
          <cell r="L289">
            <v>28.736000000000001</v>
          </cell>
          <cell r="M289">
            <v>18.899999999999999</v>
          </cell>
          <cell r="N289">
            <v>6.01</v>
          </cell>
          <cell r="O289">
            <v>11.2</v>
          </cell>
          <cell r="P289">
            <v>24.2</v>
          </cell>
          <cell r="Q289">
            <v>9.67</v>
          </cell>
          <cell r="R289">
            <v>2.08</v>
          </cell>
          <cell r="S289">
            <v>11.1</v>
          </cell>
          <cell r="T289">
            <v>8.6999999999999993</v>
          </cell>
          <cell r="U289">
            <v>3.48</v>
          </cell>
          <cell r="V289">
            <v>1.25</v>
          </cell>
          <cell r="W289">
            <v>5.33</v>
          </cell>
          <cell r="X289">
            <v>1.44</v>
          </cell>
          <cell r="Y289">
            <v>4.5599999999999996</v>
          </cell>
          <cell r="Z289">
            <v>0.313</v>
          </cell>
          <cell r="AA289">
            <v>45.7</v>
          </cell>
          <cell r="AB289">
            <v>5.73</v>
          </cell>
          <cell r="AC289">
            <v>2.98</v>
          </cell>
          <cell r="AD289">
            <v>2.23</v>
          </cell>
          <cell r="AE289">
            <v>5.45</v>
          </cell>
        </row>
        <row r="290">
          <cell r="A290" t="str">
            <v>M4X6</v>
          </cell>
          <cell r="B290">
            <v>1.75</v>
          </cell>
          <cell r="C290">
            <v>3.8</v>
          </cell>
          <cell r="D290">
            <v>0.13</v>
          </cell>
          <cell r="E290">
            <v>3.8</v>
          </cell>
          <cell r="F290">
            <v>0.16</v>
          </cell>
          <cell r="G290">
            <v>0.5</v>
          </cell>
          <cell r="H290">
            <v>0.5</v>
          </cell>
          <cell r="I290">
            <v>0.375</v>
          </cell>
          <cell r="J290">
            <v>2.75</v>
          </cell>
          <cell r="K290" t="str">
            <v>---</v>
          </cell>
          <cell r="L290">
            <v>22.28</v>
          </cell>
          <cell r="M290">
            <v>6</v>
          </cell>
          <cell r="N290">
            <v>11.9</v>
          </cell>
          <cell r="O290">
            <v>22</v>
          </cell>
          <cell r="P290">
            <v>4.72</v>
          </cell>
          <cell r="Q290">
            <v>2.48</v>
          </cell>
          <cell r="R290">
            <v>1.64</v>
          </cell>
          <cell r="S290">
            <v>2.74</v>
          </cell>
          <cell r="T290">
            <v>1.47</v>
          </cell>
          <cell r="U290">
            <v>0.77100000000000002</v>
          </cell>
          <cell r="V290">
            <v>0.91500000000000004</v>
          </cell>
          <cell r="W290">
            <v>1.18</v>
          </cell>
          <cell r="X290">
            <v>1.04</v>
          </cell>
          <cell r="Y290">
            <v>3.56</v>
          </cell>
          <cell r="Z290">
            <v>1.84E-2</v>
          </cell>
          <cell r="AA290">
            <v>4.87</v>
          </cell>
          <cell r="AB290">
            <v>3.46</v>
          </cell>
          <cell r="AC290">
            <v>0.53</v>
          </cell>
          <cell r="AD290">
            <v>0.53</v>
          </cell>
          <cell r="AE290">
            <v>1.3</v>
          </cell>
        </row>
        <row r="291">
          <cell r="A291" t="str">
            <v>M4X4.08</v>
          </cell>
          <cell r="B291">
            <v>1.27</v>
          </cell>
          <cell r="C291">
            <v>4</v>
          </cell>
          <cell r="D291">
            <v>0.115</v>
          </cell>
          <cell r="E291">
            <v>2.25</v>
          </cell>
          <cell r="F291">
            <v>0.17</v>
          </cell>
          <cell r="G291">
            <v>0.56299999999999994</v>
          </cell>
          <cell r="H291">
            <v>0.5625</v>
          </cell>
          <cell r="I291">
            <v>0.375</v>
          </cell>
          <cell r="J291">
            <v>2.875</v>
          </cell>
          <cell r="K291" t="str">
            <v>---</v>
          </cell>
          <cell r="L291">
            <v>16.54</v>
          </cell>
          <cell r="M291">
            <v>4.09</v>
          </cell>
          <cell r="N291">
            <v>6.62</v>
          </cell>
          <cell r="O291">
            <v>26.4</v>
          </cell>
          <cell r="P291">
            <v>3.53</v>
          </cell>
          <cell r="Q291">
            <v>1.77</v>
          </cell>
          <cell r="R291">
            <v>1.67</v>
          </cell>
          <cell r="S291">
            <v>2</v>
          </cell>
          <cell r="T291">
            <v>0.32500000000000001</v>
          </cell>
          <cell r="U291">
            <v>0.28899999999999998</v>
          </cell>
          <cell r="V291">
            <v>0.50600000000000001</v>
          </cell>
          <cell r="W291">
            <v>0.45300000000000001</v>
          </cell>
          <cell r="X291">
            <v>0.59299999999999997</v>
          </cell>
          <cell r="Y291">
            <v>3.81</v>
          </cell>
          <cell r="Z291">
            <v>1.47E-2</v>
          </cell>
          <cell r="AA291">
            <v>1.19</v>
          </cell>
          <cell r="AB291">
            <v>2.15</v>
          </cell>
          <cell r="AC291">
            <v>0.21</v>
          </cell>
          <cell r="AD291">
            <v>0.35</v>
          </cell>
          <cell r="AE291">
            <v>0.93</v>
          </cell>
        </row>
        <row r="292">
          <cell r="A292" t="str">
            <v>M4X3.45</v>
          </cell>
          <cell r="B292">
            <v>1.01</v>
          </cell>
          <cell r="C292">
            <v>4</v>
          </cell>
          <cell r="D292">
            <v>9.1999999999999998E-2</v>
          </cell>
          <cell r="E292">
            <v>2.25</v>
          </cell>
          <cell r="F292">
            <v>0.13</v>
          </cell>
          <cell r="G292">
            <v>0.5</v>
          </cell>
          <cell r="H292">
            <v>0.5</v>
          </cell>
          <cell r="I292">
            <v>0.375</v>
          </cell>
          <cell r="J292">
            <v>3</v>
          </cell>
          <cell r="K292" t="str">
            <v>---</v>
          </cell>
          <cell r="L292">
            <v>16.631999999999998</v>
          </cell>
          <cell r="M292">
            <v>3.45</v>
          </cell>
          <cell r="N292">
            <v>8.65</v>
          </cell>
          <cell r="O292">
            <v>33.9</v>
          </cell>
          <cell r="P292">
            <v>2.86</v>
          </cell>
          <cell r="Q292">
            <v>1.43</v>
          </cell>
          <cell r="R292">
            <v>1.68</v>
          </cell>
          <cell r="S292">
            <v>1.6</v>
          </cell>
          <cell r="T292">
            <v>0.248</v>
          </cell>
          <cell r="U292">
            <v>0.221</v>
          </cell>
          <cell r="V292">
            <v>0.496</v>
          </cell>
          <cell r="W292">
            <v>0.34599999999999997</v>
          </cell>
          <cell r="X292">
            <v>0.57999999999999996</v>
          </cell>
          <cell r="Y292">
            <v>3.88</v>
          </cell>
          <cell r="Z292">
            <v>8.2000000000000007E-3</v>
          </cell>
          <cell r="AA292">
            <v>0.93</v>
          </cell>
          <cell r="AB292">
            <v>2.1800000000000002</v>
          </cell>
          <cell r="AC292">
            <v>0.16</v>
          </cell>
          <cell r="AD292">
            <v>0.27</v>
          </cell>
          <cell r="AE292">
            <v>0.73</v>
          </cell>
        </row>
        <row r="293">
          <cell r="A293" t="str">
            <v>M4X3.2</v>
          </cell>
          <cell r="B293">
            <v>1.01</v>
          </cell>
          <cell r="C293">
            <v>4</v>
          </cell>
          <cell r="D293">
            <v>9.1999999999999998E-2</v>
          </cell>
          <cell r="E293">
            <v>2.25</v>
          </cell>
          <cell r="F293">
            <v>0.13</v>
          </cell>
          <cell r="G293">
            <v>0.5</v>
          </cell>
          <cell r="H293">
            <v>0.5</v>
          </cell>
          <cell r="I293">
            <v>0.375</v>
          </cell>
          <cell r="J293">
            <v>3</v>
          </cell>
          <cell r="K293" t="str">
            <v>---</v>
          </cell>
          <cell r="L293">
            <v>16.631999999999998</v>
          </cell>
          <cell r="M293">
            <v>3.2</v>
          </cell>
          <cell r="N293">
            <v>8.65</v>
          </cell>
          <cell r="O293">
            <v>33.9</v>
          </cell>
          <cell r="P293">
            <v>2.86</v>
          </cell>
          <cell r="Q293">
            <v>1.43</v>
          </cell>
          <cell r="R293">
            <v>1.68</v>
          </cell>
          <cell r="S293">
            <v>1.6</v>
          </cell>
          <cell r="T293">
            <v>0.248</v>
          </cell>
          <cell r="U293">
            <v>0.221</v>
          </cell>
          <cell r="V293">
            <v>0.496</v>
          </cell>
          <cell r="W293">
            <v>0.34599999999999997</v>
          </cell>
          <cell r="X293">
            <v>0.57999999999999996</v>
          </cell>
          <cell r="Y293">
            <v>3.88</v>
          </cell>
          <cell r="Z293">
            <v>8.2000000000000007E-3</v>
          </cell>
          <cell r="AA293">
            <v>0.93</v>
          </cell>
          <cell r="AB293">
            <v>2.1800000000000002</v>
          </cell>
          <cell r="AC293">
            <v>0.16</v>
          </cell>
          <cell r="AD293">
            <v>0.27</v>
          </cell>
          <cell r="AE293">
            <v>0.73</v>
          </cell>
        </row>
        <row r="294">
          <cell r="A294" t="str">
            <v>M3X2.9</v>
          </cell>
          <cell r="B294">
            <v>0.91400000000000003</v>
          </cell>
          <cell r="C294">
            <v>3</v>
          </cell>
          <cell r="D294">
            <v>0.09</v>
          </cell>
          <cell r="E294">
            <v>2.25</v>
          </cell>
          <cell r="F294">
            <v>0.13</v>
          </cell>
          <cell r="G294">
            <v>0.5</v>
          </cell>
          <cell r="H294">
            <v>0.5</v>
          </cell>
          <cell r="I294">
            <v>0.375</v>
          </cell>
          <cell r="J294">
            <v>2</v>
          </cell>
          <cell r="K294" t="str">
            <v>---</v>
          </cell>
          <cell r="L294">
            <v>14.64</v>
          </cell>
          <cell r="M294">
            <v>2.9</v>
          </cell>
          <cell r="N294">
            <v>8.65</v>
          </cell>
          <cell r="O294">
            <v>23.6</v>
          </cell>
          <cell r="P294">
            <v>1.5</v>
          </cell>
          <cell r="Q294">
            <v>1</v>
          </cell>
          <cell r="R294">
            <v>1.28</v>
          </cell>
          <cell r="S294">
            <v>1.1200000000000001</v>
          </cell>
          <cell r="T294">
            <v>0.248</v>
          </cell>
          <cell r="U294">
            <v>0.221</v>
          </cell>
          <cell r="V294">
            <v>0.52100000000000002</v>
          </cell>
          <cell r="W294">
            <v>0.34399999999999997</v>
          </cell>
          <cell r="X294">
            <v>0.59699999999999998</v>
          </cell>
          <cell r="Y294">
            <v>2.88</v>
          </cell>
          <cell r="Z294">
            <v>7.9000000000000008E-3</v>
          </cell>
          <cell r="AA294">
            <v>0.51100000000000001</v>
          </cell>
          <cell r="AB294">
            <v>1.61</v>
          </cell>
          <cell r="AC294">
            <v>0.12</v>
          </cell>
          <cell r="AD294">
            <v>0.2</v>
          </cell>
          <cell r="AE294">
            <v>0.5</v>
          </cell>
        </row>
        <row r="295">
          <cell r="A295" t="str">
            <v>S24X121</v>
          </cell>
          <cell r="B295">
            <v>35.5</v>
          </cell>
          <cell r="C295">
            <v>24.5</v>
          </cell>
          <cell r="D295">
            <v>0.8</v>
          </cell>
          <cell r="E295">
            <v>8.0500000000000007</v>
          </cell>
          <cell r="F295">
            <v>1.0900000000000001</v>
          </cell>
          <cell r="G295">
            <v>2</v>
          </cell>
          <cell r="H295">
            <v>2</v>
          </cell>
          <cell r="I295" t="str">
            <v>---</v>
          </cell>
          <cell r="J295">
            <v>20.5</v>
          </cell>
          <cell r="K295">
            <v>4</v>
          </cell>
          <cell r="L295">
            <v>78</v>
          </cell>
          <cell r="M295">
            <v>121</v>
          </cell>
          <cell r="N295">
            <v>3.69</v>
          </cell>
          <cell r="O295">
            <v>25.9</v>
          </cell>
          <cell r="P295">
            <v>3160</v>
          </cell>
          <cell r="Q295">
            <v>258</v>
          </cell>
          <cell r="R295">
            <v>9.43</v>
          </cell>
          <cell r="S295">
            <v>306</v>
          </cell>
          <cell r="T295">
            <v>83</v>
          </cell>
          <cell r="U295">
            <v>20.6</v>
          </cell>
          <cell r="V295">
            <v>1.53</v>
          </cell>
          <cell r="W295">
            <v>36.299999999999997</v>
          </cell>
          <cell r="X295">
            <v>1.94</v>
          </cell>
          <cell r="Y295">
            <v>23.4</v>
          </cell>
          <cell r="Z295">
            <v>12.8</v>
          </cell>
          <cell r="AA295">
            <v>11400</v>
          </cell>
          <cell r="AB295">
            <v>47.1</v>
          </cell>
          <cell r="AC295">
            <v>103</v>
          </cell>
          <cell r="AD295">
            <v>46.2</v>
          </cell>
          <cell r="AE295">
            <v>153</v>
          </cell>
        </row>
        <row r="296">
          <cell r="A296" t="str">
            <v>S24X106</v>
          </cell>
          <cell r="B296">
            <v>31.1</v>
          </cell>
          <cell r="C296">
            <v>24.5</v>
          </cell>
          <cell r="D296">
            <v>0.62</v>
          </cell>
          <cell r="E296">
            <v>7.87</v>
          </cell>
          <cell r="F296">
            <v>1.0900000000000001</v>
          </cell>
          <cell r="G296">
            <v>2</v>
          </cell>
          <cell r="H296">
            <v>2</v>
          </cell>
          <cell r="I296" t="str">
            <v>---</v>
          </cell>
          <cell r="J296">
            <v>20.5</v>
          </cell>
          <cell r="K296">
            <v>4</v>
          </cell>
          <cell r="L296">
            <v>78</v>
          </cell>
          <cell r="M296">
            <v>106</v>
          </cell>
          <cell r="N296">
            <v>3.61</v>
          </cell>
          <cell r="O296">
            <v>33.4</v>
          </cell>
          <cell r="P296">
            <v>2940</v>
          </cell>
          <cell r="Q296">
            <v>240</v>
          </cell>
          <cell r="R296">
            <v>9.7100000000000009</v>
          </cell>
          <cell r="S296">
            <v>279</v>
          </cell>
          <cell r="T296">
            <v>76.8</v>
          </cell>
          <cell r="U296">
            <v>19.5</v>
          </cell>
          <cell r="V296">
            <v>1.57</v>
          </cell>
          <cell r="W296">
            <v>33.4</v>
          </cell>
          <cell r="X296">
            <v>1.93</v>
          </cell>
          <cell r="Y296">
            <v>23.4</v>
          </cell>
          <cell r="Z296">
            <v>10.1</v>
          </cell>
          <cell r="AA296">
            <v>10500</v>
          </cell>
          <cell r="AB296">
            <v>46.1</v>
          </cell>
          <cell r="AC296">
            <v>98.8</v>
          </cell>
          <cell r="AD296">
            <v>46.2</v>
          </cell>
          <cell r="AE296">
            <v>139</v>
          </cell>
        </row>
        <row r="297">
          <cell r="A297" t="str">
            <v>S24X100</v>
          </cell>
          <cell r="B297">
            <v>29.3</v>
          </cell>
          <cell r="C297">
            <v>24</v>
          </cell>
          <cell r="D297">
            <v>0.745</v>
          </cell>
          <cell r="E297">
            <v>7.25</v>
          </cell>
          <cell r="F297">
            <v>0.87</v>
          </cell>
          <cell r="G297">
            <v>1.75</v>
          </cell>
          <cell r="H297">
            <v>1.75</v>
          </cell>
          <cell r="I297" t="str">
            <v>---</v>
          </cell>
          <cell r="J297">
            <v>20.5</v>
          </cell>
          <cell r="K297">
            <v>4</v>
          </cell>
          <cell r="L297">
            <v>74.02</v>
          </cell>
          <cell r="M297">
            <v>100</v>
          </cell>
          <cell r="N297">
            <v>4.16</v>
          </cell>
          <cell r="O297">
            <v>27.8</v>
          </cell>
          <cell r="P297">
            <v>2380</v>
          </cell>
          <cell r="Q297">
            <v>199</v>
          </cell>
          <cell r="R297">
            <v>9.01</v>
          </cell>
          <cell r="S297">
            <v>239</v>
          </cell>
          <cell r="T297">
            <v>47.4</v>
          </cell>
          <cell r="U297">
            <v>13.1</v>
          </cell>
          <cell r="V297">
            <v>1.27</v>
          </cell>
          <cell r="W297">
            <v>24</v>
          </cell>
          <cell r="X297">
            <v>1.66</v>
          </cell>
          <cell r="Y297">
            <v>23.1</v>
          </cell>
          <cell r="Z297">
            <v>7.59</v>
          </cell>
          <cell r="AA297">
            <v>6350</v>
          </cell>
          <cell r="AB297">
            <v>41.9</v>
          </cell>
          <cell r="AC297">
            <v>66</v>
          </cell>
          <cell r="AD297">
            <v>32.700000000000003</v>
          </cell>
          <cell r="AE297">
            <v>119</v>
          </cell>
        </row>
        <row r="298">
          <cell r="A298" t="str">
            <v>S24X90</v>
          </cell>
          <cell r="B298">
            <v>26.5</v>
          </cell>
          <cell r="C298">
            <v>24</v>
          </cell>
          <cell r="D298">
            <v>0.625</v>
          </cell>
          <cell r="E298">
            <v>7.13</v>
          </cell>
          <cell r="F298">
            <v>0.87</v>
          </cell>
          <cell r="G298">
            <v>1.75</v>
          </cell>
          <cell r="H298">
            <v>1.75</v>
          </cell>
          <cell r="I298" t="str">
            <v>---</v>
          </cell>
          <cell r="J298">
            <v>20.5</v>
          </cell>
          <cell r="K298">
            <v>4</v>
          </cell>
          <cell r="L298">
            <v>74.02</v>
          </cell>
          <cell r="M298">
            <v>90</v>
          </cell>
          <cell r="N298">
            <v>4.09</v>
          </cell>
          <cell r="O298">
            <v>33.1</v>
          </cell>
          <cell r="P298">
            <v>2250</v>
          </cell>
          <cell r="Q298">
            <v>187</v>
          </cell>
          <cell r="R298">
            <v>9.2100000000000009</v>
          </cell>
          <cell r="S298">
            <v>222</v>
          </cell>
          <cell r="T298">
            <v>44.7</v>
          </cell>
          <cell r="U298">
            <v>12.5</v>
          </cell>
          <cell r="V298">
            <v>1.3</v>
          </cell>
          <cell r="W298">
            <v>22.4</v>
          </cell>
          <cell r="X298">
            <v>1.66</v>
          </cell>
          <cell r="Y298">
            <v>23.1</v>
          </cell>
          <cell r="Z298">
            <v>6.05</v>
          </cell>
          <cell r="AA298">
            <v>5980</v>
          </cell>
          <cell r="AB298">
            <v>41.2</v>
          </cell>
          <cell r="AC298">
            <v>63.8</v>
          </cell>
          <cell r="AD298">
            <v>32.700000000000003</v>
          </cell>
          <cell r="AE298">
            <v>110</v>
          </cell>
        </row>
        <row r="299">
          <cell r="A299" t="str">
            <v>S24X80</v>
          </cell>
          <cell r="B299">
            <v>23.5</v>
          </cell>
          <cell r="C299">
            <v>24</v>
          </cell>
          <cell r="D299">
            <v>0.5</v>
          </cell>
          <cell r="E299">
            <v>7</v>
          </cell>
          <cell r="F299">
            <v>0.87</v>
          </cell>
          <cell r="G299">
            <v>1.75</v>
          </cell>
          <cell r="H299">
            <v>1.75</v>
          </cell>
          <cell r="I299" t="str">
            <v>---</v>
          </cell>
          <cell r="J299">
            <v>20.5</v>
          </cell>
          <cell r="K299">
            <v>4</v>
          </cell>
          <cell r="L299">
            <v>74</v>
          </cell>
          <cell r="M299">
            <v>80</v>
          </cell>
          <cell r="N299">
            <v>4.0199999999999996</v>
          </cell>
          <cell r="O299">
            <v>41.4</v>
          </cell>
          <cell r="P299">
            <v>2100</v>
          </cell>
          <cell r="Q299">
            <v>175</v>
          </cell>
          <cell r="R299">
            <v>9.4700000000000006</v>
          </cell>
          <cell r="S299">
            <v>204</v>
          </cell>
          <cell r="T299">
            <v>42</v>
          </cell>
          <cell r="U299">
            <v>12</v>
          </cell>
          <cell r="V299">
            <v>1.34</v>
          </cell>
          <cell r="W299">
            <v>20.8</v>
          </cell>
          <cell r="X299">
            <v>1.67</v>
          </cell>
          <cell r="Y299">
            <v>23.1</v>
          </cell>
          <cell r="Z299">
            <v>4.8899999999999997</v>
          </cell>
          <cell r="AA299">
            <v>5620</v>
          </cell>
          <cell r="AB299">
            <v>40.5</v>
          </cell>
          <cell r="AC299">
            <v>61.6</v>
          </cell>
          <cell r="AD299">
            <v>32.700000000000003</v>
          </cell>
          <cell r="AE299">
            <v>101</v>
          </cell>
        </row>
        <row r="300">
          <cell r="A300" t="str">
            <v>S20X96</v>
          </cell>
          <cell r="B300">
            <v>28.2</v>
          </cell>
          <cell r="C300">
            <v>20.3</v>
          </cell>
          <cell r="D300">
            <v>0.8</v>
          </cell>
          <cell r="E300">
            <v>7.2</v>
          </cell>
          <cell r="F300">
            <v>0.92</v>
          </cell>
          <cell r="G300">
            <v>1.75</v>
          </cell>
          <cell r="H300">
            <v>1.75</v>
          </cell>
          <cell r="I300" t="str">
            <v>---</v>
          </cell>
          <cell r="J300">
            <v>16.75</v>
          </cell>
          <cell r="K300">
            <v>4</v>
          </cell>
          <cell r="L300">
            <v>66.2</v>
          </cell>
          <cell r="M300">
            <v>96</v>
          </cell>
          <cell r="N300">
            <v>3.91</v>
          </cell>
          <cell r="O300">
            <v>21.1</v>
          </cell>
          <cell r="P300">
            <v>1670</v>
          </cell>
          <cell r="Q300">
            <v>165</v>
          </cell>
          <cell r="R300">
            <v>7.71</v>
          </cell>
          <cell r="S300">
            <v>198</v>
          </cell>
          <cell r="T300">
            <v>49.9</v>
          </cell>
          <cell r="U300">
            <v>13.9</v>
          </cell>
          <cell r="V300">
            <v>1.33</v>
          </cell>
          <cell r="W300">
            <v>24.9</v>
          </cell>
          <cell r="X300">
            <v>1.71</v>
          </cell>
          <cell r="Y300">
            <v>19.399999999999999</v>
          </cell>
          <cell r="Z300">
            <v>8.4</v>
          </cell>
          <cell r="AA300">
            <v>4690</v>
          </cell>
          <cell r="AB300">
            <v>34.9</v>
          </cell>
          <cell r="AC300">
            <v>57.8</v>
          </cell>
          <cell r="AD300">
            <v>28.5</v>
          </cell>
          <cell r="AE300">
            <v>98.3</v>
          </cell>
        </row>
        <row r="301">
          <cell r="A301" t="str">
            <v>S20X86</v>
          </cell>
          <cell r="B301">
            <v>25.3</v>
          </cell>
          <cell r="C301">
            <v>20.3</v>
          </cell>
          <cell r="D301">
            <v>0.66</v>
          </cell>
          <cell r="E301">
            <v>7.06</v>
          </cell>
          <cell r="F301">
            <v>0.92</v>
          </cell>
          <cell r="G301">
            <v>1.75</v>
          </cell>
          <cell r="H301">
            <v>1.75</v>
          </cell>
          <cell r="I301" t="str">
            <v>---</v>
          </cell>
          <cell r="J301">
            <v>16.75</v>
          </cell>
          <cell r="K301">
            <v>4</v>
          </cell>
          <cell r="L301">
            <v>66.2</v>
          </cell>
          <cell r="M301">
            <v>86</v>
          </cell>
          <cell r="N301">
            <v>3.84</v>
          </cell>
          <cell r="O301">
            <v>25.6</v>
          </cell>
          <cell r="P301">
            <v>1570</v>
          </cell>
          <cell r="Q301">
            <v>155</v>
          </cell>
          <cell r="R301">
            <v>7.89</v>
          </cell>
          <cell r="S301">
            <v>183</v>
          </cell>
          <cell r="T301">
            <v>46.6</v>
          </cell>
          <cell r="U301">
            <v>13.2</v>
          </cell>
          <cell r="V301">
            <v>1.36</v>
          </cell>
          <cell r="W301">
            <v>23.1</v>
          </cell>
          <cell r="X301">
            <v>1.71</v>
          </cell>
          <cell r="Y301">
            <v>19.399999999999999</v>
          </cell>
          <cell r="Z301">
            <v>6.65</v>
          </cell>
          <cell r="AA301">
            <v>4370</v>
          </cell>
          <cell r="AB301">
            <v>34.200000000000003</v>
          </cell>
          <cell r="AC301">
            <v>55.5</v>
          </cell>
          <cell r="AD301">
            <v>28.5</v>
          </cell>
          <cell r="AE301">
            <v>91.1</v>
          </cell>
        </row>
        <row r="302">
          <cell r="A302" t="str">
            <v>S20X75</v>
          </cell>
          <cell r="B302">
            <v>22</v>
          </cell>
          <cell r="C302">
            <v>20</v>
          </cell>
          <cell r="D302">
            <v>0.63500000000000001</v>
          </cell>
          <cell r="E302">
            <v>6.39</v>
          </cell>
          <cell r="F302">
            <v>0.79500000000000004</v>
          </cell>
          <cell r="G302">
            <v>1.63</v>
          </cell>
          <cell r="H302">
            <v>1.625</v>
          </cell>
          <cell r="I302" t="str">
            <v>---</v>
          </cell>
          <cell r="J302">
            <v>16.75</v>
          </cell>
          <cell r="K302">
            <v>3.5</v>
          </cell>
          <cell r="L302">
            <v>63.019999999999996</v>
          </cell>
          <cell r="M302">
            <v>75</v>
          </cell>
          <cell r="N302">
            <v>4.0199999999999996</v>
          </cell>
          <cell r="O302">
            <v>26.6</v>
          </cell>
          <cell r="P302">
            <v>1280</v>
          </cell>
          <cell r="Q302">
            <v>128</v>
          </cell>
          <cell r="R302">
            <v>7.62</v>
          </cell>
          <cell r="S302">
            <v>152</v>
          </cell>
          <cell r="T302">
            <v>29.5</v>
          </cell>
          <cell r="U302">
            <v>9.25</v>
          </cell>
          <cell r="V302">
            <v>1.1599999999999999</v>
          </cell>
          <cell r="W302">
            <v>16.7</v>
          </cell>
          <cell r="X302">
            <v>1.49</v>
          </cell>
          <cell r="Y302">
            <v>19.2</v>
          </cell>
          <cell r="Z302">
            <v>4.59</v>
          </cell>
          <cell r="AA302">
            <v>2720</v>
          </cell>
          <cell r="AB302">
            <v>30.7</v>
          </cell>
          <cell r="AC302">
            <v>38.9</v>
          </cell>
          <cell r="AD302">
            <v>21.9</v>
          </cell>
          <cell r="AE302">
            <v>75.599999999999994</v>
          </cell>
        </row>
        <row r="303">
          <cell r="A303" t="str">
            <v>S20X66</v>
          </cell>
          <cell r="B303">
            <v>19.399999999999999</v>
          </cell>
          <cell r="C303">
            <v>20</v>
          </cell>
          <cell r="D303">
            <v>0.505</v>
          </cell>
          <cell r="E303">
            <v>6.26</v>
          </cell>
          <cell r="F303">
            <v>0.79500000000000004</v>
          </cell>
          <cell r="G303">
            <v>1.63</v>
          </cell>
          <cell r="H303">
            <v>1.625</v>
          </cell>
          <cell r="I303" t="str">
            <v>---</v>
          </cell>
          <cell r="J303">
            <v>16.75</v>
          </cell>
          <cell r="K303">
            <v>3.5</v>
          </cell>
          <cell r="L303">
            <v>63.019999999999996</v>
          </cell>
          <cell r="M303">
            <v>66</v>
          </cell>
          <cell r="N303">
            <v>3.93</v>
          </cell>
          <cell r="O303">
            <v>33.5</v>
          </cell>
          <cell r="P303">
            <v>1190</v>
          </cell>
          <cell r="Q303">
            <v>119</v>
          </cell>
          <cell r="R303">
            <v>7.83</v>
          </cell>
          <cell r="S303">
            <v>139</v>
          </cell>
          <cell r="T303">
            <v>27.5</v>
          </cell>
          <cell r="U303">
            <v>8.7799999999999994</v>
          </cell>
          <cell r="V303">
            <v>1.19</v>
          </cell>
          <cell r="W303">
            <v>15.4</v>
          </cell>
          <cell r="X303">
            <v>1.49</v>
          </cell>
          <cell r="Y303">
            <v>19.2</v>
          </cell>
          <cell r="Z303">
            <v>3.58</v>
          </cell>
          <cell r="AA303">
            <v>2530</v>
          </cell>
          <cell r="AB303">
            <v>30</v>
          </cell>
          <cell r="AC303">
            <v>37.299999999999997</v>
          </cell>
          <cell r="AD303">
            <v>21.9</v>
          </cell>
          <cell r="AE303">
            <v>69.099999999999994</v>
          </cell>
        </row>
        <row r="304">
          <cell r="A304" t="str">
            <v>S18X70</v>
          </cell>
          <cell r="B304">
            <v>20.5</v>
          </cell>
          <cell r="C304">
            <v>18</v>
          </cell>
          <cell r="D304">
            <v>0.71099999999999997</v>
          </cell>
          <cell r="E304">
            <v>6.25</v>
          </cell>
          <cell r="F304">
            <v>0.69099999999999995</v>
          </cell>
          <cell r="G304">
            <v>1.5</v>
          </cell>
          <cell r="H304">
            <v>1.5</v>
          </cell>
          <cell r="I304" t="str">
            <v>---</v>
          </cell>
          <cell r="J304">
            <v>15</v>
          </cell>
          <cell r="K304">
            <v>3.5</v>
          </cell>
          <cell r="L304">
            <v>58.155999999999999</v>
          </cell>
          <cell r="M304">
            <v>70</v>
          </cell>
          <cell r="N304">
            <v>4.5199999999999996</v>
          </cell>
          <cell r="O304">
            <v>21.5</v>
          </cell>
          <cell r="P304">
            <v>923</v>
          </cell>
          <cell r="Q304">
            <v>103</v>
          </cell>
          <cell r="R304">
            <v>6.7</v>
          </cell>
          <cell r="S304">
            <v>124</v>
          </cell>
          <cell r="T304">
            <v>24</v>
          </cell>
          <cell r="U304">
            <v>7.69</v>
          </cell>
          <cell r="V304">
            <v>1.08</v>
          </cell>
          <cell r="W304">
            <v>14.3</v>
          </cell>
          <cell r="X304">
            <v>1.42</v>
          </cell>
          <cell r="Y304">
            <v>17.3</v>
          </cell>
          <cell r="Z304">
            <v>4.0999999999999996</v>
          </cell>
          <cell r="AA304">
            <v>1800</v>
          </cell>
          <cell r="AB304">
            <v>27</v>
          </cell>
          <cell r="AC304">
            <v>29.2</v>
          </cell>
          <cell r="AD304">
            <v>16.600000000000001</v>
          </cell>
          <cell r="AE304">
            <v>61.9</v>
          </cell>
        </row>
        <row r="305">
          <cell r="A305" t="str">
            <v>S18X54.7</v>
          </cell>
          <cell r="B305">
            <v>16</v>
          </cell>
          <cell r="C305">
            <v>18</v>
          </cell>
          <cell r="D305">
            <v>0.46100000000000002</v>
          </cell>
          <cell r="E305">
            <v>6</v>
          </cell>
          <cell r="F305">
            <v>0.69099999999999995</v>
          </cell>
          <cell r="G305">
            <v>1.5</v>
          </cell>
          <cell r="H305">
            <v>1.5</v>
          </cell>
          <cell r="I305" t="str">
            <v>---</v>
          </cell>
          <cell r="J305">
            <v>15</v>
          </cell>
          <cell r="K305">
            <v>3.5</v>
          </cell>
          <cell r="L305">
            <v>58.155999999999999</v>
          </cell>
          <cell r="M305">
            <v>54.7</v>
          </cell>
          <cell r="N305">
            <v>4.34</v>
          </cell>
          <cell r="O305">
            <v>33.200000000000003</v>
          </cell>
          <cell r="P305">
            <v>801</v>
          </cell>
          <cell r="Q305">
            <v>89</v>
          </cell>
          <cell r="R305">
            <v>7.07</v>
          </cell>
          <cell r="S305">
            <v>104</v>
          </cell>
          <cell r="T305">
            <v>20.7</v>
          </cell>
          <cell r="U305">
            <v>6.91</v>
          </cell>
          <cell r="V305">
            <v>1.1399999999999999</v>
          </cell>
          <cell r="W305">
            <v>12.1</v>
          </cell>
          <cell r="X305">
            <v>1.42</v>
          </cell>
          <cell r="Y305">
            <v>17.3</v>
          </cell>
          <cell r="Z305">
            <v>2.33</v>
          </cell>
          <cell r="AA305">
            <v>1550</v>
          </cell>
          <cell r="AB305">
            <v>26</v>
          </cell>
          <cell r="AC305">
            <v>26.9</v>
          </cell>
          <cell r="AD305">
            <v>16.600000000000001</v>
          </cell>
          <cell r="AE305">
            <v>51.8</v>
          </cell>
        </row>
        <row r="306">
          <cell r="A306" t="str">
            <v>S15X50</v>
          </cell>
          <cell r="B306">
            <v>14.7</v>
          </cell>
          <cell r="C306">
            <v>15</v>
          </cell>
          <cell r="D306">
            <v>0.55000000000000004</v>
          </cell>
          <cell r="E306">
            <v>5.64</v>
          </cell>
          <cell r="F306">
            <v>0.622</v>
          </cell>
          <cell r="G306">
            <v>1.38</v>
          </cell>
          <cell r="H306">
            <v>1.375</v>
          </cell>
          <cell r="I306" t="str">
            <v>---</v>
          </cell>
          <cell r="J306">
            <v>12.25</v>
          </cell>
          <cell r="K306">
            <v>3.5</v>
          </cell>
          <cell r="L306">
            <v>50.36</v>
          </cell>
          <cell r="M306">
            <v>50</v>
          </cell>
          <cell r="N306">
            <v>4.53</v>
          </cell>
          <cell r="O306">
            <v>22.7</v>
          </cell>
          <cell r="P306">
            <v>485</v>
          </cell>
          <cell r="Q306">
            <v>64.7</v>
          </cell>
          <cell r="R306">
            <v>5.75</v>
          </cell>
          <cell r="S306">
            <v>77</v>
          </cell>
          <cell r="T306">
            <v>15.6</v>
          </cell>
          <cell r="U306">
            <v>5.53</v>
          </cell>
          <cell r="V306">
            <v>1.03</v>
          </cell>
          <cell r="W306">
            <v>10</v>
          </cell>
          <cell r="X306">
            <v>1.32</v>
          </cell>
          <cell r="Y306">
            <v>14.4</v>
          </cell>
          <cell r="Z306">
            <v>2.12</v>
          </cell>
          <cell r="AA306">
            <v>805</v>
          </cell>
          <cell r="AB306">
            <v>20.3</v>
          </cell>
          <cell r="AC306">
            <v>17.8</v>
          </cell>
          <cell r="AD306">
            <v>11.4</v>
          </cell>
          <cell r="AE306">
            <v>38.200000000000003</v>
          </cell>
        </row>
        <row r="307">
          <cell r="A307" t="str">
            <v>S15X42.9</v>
          </cell>
          <cell r="B307">
            <v>12.6</v>
          </cell>
          <cell r="C307">
            <v>15</v>
          </cell>
          <cell r="D307">
            <v>0.41099999999999998</v>
          </cell>
          <cell r="E307">
            <v>5.5</v>
          </cell>
          <cell r="F307">
            <v>0.622</v>
          </cell>
          <cell r="G307">
            <v>1.38</v>
          </cell>
          <cell r="H307">
            <v>1.375</v>
          </cell>
          <cell r="I307" t="str">
            <v>---</v>
          </cell>
          <cell r="J307">
            <v>12.25</v>
          </cell>
          <cell r="K307">
            <v>3.5</v>
          </cell>
          <cell r="L307">
            <v>50.356000000000002</v>
          </cell>
          <cell r="M307">
            <v>42.9</v>
          </cell>
          <cell r="N307">
            <v>4.42</v>
          </cell>
          <cell r="O307">
            <v>30.4</v>
          </cell>
          <cell r="P307">
            <v>446</v>
          </cell>
          <cell r="Q307">
            <v>59.4</v>
          </cell>
          <cell r="R307">
            <v>5.95</v>
          </cell>
          <cell r="S307">
            <v>69.2</v>
          </cell>
          <cell r="T307">
            <v>14.3</v>
          </cell>
          <cell r="U307">
            <v>5.19</v>
          </cell>
          <cell r="V307">
            <v>1.06</v>
          </cell>
          <cell r="W307">
            <v>9.08</v>
          </cell>
          <cell r="X307">
            <v>1.31</v>
          </cell>
          <cell r="Y307">
            <v>14.4</v>
          </cell>
          <cell r="Z307">
            <v>1.54</v>
          </cell>
          <cell r="AA307">
            <v>737</v>
          </cell>
          <cell r="AB307">
            <v>19.8</v>
          </cell>
          <cell r="AC307">
            <v>16.899999999999999</v>
          </cell>
          <cell r="AD307">
            <v>11.4</v>
          </cell>
          <cell r="AE307">
            <v>34.299999999999997</v>
          </cell>
        </row>
        <row r="308">
          <cell r="A308" t="str">
            <v>S12X50</v>
          </cell>
          <cell r="B308">
            <v>14.6</v>
          </cell>
          <cell r="C308">
            <v>12</v>
          </cell>
          <cell r="D308">
            <v>0.68700000000000006</v>
          </cell>
          <cell r="E308">
            <v>5.48</v>
          </cell>
          <cell r="F308">
            <v>0.65900000000000003</v>
          </cell>
          <cell r="G308">
            <v>1.44</v>
          </cell>
          <cell r="H308">
            <v>1.4375</v>
          </cell>
          <cell r="I308" t="str">
            <v>---</v>
          </cell>
          <cell r="J308">
            <v>9.125</v>
          </cell>
          <cell r="K308">
            <v>3</v>
          </cell>
          <cell r="L308">
            <v>43.171999999999997</v>
          </cell>
          <cell r="M308">
            <v>50</v>
          </cell>
          <cell r="N308">
            <v>4.16</v>
          </cell>
          <cell r="O308">
            <v>13.7</v>
          </cell>
          <cell r="P308">
            <v>303</v>
          </cell>
          <cell r="Q308">
            <v>50.6</v>
          </cell>
          <cell r="R308">
            <v>4.55</v>
          </cell>
          <cell r="S308">
            <v>60.9</v>
          </cell>
          <cell r="T308">
            <v>15.6</v>
          </cell>
          <cell r="U308">
            <v>5.69</v>
          </cell>
          <cell r="V308">
            <v>1.03</v>
          </cell>
          <cell r="W308">
            <v>10.3</v>
          </cell>
          <cell r="X308">
            <v>1.32</v>
          </cell>
          <cell r="Y308">
            <v>11.3</v>
          </cell>
          <cell r="Z308">
            <v>2.77</v>
          </cell>
          <cell r="AA308">
            <v>501</v>
          </cell>
          <cell r="AB308">
            <v>15.5</v>
          </cell>
          <cell r="AC308">
            <v>14</v>
          </cell>
          <cell r="AD308">
            <v>8.9499999999999993</v>
          </cell>
          <cell r="AE308">
            <v>30.3</v>
          </cell>
        </row>
        <row r="309">
          <cell r="A309" t="str">
            <v>S12X40.8</v>
          </cell>
          <cell r="B309">
            <v>11.9</v>
          </cell>
          <cell r="C309">
            <v>12</v>
          </cell>
          <cell r="D309">
            <v>0.46200000000000002</v>
          </cell>
          <cell r="E309">
            <v>5.25</v>
          </cell>
          <cell r="F309">
            <v>0.65900000000000003</v>
          </cell>
          <cell r="G309">
            <v>1.44</v>
          </cell>
          <cell r="H309">
            <v>1.4375</v>
          </cell>
          <cell r="I309" t="str">
            <v>---</v>
          </cell>
          <cell r="J309">
            <v>9.125</v>
          </cell>
          <cell r="K309">
            <v>3</v>
          </cell>
          <cell r="L309">
            <v>43.152000000000001</v>
          </cell>
          <cell r="M309">
            <v>40.799999999999997</v>
          </cell>
          <cell r="N309">
            <v>3.98</v>
          </cell>
          <cell r="O309">
            <v>20.6</v>
          </cell>
          <cell r="P309">
            <v>270</v>
          </cell>
          <cell r="Q309">
            <v>45.1</v>
          </cell>
          <cell r="R309">
            <v>4.76</v>
          </cell>
          <cell r="S309">
            <v>52.7</v>
          </cell>
          <cell r="T309">
            <v>13.5</v>
          </cell>
          <cell r="U309">
            <v>5.13</v>
          </cell>
          <cell r="V309">
            <v>1.06</v>
          </cell>
          <cell r="W309">
            <v>8.86</v>
          </cell>
          <cell r="X309">
            <v>1.3</v>
          </cell>
          <cell r="Y309">
            <v>11.3</v>
          </cell>
          <cell r="Z309">
            <v>1.69</v>
          </cell>
          <cell r="AA309">
            <v>433</v>
          </cell>
          <cell r="AB309">
            <v>14.9</v>
          </cell>
          <cell r="AC309">
            <v>12.9</v>
          </cell>
          <cell r="AD309">
            <v>8.9499999999999993</v>
          </cell>
          <cell r="AE309">
            <v>26.2</v>
          </cell>
        </row>
        <row r="310">
          <cell r="A310" t="str">
            <v>S12X35</v>
          </cell>
          <cell r="B310">
            <v>10.199999999999999</v>
          </cell>
          <cell r="C310">
            <v>12</v>
          </cell>
          <cell r="D310">
            <v>0.42799999999999999</v>
          </cell>
          <cell r="E310">
            <v>5.08</v>
          </cell>
          <cell r="F310">
            <v>0.54400000000000004</v>
          </cell>
          <cell r="G310">
            <v>1.19</v>
          </cell>
          <cell r="H310">
            <v>1.1875</v>
          </cell>
          <cell r="I310" t="str">
            <v>---</v>
          </cell>
          <cell r="J310">
            <v>9.625</v>
          </cell>
          <cell r="K310">
            <v>3</v>
          </cell>
          <cell r="L310">
            <v>42.608000000000004</v>
          </cell>
          <cell r="M310">
            <v>35</v>
          </cell>
          <cell r="N310">
            <v>4.67</v>
          </cell>
          <cell r="O310">
            <v>23.1</v>
          </cell>
          <cell r="P310">
            <v>228</v>
          </cell>
          <cell r="Q310">
            <v>38.1</v>
          </cell>
          <cell r="R310">
            <v>4.72</v>
          </cell>
          <cell r="S310">
            <v>44.6</v>
          </cell>
          <cell r="T310">
            <v>9.84</v>
          </cell>
          <cell r="U310">
            <v>3.88</v>
          </cell>
          <cell r="V310">
            <v>0.98</v>
          </cell>
          <cell r="W310">
            <v>6.8</v>
          </cell>
          <cell r="X310">
            <v>1.22</v>
          </cell>
          <cell r="Y310">
            <v>11.5</v>
          </cell>
          <cell r="Z310">
            <v>1.05</v>
          </cell>
          <cell r="AA310">
            <v>323</v>
          </cell>
          <cell r="AB310">
            <v>14.5</v>
          </cell>
          <cell r="AC310">
            <v>10</v>
          </cell>
          <cell r="AD310">
            <v>7.24</v>
          </cell>
          <cell r="AE310">
            <v>22.2</v>
          </cell>
        </row>
        <row r="311">
          <cell r="A311" t="str">
            <v>S12X31.8</v>
          </cell>
          <cell r="B311">
            <v>9.31</v>
          </cell>
          <cell r="C311">
            <v>12</v>
          </cell>
          <cell r="D311">
            <v>0.35</v>
          </cell>
          <cell r="E311">
            <v>5</v>
          </cell>
          <cell r="F311">
            <v>0.54400000000000004</v>
          </cell>
          <cell r="G311">
            <v>1.19</v>
          </cell>
          <cell r="H311">
            <v>1.1875</v>
          </cell>
          <cell r="I311" t="str">
            <v>---</v>
          </cell>
          <cell r="J311">
            <v>9.625</v>
          </cell>
          <cell r="K311">
            <v>3</v>
          </cell>
          <cell r="L311">
            <v>42.6</v>
          </cell>
          <cell r="M311">
            <v>31.8</v>
          </cell>
          <cell r="N311">
            <v>4.5999999999999996</v>
          </cell>
          <cell r="O311">
            <v>28.3</v>
          </cell>
          <cell r="P311">
            <v>217</v>
          </cell>
          <cell r="Q311">
            <v>36.200000000000003</v>
          </cell>
          <cell r="R311">
            <v>4.83</v>
          </cell>
          <cell r="S311">
            <v>41.8</v>
          </cell>
          <cell r="T311">
            <v>9.33</v>
          </cell>
          <cell r="U311">
            <v>3.73</v>
          </cell>
          <cell r="V311">
            <v>1</v>
          </cell>
          <cell r="W311">
            <v>6.44</v>
          </cell>
          <cell r="X311">
            <v>1.21</v>
          </cell>
          <cell r="Y311">
            <v>11.5</v>
          </cell>
          <cell r="Z311">
            <v>0.878</v>
          </cell>
          <cell r="AA311">
            <v>306</v>
          </cell>
          <cell r="AB311">
            <v>14.3</v>
          </cell>
          <cell r="AC311">
            <v>9.74</v>
          </cell>
          <cell r="AD311">
            <v>7.24</v>
          </cell>
          <cell r="AE311">
            <v>20.8</v>
          </cell>
        </row>
        <row r="312">
          <cell r="A312" t="str">
            <v>S10X35</v>
          </cell>
          <cell r="B312">
            <v>10.3</v>
          </cell>
          <cell r="C312">
            <v>10</v>
          </cell>
          <cell r="D312">
            <v>0.59399999999999997</v>
          </cell>
          <cell r="E312">
            <v>4.9400000000000004</v>
          </cell>
          <cell r="F312">
            <v>0.49099999999999999</v>
          </cell>
          <cell r="G312">
            <v>1.1299999999999999</v>
          </cell>
          <cell r="H312">
            <v>1.125</v>
          </cell>
          <cell r="I312" t="str">
            <v>---</v>
          </cell>
          <cell r="J312">
            <v>7.75</v>
          </cell>
          <cell r="K312">
            <v>2.75</v>
          </cell>
          <cell r="L312">
            <v>37.384</v>
          </cell>
          <cell r="M312">
            <v>35</v>
          </cell>
          <cell r="N312">
            <v>5.03</v>
          </cell>
          <cell r="O312">
            <v>13.4</v>
          </cell>
          <cell r="P312">
            <v>147</v>
          </cell>
          <cell r="Q312">
            <v>29.4</v>
          </cell>
          <cell r="R312">
            <v>3.78</v>
          </cell>
          <cell r="S312">
            <v>35.4</v>
          </cell>
          <cell r="T312">
            <v>8.3000000000000007</v>
          </cell>
          <cell r="U312">
            <v>3.36</v>
          </cell>
          <cell r="V312">
            <v>0.89900000000000002</v>
          </cell>
          <cell r="W312">
            <v>6.19</v>
          </cell>
          <cell r="X312">
            <v>1.1599999999999999</v>
          </cell>
          <cell r="Y312">
            <v>9.51</v>
          </cell>
          <cell r="Z312">
            <v>1.29</v>
          </cell>
          <cell r="AA312">
            <v>188</v>
          </cell>
          <cell r="AB312">
            <v>11.8</v>
          </cell>
          <cell r="AC312">
            <v>7.13</v>
          </cell>
          <cell r="AD312">
            <v>5.08</v>
          </cell>
          <cell r="AE312">
            <v>17.600000000000001</v>
          </cell>
        </row>
        <row r="313">
          <cell r="A313" t="str">
            <v>S10X25.4</v>
          </cell>
          <cell r="B313">
            <v>7.45</v>
          </cell>
          <cell r="C313">
            <v>10</v>
          </cell>
          <cell r="D313">
            <v>0.311</v>
          </cell>
          <cell r="E313">
            <v>4.66</v>
          </cell>
          <cell r="F313">
            <v>0.49099999999999999</v>
          </cell>
          <cell r="G313">
            <v>1.1299999999999999</v>
          </cell>
          <cell r="H313">
            <v>1.125</v>
          </cell>
          <cell r="I313" t="str">
            <v>---</v>
          </cell>
          <cell r="J313">
            <v>7.75</v>
          </cell>
          <cell r="K313">
            <v>2.75</v>
          </cell>
          <cell r="L313">
            <v>37.396000000000001</v>
          </cell>
          <cell r="M313">
            <v>25.4</v>
          </cell>
          <cell r="N313">
            <v>4.75</v>
          </cell>
          <cell r="O313">
            <v>25.6</v>
          </cell>
          <cell r="P313">
            <v>123</v>
          </cell>
          <cell r="Q313">
            <v>24.6</v>
          </cell>
          <cell r="R313">
            <v>4.07</v>
          </cell>
          <cell r="S313">
            <v>28.3</v>
          </cell>
          <cell r="T313">
            <v>6.73</v>
          </cell>
          <cell r="U313">
            <v>2.89</v>
          </cell>
          <cell r="V313">
            <v>0.95</v>
          </cell>
          <cell r="W313">
            <v>4.99</v>
          </cell>
          <cell r="X313">
            <v>1.1399999999999999</v>
          </cell>
          <cell r="Y313">
            <v>9.51</v>
          </cell>
          <cell r="Z313">
            <v>0.60299999999999998</v>
          </cell>
          <cell r="AA313">
            <v>152</v>
          </cell>
          <cell r="AB313">
            <v>11.1</v>
          </cell>
          <cell r="AC313">
            <v>6.34</v>
          </cell>
          <cell r="AD313">
            <v>5.08</v>
          </cell>
          <cell r="AE313">
            <v>14</v>
          </cell>
        </row>
        <row r="314">
          <cell r="A314" t="str">
            <v>S8X23</v>
          </cell>
          <cell r="B314">
            <v>6.76</v>
          </cell>
          <cell r="C314">
            <v>8</v>
          </cell>
          <cell r="D314">
            <v>0.441</v>
          </cell>
          <cell r="E314">
            <v>4.17</v>
          </cell>
          <cell r="F314">
            <v>0.42499999999999999</v>
          </cell>
          <cell r="G314">
            <v>1</v>
          </cell>
          <cell r="H314">
            <v>1</v>
          </cell>
          <cell r="I314" t="str">
            <v>---</v>
          </cell>
          <cell r="J314">
            <v>6</v>
          </cell>
          <cell r="K314">
            <v>2.25</v>
          </cell>
          <cell r="L314">
            <v>30.916</v>
          </cell>
          <cell r="M314">
            <v>23</v>
          </cell>
          <cell r="N314">
            <v>4.91</v>
          </cell>
          <cell r="O314">
            <v>14.1</v>
          </cell>
          <cell r="P314">
            <v>64.7</v>
          </cell>
          <cell r="Q314">
            <v>16.2</v>
          </cell>
          <cell r="R314">
            <v>3.09</v>
          </cell>
          <cell r="S314">
            <v>19.2</v>
          </cell>
          <cell r="T314">
            <v>4.2699999999999996</v>
          </cell>
          <cell r="U314">
            <v>2.0499999999999998</v>
          </cell>
          <cell r="V314">
            <v>0.79500000000000004</v>
          </cell>
          <cell r="W314">
            <v>3.67</v>
          </cell>
          <cell r="X314">
            <v>0.999</v>
          </cell>
          <cell r="Y314">
            <v>7.58</v>
          </cell>
          <cell r="Z314">
            <v>0.55000000000000004</v>
          </cell>
          <cell r="AA314">
            <v>61.2</v>
          </cell>
          <cell r="AB314">
            <v>7.9</v>
          </cell>
          <cell r="AC314">
            <v>3.5</v>
          </cell>
          <cell r="AD314">
            <v>3</v>
          </cell>
          <cell r="AE314">
            <v>9.5299999999999994</v>
          </cell>
        </row>
        <row r="315">
          <cell r="A315" t="str">
            <v>S8X18.4</v>
          </cell>
          <cell r="B315">
            <v>5.4</v>
          </cell>
          <cell r="C315">
            <v>8</v>
          </cell>
          <cell r="D315">
            <v>0.27100000000000002</v>
          </cell>
          <cell r="E315">
            <v>4</v>
          </cell>
          <cell r="F315">
            <v>0.42499999999999999</v>
          </cell>
          <cell r="G315">
            <v>1</v>
          </cell>
          <cell r="H315">
            <v>1</v>
          </cell>
          <cell r="I315" t="str">
            <v>---</v>
          </cell>
          <cell r="J315">
            <v>6</v>
          </cell>
          <cell r="K315">
            <v>2.25</v>
          </cell>
          <cell r="L315">
            <v>30.916</v>
          </cell>
          <cell r="M315">
            <v>18.399999999999999</v>
          </cell>
          <cell r="N315">
            <v>4.71</v>
          </cell>
          <cell r="O315">
            <v>22.9</v>
          </cell>
          <cell r="P315">
            <v>57.5</v>
          </cell>
          <cell r="Q315">
            <v>14.4</v>
          </cell>
          <cell r="R315">
            <v>3.26</v>
          </cell>
          <cell r="S315">
            <v>16.5</v>
          </cell>
          <cell r="T315">
            <v>3.69</v>
          </cell>
          <cell r="U315">
            <v>1.84</v>
          </cell>
          <cell r="V315">
            <v>0.82699999999999996</v>
          </cell>
          <cell r="W315">
            <v>3.18</v>
          </cell>
          <cell r="X315">
            <v>0.98499999999999999</v>
          </cell>
          <cell r="Y315">
            <v>7.58</v>
          </cell>
          <cell r="Z315">
            <v>0.33500000000000002</v>
          </cell>
          <cell r="AA315">
            <v>52.9</v>
          </cell>
          <cell r="AB315">
            <v>7.58</v>
          </cell>
          <cell r="AC315">
            <v>3.22</v>
          </cell>
          <cell r="AD315">
            <v>3</v>
          </cell>
          <cell r="AE315">
            <v>8.17</v>
          </cell>
        </row>
        <row r="316">
          <cell r="A316" t="str">
            <v>S6X17.2</v>
          </cell>
          <cell r="B316">
            <v>5.0599999999999996</v>
          </cell>
          <cell r="C316">
            <v>6</v>
          </cell>
          <cell r="D316">
            <v>0.46500000000000002</v>
          </cell>
          <cell r="E316">
            <v>3.57</v>
          </cell>
          <cell r="F316">
            <v>0.35899999999999999</v>
          </cell>
          <cell r="G316">
            <v>0.81299999999999994</v>
          </cell>
          <cell r="H316">
            <v>0.8125</v>
          </cell>
          <cell r="I316" t="str">
            <v>---</v>
          </cell>
          <cell r="J316">
            <v>4.375</v>
          </cell>
          <cell r="K316" t="str">
            <v>---</v>
          </cell>
          <cell r="L316">
            <v>24.42</v>
          </cell>
          <cell r="M316">
            <v>17.3</v>
          </cell>
          <cell r="N316">
            <v>4.97</v>
          </cell>
          <cell r="O316">
            <v>9.67</v>
          </cell>
          <cell r="P316">
            <v>26.2</v>
          </cell>
          <cell r="Q316">
            <v>8.74</v>
          </cell>
          <cell r="R316">
            <v>2.2799999999999998</v>
          </cell>
          <cell r="S316">
            <v>10.5</v>
          </cell>
          <cell r="T316">
            <v>2.29</v>
          </cell>
          <cell r="U316">
            <v>1.28</v>
          </cell>
          <cell r="V316">
            <v>0.67300000000000004</v>
          </cell>
          <cell r="W316">
            <v>2.35</v>
          </cell>
          <cell r="X316">
            <v>0.85899999999999999</v>
          </cell>
          <cell r="Y316">
            <v>5.64</v>
          </cell>
          <cell r="Z316">
            <v>0.371</v>
          </cell>
          <cell r="AA316">
            <v>18.2</v>
          </cell>
          <cell r="AB316">
            <v>5.03</v>
          </cell>
          <cell r="AC316">
            <v>1.61</v>
          </cell>
          <cell r="AD316">
            <v>1.57</v>
          </cell>
          <cell r="AE316">
            <v>5.23</v>
          </cell>
        </row>
        <row r="317">
          <cell r="A317" t="str">
            <v>S6X12.5</v>
          </cell>
          <cell r="B317">
            <v>3.66</v>
          </cell>
          <cell r="C317">
            <v>6</v>
          </cell>
          <cell r="D317">
            <v>0.23200000000000001</v>
          </cell>
          <cell r="E317">
            <v>3.33</v>
          </cell>
          <cell r="F317">
            <v>0.35899999999999999</v>
          </cell>
          <cell r="G317">
            <v>0.81299999999999994</v>
          </cell>
          <cell r="H317">
            <v>0.8125</v>
          </cell>
          <cell r="I317" t="str">
            <v>---</v>
          </cell>
          <cell r="J317">
            <v>4.375</v>
          </cell>
          <cell r="K317" t="str">
            <v>---</v>
          </cell>
          <cell r="L317">
            <v>24.391999999999999</v>
          </cell>
          <cell r="M317">
            <v>12.5</v>
          </cell>
          <cell r="N317">
            <v>4.6399999999999997</v>
          </cell>
          <cell r="O317">
            <v>19.399999999999999</v>
          </cell>
          <cell r="P317">
            <v>22</v>
          </cell>
          <cell r="Q317">
            <v>7.34</v>
          </cell>
          <cell r="R317">
            <v>2.4500000000000002</v>
          </cell>
          <cell r="S317">
            <v>8.4499999999999993</v>
          </cell>
          <cell r="T317">
            <v>1.8</v>
          </cell>
          <cell r="U317">
            <v>1.08</v>
          </cell>
          <cell r="V317">
            <v>0.70199999999999996</v>
          </cell>
          <cell r="W317">
            <v>1.86</v>
          </cell>
          <cell r="X317">
            <v>0.83099999999999996</v>
          </cell>
          <cell r="Y317">
            <v>5.64</v>
          </cell>
          <cell r="Z317">
            <v>0.16700000000000001</v>
          </cell>
          <cell r="AA317">
            <v>14.3</v>
          </cell>
          <cell r="AB317">
            <v>4.7</v>
          </cell>
          <cell r="AC317">
            <v>1.41</v>
          </cell>
          <cell r="AD317">
            <v>1.57</v>
          </cell>
          <cell r="AE317">
            <v>4.18</v>
          </cell>
        </row>
        <row r="318">
          <cell r="A318" t="str">
            <v>S5X10</v>
          </cell>
          <cell r="B318">
            <v>2.93</v>
          </cell>
          <cell r="C318">
            <v>5</v>
          </cell>
          <cell r="D318">
            <v>0.214</v>
          </cell>
          <cell r="E318">
            <v>3</v>
          </cell>
          <cell r="F318">
            <v>0.32600000000000001</v>
          </cell>
          <cell r="G318">
            <v>0.75</v>
          </cell>
          <cell r="H318">
            <v>0.75</v>
          </cell>
          <cell r="I318" t="str">
            <v>---</v>
          </cell>
          <cell r="J318">
            <v>3.5</v>
          </cell>
          <cell r="K318" t="str">
            <v>---</v>
          </cell>
          <cell r="L318">
            <v>21.143999999999998</v>
          </cell>
          <cell r="M318">
            <v>10</v>
          </cell>
          <cell r="N318">
            <v>4.6100000000000003</v>
          </cell>
          <cell r="O318">
            <v>16.8</v>
          </cell>
          <cell r="P318">
            <v>12.3</v>
          </cell>
          <cell r="Q318">
            <v>4.9000000000000004</v>
          </cell>
          <cell r="R318">
            <v>2.0499999999999998</v>
          </cell>
          <cell r="S318">
            <v>5.66</v>
          </cell>
          <cell r="T318">
            <v>1.19</v>
          </cell>
          <cell r="U318">
            <v>0.79500000000000004</v>
          </cell>
          <cell r="V318">
            <v>0.63800000000000001</v>
          </cell>
          <cell r="W318">
            <v>1.37</v>
          </cell>
          <cell r="X318">
            <v>0.754</v>
          </cell>
          <cell r="Y318">
            <v>4.67</v>
          </cell>
          <cell r="Z318">
            <v>0.114</v>
          </cell>
          <cell r="AA318">
            <v>6.52</v>
          </cell>
          <cell r="AB318">
            <v>3.51</v>
          </cell>
          <cell r="AC318">
            <v>0.85899999999999999</v>
          </cell>
          <cell r="AD318">
            <v>1.06</v>
          </cell>
          <cell r="AE318">
            <v>2.79</v>
          </cell>
        </row>
        <row r="319">
          <cell r="A319" t="str">
            <v>S4X9.5</v>
          </cell>
          <cell r="B319">
            <v>2.79</v>
          </cell>
          <cell r="C319">
            <v>4</v>
          </cell>
          <cell r="D319">
            <v>0.32600000000000001</v>
          </cell>
          <cell r="E319">
            <v>2.8</v>
          </cell>
          <cell r="F319">
            <v>0.29299999999999998</v>
          </cell>
          <cell r="G319">
            <v>0.75</v>
          </cell>
          <cell r="H319">
            <v>0.75</v>
          </cell>
          <cell r="I319" t="str">
            <v>---</v>
          </cell>
          <cell r="J319">
            <v>2.5</v>
          </cell>
          <cell r="K319" t="str">
            <v>---</v>
          </cell>
          <cell r="L319">
            <v>17.896000000000001</v>
          </cell>
          <cell r="M319">
            <v>9.5</v>
          </cell>
          <cell r="N319">
            <v>4.7699999999999996</v>
          </cell>
          <cell r="O319">
            <v>8.33</v>
          </cell>
          <cell r="P319">
            <v>6.76</v>
          </cell>
          <cell r="Q319">
            <v>3.38</v>
          </cell>
          <cell r="R319">
            <v>1.56</v>
          </cell>
          <cell r="S319">
            <v>4.04</v>
          </cell>
          <cell r="T319">
            <v>0.88700000000000001</v>
          </cell>
          <cell r="U319">
            <v>0.63500000000000001</v>
          </cell>
          <cell r="V319">
            <v>0.56399999999999995</v>
          </cell>
          <cell r="W319">
            <v>1.1299999999999999</v>
          </cell>
          <cell r="X319">
            <v>0.69799999999999995</v>
          </cell>
          <cell r="Y319">
            <v>3.71</v>
          </cell>
          <cell r="Z319">
            <v>0.12</v>
          </cell>
          <cell r="AA319">
            <v>3.05</v>
          </cell>
          <cell r="AB319">
            <v>2.59</v>
          </cell>
          <cell r="AC319">
            <v>0.53100000000000003</v>
          </cell>
          <cell r="AD319">
            <v>0.67100000000000004</v>
          </cell>
          <cell r="AE319">
            <v>1.99</v>
          </cell>
        </row>
        <row r="320">
          <cell r="A320" t="str">
            <v>S4X7.7</v>
          </cell>
          <cell r="B320">
            <v>2.2599999999999998</v>
          </cell>
          <cell r="C320">
            <v>4</v>
          </cell>
          <cell r="D320">
            <v>0.193</v>
          </cell>
          <cell r="E320">
            <v>2.66</v>
          </cell>
          <cell r="F320">
            <v>0.29299999999999998</v>
          </cell>
          <cell r="G320">
            <v>0.75</v>
          </cell>
          <cell r="H320">
            <v>0.75</v>
          </cell>
          <cell r="I320" t="str">
            <v>---</v>
          </cell>
          <cell r="J320">
            <v>2.5</v>
          </cell>
          <cell r="K320" t="str">
            <v>---</v>
          </cell>
          <cell r="L320">
            <v>17.868000000000002</v>
          </cell>
          <cell r="M320">
            <v>7.7</v>
          </cell>
          <cell r="N320">
            <v>4.54</v>
          </cell>
          <cell r="O320">
            <v>14.1</v>
          </cell>
          <cell r="P320">
            <v>6.05</v>
          </cell>
          <cell r="Q320">
            <v>3.03</v>
          </cell>
          <cell r="R320">
            <v>1.64</v>
          </cell>
          <cell r="S320">
            <v>3.5</v>
          </cell>
          <cell r="T320">
            <v>0.748</v>
          </cell>
          <cell r="U320">
            <v>0.56200000000000006</v>
          </cell>
          <cell r="V320">
            <v>0.57599999999999996</v>
          </cell>
          <cell r="W320">
            <v>0.97</v>
          </cell>
          <cell r="X320">
            <v>0.67600000000000005</v>
          </cell>
          <cell r="Y320">
            <v>3.71</v>
          </cell>
          <cell r="Z320">
            <v>7.3200000000000001E-2</v>
          </cell>
          <cell r="AA320">
            <v>2.57</v>
          </cell>
          <cell r="AB320">
            <v>2.4700000000000002</v>
          </cell>
          <cell r="AC320">
            <v>0.48099999999999998</v>
          </cell>
          <cell r="AD320">
            <v>0.67100000000000004</v>
          </cell>
          <cell r="AE320">
            <v>1.73</v>
          </cell>
        </row>
        <row r="321">
          <cell r="A321" t="str">
            <v>S3X7.5</v>
          </cell>
          <cell r="B321">
            <v>2.2000000000000002</v>
          </cell>
          <cell r="C321">
            <v>3</v>
          </cell>
          <cell r="D321">
            <v>0.34899999999999998</v>
          </cell>
          <cell r="E321">
            <v>2.5099999999999998</v>
          </cell>
          <cell r="F321">
            <v>0.26</v>
          </cell>
          <cell r="G321">
            <v>0.625</v>
          </cell>
          <cell r="H321">
            <v>0.625</v>
          </cell>
          <cell r="I321" t="str">
            <v>---</v>
          </cell>
          <cell r="J321">
            <v>1.75</v>
          </cell>
          <cell r="K321" t="str">
            <v>---</v>
          </cell>
          <cell r="L321">
            <v>14.643999999999998</v>
          </cell>
          <cell r="M321">
            <v>7.5</v>
          </cell>
          <cell r="N321">
            <v>4.83</v>
          </cell>
          <cell r="O321">
            <v>5.38</v>
          </cell>
          <cell r="P321">
            <v>2.91</v>
          </cell>
          <cell r="Q321">
            <v>1.94</v>
          </cell>
          <cell r="R321">
            <v>1.1499999999999999</v>
          </cell>
          <cell r="S321">
            <v>2.35</v>
          </cell>
          <cell r="T321">
            <v>0.57799999999999996</v>
          </cell>
          <cell r="U321">
            <v>0.46100000000000002</v>
          </cell>
          <cell r="V321">
            <v>0.51300000000000001</v>
          </cell>
          <cell r="W321">
            <v>0.82099999999999995</v>
          </cell>
          <cell r="X321">
            <v>0.63800000000000001</v>
          </cell>
          <cell r="Y321">
            <v>2.74</v>
          </cell>
          <cell r="Z321">
            <v>8.9599999999999999E-2</v>
          </cell>
          <cell r="AA321">
            <v>1.08</v>
          </cell>
          <cell r="AB321">
            <v>1.72</v>
          </cell>
          <cell r="AC321">
            <v>0.28000000000000003</v>
          </cell>
          <cell r="AD321">
            <v>0.38500000000000001</v>
          </cell>
          <cell r="AE321">
            <v>1.1599999999999999</v>
          </cell>
        </row>
        <row r="322">
          <cell r="A322" t="str">
            <v>S3X5.7</v>
          </cell>
          <cell r="B322">
            <v>1.66</v>
          </cell>
          <cell r="C322">
            <v>3</v>
          </cell>
          <cell r="D322">
            <v>0.17</v>
          </cell>
          <cell r="E322">
            <v>2.33</v>
          </cell>
          <cell r="F322">
            <v>0.26</v>
          </cell>
          <cell r="G322">
            <v>0.625</v>
          </cell>
          <cell r="H322">
            <v>0.625</v>
          </cell>
          <cell r="I322" t="str">
            <v>---</v>
          </cell>
          <cell r="J322">
            <v>1.75</v>
          </cell>
          <cell r="K322" t="str">
            <v>---</v>
          </cell>
          <cell r="L322">
            <v>14.64</v>
          </cell>
          <cell r="M322">
            <v>5.7</v>
          </cell>
          <cell r="N322">
            <v>4.4800000000000004</v>
          </cell>
          <cell r="O322">
            <v>11</v>
          </cell>
          <cell r="P322">
            <v>2.5</v>
          </cell>
          <cell r="Q322">
            <v>1.67</v>
          </cell>
          <cell r="R322">
            <v>1.23</v>
          </cell>
          <cell r="S322">
            <v>1.94</v>
          </cell>
          <cell r="T322">
            <v>0.44700000000000001</v>
          </cell>
          <cell r="U322">
            <v>0.38300000000000001</v>
          </cell>
          <cell r="V322">
            <v>0.51800000000000002</v>
          </cell>
          <cell r="W322">
            <v>0.65600000000000003</v>
          </cell>
          <cell r="X322">
            <v>0.60499999999999998</v>
          </cell>
          <cell r="Y322">
            <v>2.74</v>
          </cell>
          <cell r="Z322">
            <v>4.3299999999999998E-2</v>
          </cell>
          <cell r="AA322">
            <v>0.83799999999999997</v>
          </cell>
          <cell r="AB322">
            <v>1.6</v>
          </cell>
          <cell r="AC322">
            <v>0.24199999999999999</v>
          </cell>
          <cell r="AD322">
            <v>0.38500000000000001</v>
          </cell>
          <cell r="AE322">
            <v>0.96099999999999997</v>
          </cell>
        </row>
        <row r="323">
          <cell r="A323" t="str">
            <v>HP14X117</v>
          </cell>
          <cell r="B323">
            <v>34.4</v>
          </cell>
          <cell r="C323">
            <v>14.2</v>
          </cell>
          <cell r="D323">
            <v>0.80500000000000005</v>
          </cell>
          <cell r="E323">
            <v>14.9</v>
          </cell>
          <cell r="F323">
            <v>0.80500000000000005</v>
          </cell>
          <cell r="G323">
            <v>1.5</v>
          </cell>
          <cell r="H323">
            <v>1.5</v>
          </cell>
          <cell r="I323">
            <v>1.0625</v>
          </cell>
          <cell r="J323">
            <v>11.25</v>
          </cell>
          <cell r="K323">
            <v>5.5</v>
          </cell>
          <cell r="L323">
            <v>84.78</v>
          </cell>
          <cell r="M323">
            <v>117</v>
          </cell>
          <cell r="N323">
            <v>9.25</v>
          </cell>
          <cell r="O323">
            <v>14.2</v>
          </cell>
          <cell r="P323">
            <v>1220</v>
          </cell>
          <cell r="Q323">
            <v>172</v>
          </cell>
          <cell r="R323">
            <v>5.96</v>
          </cell>
          <cell r="S323">
            <v>194</v>
          </cell>
          <cell r="T323">
            <v>443</v>
          </cell>
          <cell r="U323">
            <v>59.5</v>
          </cell>
          <cell r="V323">
            <v>3.59</v>
          </cell>
          <cell r="W323">
            <v>91.4</v>
          </cell>
          <cell r="X323">
            <v>4.1500000000000004</v>
          </cell>
          <cell r="Y323">
            <v>13.41</v>
          </cell>
          <cell r="Z323">
            <v>8.02</v>
          </cell>
          <cell r="AA323">
            <v>19900</v>
          </cell>
          <cell r="AB323">
            <v>49.9</v>
          </cell>
          <cell r="AC323">
            <v>149</v>
          </cell>
          <cell r="AD323">
            <v>38</v>
          </cell>
          <cell r="AE323">
            <v>96.3</v>
          </cell>
        </row>
        <row r="324">
          <cell r="A324" t="str">
            <v>HP14X102</v>
          </cell>
          <cell r="B324">
            <v>30</v>
          </cell>
          <cell r="C324">
            <v>14</v>
          </cell>
          <cell r="D324">
            <v>0.70499999999999996</v>
          </cell>
          <cell r="E324">
            <v>14.8</v>
          </cell>
          <cell r="F324">
            <v>0.70499999999999996</v>
          </cell>
          <cell r="G324">
            <v>1.38</v>
          </cell>
          <cell r="H324">
            <v>1.375</v>
          </cell>
          <cell r="I324">
            <v>1</v>
          </cell>
          <cell r="J324">
            <v>11.25</v>
          </cell>
          <cell r="K324">
            <v>5.5</v>
          </cell>
          <cell r="L324">
            <v>84.38</v>
          </cell>
          <cell r="M324">
            <v>102</v>
          </cell>
          <cell r="N324">
            <v>10.5</v>
          </cell>
          <cell r="O324">
            <v>16.2</v>
          </cell>
          <cell r="P324">
            <v>1050</v>
          </cell>
          <cell r="Q324">
            <v>150</v>
          </cell>
          <cell r="R324">
            <v>5.92</v>
          </cell>
          <cell r="S324">
            <v>169</v>
          </cell>
          <cell r="T324">
            <v>380</v>
          </cell>
          <cell r="U324">
            <v>51.4</v>
          </cell>
          <cell r="V324">
            <v>3.56</v>
          </cell>
          <cell r="W324">
            <v>78.8</v>
          </cell>
          <cell r="X324">
            <v>4.0999999999999996</v>
          </cell>
          <cell r="Y324">
            <v>13.31</v>
          </cell>
          <cell r="Z324">
            <v>5.39</v>
          </cell>
          <cell r="AA324">
            <v>16800</v>
          </cell>
          <cell r="AB324">
            <v>49.2</v>
          </cell>
          <cell r="AC324">
            <v>128</v>
          </cell>
          <cell r="AD324">
            <v>33</v>
          </cell>
          <cell r="AE324">
            <v>83.3</v>
          </cell>
        </row>
        <row r="325">
          <cell r="A325" t="str">
            <v>HP14X89</v>
          </cell>
          <cell r="B325">
            <v>26.1</v>
          </cell>
          <cell r="C325">
            <v>13.8</v>
          </cell>
          <cell r="D325">
            <v>0.61499999999999999</v>
          </cell>
          <cell r="E325">
            <v>14.7</v>
          </cell>
          <cell r="F325">
            <v>0.61499999999999999</v>
          </cell>
          <cell r="G325">
            <v>1.31</v>
          </cell>
          <cell r="H325">
            <v>1.3125</v>
          </cell>
          <cell r="I325">
            <v>0.9375</v>
          </cell>
          <cell r="J325">
            <v>11.25</v>
          </cell>
          <cell r="K325">
            <v>5.5</v>
          </cell>
          <cell r="L325">
            <v>83.94</v>
          </cell>
          <cell r="M325">
            <v>89</v>
          </cell>
          <cell r="N325">
            <v>11.9</v>
          </cell>
          <cell r="O325">
            <v>18.5</v>
          </cell>
          <cell r="P325">
            <v>904</v>
          </cell>
          <cell r="Q325">
            <v>131</v>
          </cell>
          <cell r="R325">
            <v>5.88</v>
          </cell>
          <cell r="S325">
            <v>146</v>
          </cell>
          <cell r="T325">
            <v>326</v>
          </cell>
          <cell r="U325">
            <v>44.3</v>
          </cell>
          <cell r="V325">
            <v>3.53</v>
          </cell>
          <cell r="W325">
            <v>67.7</v>
          </cell>
          <cell r="X325">
            <v>4.05</v>
          </cell>
          <cell r="Y325">
            <v>13.22</v>
          </cell>
          <cell r="Z325">
            <v>3.59</v>
          </cell>
          <cell r="AA325">
            <v>14200</v>
          </cell>
          <cell r="AB325">
            <v>48.5</v>
          </cell>
          <cell r="AC325">
            <v>110</v>
          </cell>
          <cell r="AD325">
            <v>28.6</v>
          </cell>
          <cell r="AE325">
            <v>71.900000000000006</v>
          </cell>
        </row>
        <row r="326">
          <cell r="A326" t="str">
            <v>HP14X73</v>
          </cell>
          <cell r="B326">
            <v>21.4</v>
          </cell>
          <cell r="C326">
            <v>13.6</v>
          </cell>
          <cell r="D326">
            <v>0.505</v>
          </cell>
          <cell r="E326">
            <v>14.6</v>
          </cell>
          <cell r="F326">
            <v>0.505</v>
          </cell>
          <cell r="G326">
            <v>1.19</v>
          </cell>
          <cell r="H326">
            <v>1.1875</v>
          </cell>
          <cell r="I326">
            <v>0.875</v>
          </cell>
          <cell r="J326">
            <v>11.25</v>
          </cell>
          <cell r="K326">
            <v>5.5</v>
          </cell>
          <cell r="L326">
            <v>83.58</v>
          </cell>
          <cell r="M326">
            <v>73</v>
          </cell>
          <cell r="N326">
            <v>14.4</v>
          </cell>
          <cell r="O326">
            <v>22.6</v>
          </cell>
          <cell r="P326">
            <v>729</v>
          </cell>
          <cell r="Q326">
            <v>107</v>
          </cell>
          <cell r="R326">
            <v>5.84</v>
          </cell>
          <cell r="S326">
            <v>118</v>
          </cell>
          <cell r="T326">
            <v>261</v>
          </cell>
          <cell r="U326">
            <v>35.799999999999997</v>
          </cell>
          <cell r="V326">
            <v>3.49</v>
          </cell>
          <cell r="W326">
            <v>54.6</v>
          </cell>
          <cell r="X326">
            <v>4</v>
          </cell>
          <cell r="Y326">
            <v>13.11</v>
          </cell>
          <cell r="Z326">
            <v>2.0099999999999998</v>
          </cell>
          <cell r="AA326">
            <v>11200</v>
          </cell>
          <cell r="AB326">
            <v>47.8</v>
          </cell>
          <cell r="AC326">
            <v>88</v>
          </cell>
          <cell r="AD326">
            <v>23.3</v>
          </cell>
          <cell r="AE326">
            <v>58.3</v>
          </cell>
        </row>
        <row r="327">
          <cell r="A327" t="str">
            <v>HP12X84</v>
          </cell>
          <cell r="B327">
            <v>24.6</v>
          </cell>
          <cell r="C327">
            <v>12.3</v>
          </cell>
          <cell r="D327">
            <v>0.68500000000000005</v>
          </cell>
          <cell r="E327">
            <v>12.3</v>
          </cell>
          <cell r="F327">
            <v>0.68500000000000005</v>
          </cell>
          <cell r="G327">
            <v>1.38</v>
          </cell>
          <cell r="H327">
            <v>1.375</v>
          </cell>
          <cell r="I327">
            <v>1</v>
          </cell>
          <cell r="J327">
            <v>9.5</v>
          </cell>
          <cell r="K327">
            <v>5.5</v>
          </cell>
          <cell r="L327">
            <v>71.06</v>
          </cell>
          <cell r="M327">
            <v>84</v>
          </cell>
          <cell r="N327">
            <v>8.9700000000000006</v>
          </cell>
          <cell r="O327">
            <v>14.2</v>
          </cell>
          <cell r="P327">
            <v>650</v>
          </cell>
          <cell r="Q327">
            <v>106</v>
          </cell>
          <cell r="R327">
            <v>5.14</v>
          </cell>
          <cell r="S327">
            <v>120</v>
          </cell>
          <cell r="T327">
            <v>213</v>
          </cell>
          <cell r="U327">
            <v>34.6</v>
          </cell>
          <cell r="V327">
            <v>2.94</v>
          </cell>
          <cell r="W327">
            <v>53.2</v>
          </cell>
          <cell r="X327">
            <v>3.41</v>
          </cell>
          <cell r="Y327">
            <v>11.6</v>
          </cell>
          <cell r="Z327">
            <v>4.24</v>
          </cell>
          <cell r="AA327">
            <v>7140</v>
          </cell>
          <cell r="AB327">
            <v>35.6</v>
          </cell>
          <cell r="AC327">
            <v>75</v>
          </cell>
          <cell r="AD327">
            <v>23.1</v>
          </cell>
          <cell r="AE327">
            <v>59</v>
          </cell>
        </row>
        <row r="328">
          <cell r="A328" t="str">
            <v>HP12X74</v>
          </cell>
          <cell r="B328">
            <v>21.8</v>
          </cell>
          <cell r="C328">
            <v>12.1</v>
          </cell>
          <cell r="D328">
            <v>0.60499999999999998</v>
          </cell>
          <cell r="E328">
            <v>12.2</v>
          </cell>
          <cell r="F328">
            <v>0.61</v>
          </cell>
          <cell r="G328">
            <v>1.31</v>
          </cell>
          <cell r="H328">
            <v>1.3125</v>
          </cell>
          <cell r="I328">
            <v>0.9375</v>
          </cell>
          <cell r="J328">
            <v>9.5</v>
          </cell>
          <cell r="K328">
            <v>5.5</v>
          </cell>
          <cell r="L328">
            <v>70.58</v>
          </cell>
          <cell r="M328">
            <v>74</v>
          </cell>
          <cell r="N328">
            <v>10</v>
          </cell>
          <cell r="O328">
            <v>16.100000000000001</v>
          </cell>
          <cell r="P328">
            <v>569</v>
          </cell>
          <cell r="Q328">
            <v>93.8</v>
          </cell>
          <cell r="R328">
            <v>5.1100000000000003</v>
          </cell>
          <cell r="S328">
            <v>105</v>
          </cell>
          <cell r="T328">
            <v>186</v>
          </cell>
          <cell r="U328">
            <v>30.4</v>
          </cell>
          <cell r="V328">
            <v>2.92</v>
          </cell>
          <cell r="W328">
            <v>46.6</v>
          </cell>
          <cell r="X328">
            <v>3.38</v>
          </cell>
          <cell r="Y328">
            <v>11.52</v>
          </cell>
          <cell r="Z328">
            <v>2.98</v>
          </cell>
          <cell r="AA328">
            <v>6160</v>
          </cell>
          <cell r="AB328">
            <v>35.200000000000003</v>
          </cell>
          <cell r="AC328">
            <v>65.5</v>
          </cell>
          <cell r="AD328">
            <v>20.399999999999999</v>
          </cell>
          <cell r="AE328">
            <v>51.9</v>
          </cell>
        </row>
        <row r="329">
          <cell r="A329" t="str">
            <v>HP12X63</v>
          </cell>
          <cell r="B329">
            <v>18.399999999999999</v>
          </cell>
          <cell r="C329">
            <v>11.9</v>
          </cell>
          <cell r="D329">
            <v>0.51500000000000001</v>
          </cell>
          <cell r="E329">
            <v>12.1</v>
          </cell>
          <cell r="F329">
            <v>0.51500000000000001</v>
          </cell>
          <cell r="G329">
            <v>1.25</v>
          </cell>
          <cell r="H329">
            <v>1.25</v>
          </cell>
          <cell r="I329">
            <v>0.875</v>
          </cell>
          <cell r="J329">
            <v>9.5</v>
          </cell>
          <cell r="K329">
            <v>5.5</v>
          </cell>
          <cell r="L329">
            <v>70.14</v>
          </cell>
          <cell r="M329">
            <v>63</v>
          </cell>
          <cell r="N329">
            <v>11.8</v>
          </cell>
          <cell r="O329">
            <v>18.899999999999999</v>
          </cell>
          <cell r="P329">
            <v>472</v>
          </cell>
          <cell r="Q329">
            <v>79.099999999999994</v>
          </cell>
          <cell r="R329">
            <v>5.0599999999999996</v>
          </cell>
          <cell r="S329">
            <v>88.3</v>
          </cell>
          <cell r="T329">
            <v>153</v>
          </cell>
          <cell r="U329">
            <v>25.3</v>
          </cell>
          <cell r="V329">
            <v>2.88</v>
          </cell>
          <cell r="W329">
            <v>38.700000000000003</v>
          </cell>
          <cell r="X329">
            <v>3.33</v>
          </cell>
          <cell r="Y329">
            <v>11.43</v>
          </cell>
          <cell r="Z329">
            <v>1.83</v>
          </cell>
          <cell r="AA329">
            <v>5000</v>
          </cell>
          <cell r="AB329">
            <v>34.6</v>
          </cell>
          <cell r="AC329">
            <v>54.1</v>
          </cell>
          <cell r="AD329">
            <v>17.100000000000001</v>
          </cell>
          <cell r="AE329">
            <v>43.3</v>
          </cell>
        </row>
        <row r="330">
          <cell r="A330" t="str">
            <v>HP12X53</v>
          </cell>
          <cell r="B330">
            <v>15.5</v>
          </cell>
          <cell r="C330">
            <v>11.8</v>
          </cell>
          <cell r="D330">
            <v>0.435</v>
          </cell>
          <cell r="E330">
            <v>12</v>
          </cell>
          <cell r="F330">
            <v>0.435</v>
          </cell>
          <cell r="G330">
            <v>1.1299999999999999</v>
          </cell>
          <cell r="H330">
            <v>1.125</v>
          </cell>
          <cell r="I330">
            <v>0.875</v>
          </cell>
          <cell r="J330">
            <v>9.5</v>
          </cell>
          <cell r="K330">
            <v>5.5</v>
          </cell>
          <cell r="L330">
            <v>69.86</v>
          </cell>
          <cell r="M330">
            <v>53</v>
          </cell>
          <cell r="N330">
            <v>13.8</v>
          </cell>
          <cell r="O330">
            <v>22.3</v>
          </cell>
          <cell r="P330">
            <v>393</v>
          </cell>
          <cell r="Q330">
            <v>66.7</v>
          </cell>
          <cell r="R330">
            <v>5.03</v>
          </cell>
          <cell r="S330">
            <v>74</v>
          </cell>
          <cell r="T330">
            <v>127</v>
          </cell>
          <cell r="U330">
            <v>21.1</v>
          </cell>
          <cell r="V330">
            <v>2.86</v>
          </cell>
          <cell r="W330">
            <v>32.200000000000003</v>
          </cell>
          <cell r="X330">
            <v>3.29</v>
          </cell>
          <cell r="Y330">
            <v>11.35</v>
          </cell>
          <cell r="Z330">
            <v>1.1200000000000001</v>
          </cell>
          <cell r="AA330">
            <v>4080</v>
          </cell>
          <cell r="AB330">
            <v>34.200000000000003</v>
          </cell>
          <cell r="AC330">
            <v>44.7</v>
          </cell>
          <cell r="AD330">
            <v>14.3</v>
          </cell>
          <cell r="AE330">
            <v>36.200000000000003</v>
          </cell>
        </row>
        <row r="331">
          <cell r="A331" t="str">
            <v>HP10X57</v>
          </cell>
          <cell r="B331">
            <v>16.8</v>
          </cell>
          <cell r="C331">
            <v>10</v>
          </cell>
          <cell r="D331">
            <v>0.56499999999999995</v>
          </cell>
          <cell r="E331">
            <v>10.199999999999999</v>
          </cell>
          <cell r="F331">
            <v>0.56499999999999995</v>
          </cell>
          <cell r="G331">
            <v>1.25</v>
          </cell>
          <cell r="H331">
            <v>1.25</v>
          </cell>
          <cell r="I331">
            <v>0.9375</v>
          </cell>
          <cell r="J331">
            <v>7.5</v>
          </cell>
          <cell r="K331">
            <v>5.5</v>
          </cell>
          <cell r="L331">
            <v>58.54</v>
          </cell>
          <cell r="M331">
            <v>57</v>
          </cell>
          <cell r="N331">
            <v>9.0500000000000007</v>
          </cell>
          <cell r="O331">
            <v>13.9</v>
          </cell>
          <cell r="P331">
            <v>294</v>
          </cell>
          <cell r="Q331">
            <v>58.8</v>
          </cell>
          <cell r="R331">
            <v>4.18</v>
          </cell>
          <cell r="S331">
            <v>66.5</v>
          </cell>
          <cell r="T331">
            <v>101</v>
          </cell>
          <cell r="U331">
            <v>19.7</v>
          </cell>
          <cell r="V331">
            <v>2.4500000000000002</v>
          </cell>
          <cell r="W331">
            <v>30.3</v>
          </cell>
          <cell r="X331">
            <v>2.84</v>
          </cell>
          <cell r="Y331">
            <v>9.43</v>
          </cell>
          <cell r="Z331">
            <v>1.97</v>
          </cell>
          <cell r="AA331">
            <v>2240</v>
          </cell>
          <cell r="AB331">
            <v>24.1</v>
          </cell>
          <cell r="AC331">
            <v>34.799999999999997</v>
          </cell>
          <cell r="AD331">
            <v>12.9</v>
          </cell>
          <cell r="AE331">
            <v>32.799999999999997</v>
          </cell>
        </row>
        <row r="332">
          <cell r="A332" t="str">
            <v>HP10X42</v>
          </cell>
          <cell r="B332">
            <v>12.4</v>
          </cell>
          <cell r="C332">
            <v>9.6999999999999993</v>
          </cell>
          <cell r="D332">
            <v>0.41499999999999998</v>
          </cell>
          <cell r="E332">
            <v>10.1</v>
          </cell>
          <cell r="F332">
            <v>0.42</v>
          </cell>
          <cell r="G332">
            <v>1.1299999999999999</v>
          </cell>
          <cell r="H332">
            <v>1.125</v>
          </cell>
          <cell r="I332">
            <v>0.8125</v>
          </cell>
          <cell r="J332">
            <v>7.5</v>
          </cell>
          <cell r="K332">
            <v>5.5</v>
          </cell>
          <cell r="L332">
            <v>58.14</v>
          </cell>
          <cell r="M332">
            <v>42</v>
          </cell>
          <cell r="N332">
            <v>12</v>
          </cell>
          <cell r="O332">
            <v>18.899999999999999</v>
          </cell>
          <cell r="P332">
            <v>210</v>
          </cell>
          <cell r="Q332">
            <v>43.4</v>
          </cell>
          <cell r="R332">
            <v>4.13</v>
          </cell>
          <cell r="S332">
            <v>48.3</v>
          </cell>
          <cell r="T332">
            <v>71.7</v>
          </cell>
          <cell r="U332">
            <v>14.2</v>
          </cell>
          <cell r="V332">
            <v>2.41</v>
          </cell>
          <cell r="W332">
            <v>21.8</v>
          </cell>
          <cell r="X332">
            <v>2.77</v>
          </cell>
          <cell r="Y332">
            <v>9.2799999999999994</v>
          </cell>
          <cell r="Z332">
            <v>0.81299999999999994</v>
          </cell>
          <cell r="AA332">
            <v>1540</v>
          </cell>
          <cell r="AB332">
            <v>23.4</v>
          </cell>
          <cell r="AC332">
            <v>24.7</v>
          </cell>
          <cell r="AD332">
            <v>9.41</v>
          </cell>
          <cell r="AE332">
            <v>23.7</v>
          </cell>
        </row>
        <row r="333">
          <cell r="A333" t="str">
            <v>HP8X36</v>
          </cell>
          <cell r="B333">
            <v>10.6</v>
          </cell>
          <cell r="C333">
            <v>8.02</v>
          </cell>
          <cell r="D333">
            <v>0.44500000000000001</v>
          </cell>
          <cell r="E333">
            <v>8.16</v>
          </cell>
          <cell r="F333">
            <v>0.44500000000000001</v>
          </cell>
          <cell r="G333">
            <v>1.1299999999999999</v>
          </cell>
          <cell r="H333">
            <v>1.125</v>
          </cell>
          <cell r="I333">
            <v>0.875</v>
          </cell>
          <cell r="J333">
            <v>5.75</v>
          </cell>
          <cell r="K333">
            <v>5.5</v>
          </cell>
          <cell r="L333">
            <v>46.9</v>
          </cell>
          <cell r="M333">
            <v>36</v>
          </cell>
          <cell r="N333">
            <v>9.16</v>
          </cell>
          <cell r="O333">
            <v>14.2</v>
          </cell>
          <cell r="P333">
            <v>119</v>
          </cell>
          <cell r="Q333">
            <v>29.8</v>
          </cell>
          <cell r="R333">
            <v>3.36</v>
          </cell>
          <cell r="S333">
            <v>33.6</v>
          </cell>
          <cell r="T333">
            <v>40.299999999999997</v>
          </cell>
          <cell r="U333">
            <v>9.8800000000000008</v>
          </cell>
          <cell r="V333">
            <v>1.95</v>
          </cell>
          <cell r="W333">
            <v>15.2</v>
          </cell>
          <cell r="X333">
            <v>2.2599999999999998</v>
          </cell>
          <cell r="Y333">
            <v>7.58</v>
          </cell>
          <cell r="Z333">
            <v>0.77</v>
          </cell>
          <cell r="AA333">
            <v>578</v>
          </cell>
          <cell r="AB333">
            <v>15.4</v>
          </cell>
          <cell r="AC333">
            <v>14</v>
          </cell>
          <cell r="AD333">
            <v>6.5</v>
          </cell>
          <cell r="AE333">
            <v>16.600000000000001</v>
          </cell>
        </row>
        <row r="334">
          <cell r="A334" t="str">
            <v>C and MC Section Properties from AISC Version 13.0 CD Database (Dec. 2005) and AISC 13th Edition Manual (Dec. 2005)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</row>
        <row r="335">
          <cell r="A335" t="str">
            <v>Shape</v>
          </cell>
          <cell r="B335" t="str">
            <v>A</v>
          </cell>
          <cell r="C335" t="str">
            <v>d</v>
          </cell>
          <cell r="D335" t="str">
            <v>tw</v>
          </cell>
          <cell r="E335" t="str">
            <v>bf</v>
          </cell>
          <cell r="F335" t="str">
            <v>tf</v>
          </cell>
          <cell r="G335" t="str">
            <v>k</v>
          </cell>
          <cell r="H335" t="str">
            <v>T</v>
          </cell>
          <cell r="I335" t="str">
            <v>gage</v>
          </cell>
          <cell r="J335" t="str">
            <v>rts</v>
          </cell>
          <cell r="K335" t="str">
            <v>ho</v>
          </cell>
          <cell r="L335" t="str">
            <v>Perimeter</v>
          </cell>
          <cell r="M335" t="str">
            <v>wt./ft.</v>
          </cell>
          <cell r="N335" t="str">
            <v>eo</v>
          </cell>
          <cell r="O335" t="str">
            <v>Ix</v>
          </cell>
          <cell r="P335" t="str">
            <v>Sx</v>
          </cell>
          <cell r="Q335" t="str">
            <v>rx</v>
          </cell>
          <cell r="R335" t="str">
            <v>Zx</v>
          </cell>
          <cell r="S335" t="str">
            <v>Iy</v>
          </cell>
          <cell r="T335" t="str">
            <v>Sy</v>
          </cell>
          <cell r="U335" t="str">
            <v>ry</v>
          </cell>
          <cell r="V335" t="str">
            <v>x(bar)</v>
          </cell>
          <cell r="W335" t="str">
            <v>Zy</v>
          </cell>
          <cell r="X335" t="str">
            <v>xp</v>
          </cell>
          <cell r="Y335" t="str">
            <v>J</v>
          </cell>
          <cell r="Z335" t="str">
            <v>Cw</v>
          </cell>
          <cell r="AA335" t="str">
            <v>ro(bar)</v>
          </cell>
          <cell r="AB335" t="str">
            <v>H</v>
          </cell>
          <cell r="AC335">
            <v>0</v>
          </cell>
          <cell r="AD335">
            <v>0</v>
          </cell>
          <cell r="AE335">
            <v>0</v>
          </cell>
        </row>
        <row r="336">
          <cell r="A336" t="str">
            <v>C15X50</v>
          </cell>
          <cell r="B336">
            <v>14.7</v>
          </cell>
          <cell r="C336">
            <v>15</v>
          </cell>
          <cell r="D336">
            <v>0.71599999999999997</v>
          </cell>
          <cell r="E336">
            <v>3.72</v>
          </cell>
          <cell r="F336">
            <v>0.65</v>
          </cell>
          <cell r="G336">
            <v>1.4375</v>
          </cell>
          <cell r="H336">
            <v>12.125</v>
          </cell>
          <cell r="I336">
            <v>2.25</v>
          </cell>
          <cell r="J336">
            <v>1.17</v>
          </cell>
          <cell r="K336">
            <v>14.4</v>
          </cell>
          <cell r="L336">
            <v>42.016000000000005</v>
          </cell>
          <cell r="M336">
            <v>50</v>
          </cell>
          <cell r="N336">
            <v>0.58299999999999996</v>
          </cell>
          <cell r="O336">
            <v>404</v>
          </cell>
          <cell r="P336">
            <v>53.8</v>
          </cell>
          <cell r="Q336">
            <v>5.24</v>
          </cell>
          <cell r="R336">
            <v>68.5</v>
          </cell>
          <cell r="S336">
            <v>11</v>
          </cell>
          <cell r="T336">
            <v>3.77</v>
          </cell>
          <cell r="U336">
            <v>0.86499999999999999</v>
          </cell>
          <cell r="V336">
            <v>0.79900000000000004</v>
          </cell>
          <cell r="W336">
            <v>8.14</v>
          </cell>
          <cell r="X336">
            <v>0.49</v>
          </cell>
          <cell r="Y336">
            <v>2.65</v>
          </cell>
          <cell r="Z336">
            <v>492</v>
          </cell>
          <cell r="AA336">
            <v>5.49</v>
          </cell>
          <cell r="AB336">
            <v>0.93700000000000006</v>
          </cell>
        </row>
        <row r="337">
          <cell r="A337" t="str">
            <v>C15X40</v>
          </cell>
          <cell r="B337">
            <v>11.8</v>
          </cell>
          <cell r="C337">
            <v>15</v>
          </cell>
          <cell r="D337">
            <v>0.52</v>
          </cell>
          <cell r="E337">
            <v>3.52</v>
          </cell>
          <cell r="F337">
            <v>0.65</v>
          </cell>
          <cell r="G337">
            <v>1.4375</v>
          </cell>
          <cell r="H337">
            <v>12.125</v>
          </cell>
          <cell r="I337">
            <v>2</v>
          </cell>
          <cell r="J337">
            <v>1.1499999999999999</v>
          </cell>
          <cell r="K337">
            <v>14.4</v>
          </cell>
          <cell r="L337">
            <v>42</v>
          </cell>
          <cell r="M337">
            <v>40</v>
          </cell>
          <cell r="N337">
            <v>0.76700000000000002</v>
          </cell>
          <cell r="O337">
            <v>348</v>
          </cell>
          <cell r="P337">
            <v>46.5</v>
          </cell>
          <cell r="Q337">
            <v>5.45</v>
          </cell>
          <cell r="R337">
            <v>57.5</v>
          </cell>
          <cell r="S337">
            <v>9.17</v>
          </cell>
          <cell r="T337">
            <v>3.34</v>
          </cell>
          <cell r="U337">
            <v>0.88300000000000001</v>
          </cell>
          <cell r="V337">
            <v>0.77800000000000002</v>
          </cell>
          <cell r="W337">
            <v>6.84</v>
          </cell>
          <cell r="X337">
            <v>0.39200000000000002</v>
          </cell>
          <cell r="Y337">
            <v>1.45</v>
          </cell>
          <cell r="Z337">
            <v>410</v>
          </cell>
          <cell r="AA337">
            <v>5.71</v>
          </cell>
          <cell r="AB337">
            <v>0.92700000000000005</v>
          </cell>
        </row>
        <row r="338">
          <cell r="A338" t="str">
            <v>C15X33.9</v>
          </cell>
          <cell r="B338">
            <v>10</v>
          </cell>
          <cell r="C338">
            <v>15</v>
          </cell>
          <cell r="D338">
            <v>0.4</v>
          </cell>
          <cell r="E338">
            <v>3.4</v>
          </cell>
          <cell r="F338">
            <v>0.65</v>
          </cell>
          <cell r="G338">
            <v>1.4375</v>
          </cell>
          <cell r="H338">
            <v>12.125</v>
          </cell>
          <cell r="I338">
            <v>2</v>
          </cell>
          <cell r="J338">
            <v>1.1299999999999999</v>
          </cell>
          <cell r="K338">
            <v>14.4</v>
          </cell>
          <cell r="L338">
            <v>42</v>
          </cell>
          <cell r="M338">
            <v>33.9</v>
          </cell>
          <cell r="N338">
            <v>0.89600000000000002</v>
          </cell>
          <cell r="O338">
            <v>315</v>
          </cell>
          <cell r="P338">
            <v>42</v>
          </cell>
          <cell r="Q338">
            <v>5.62</v>
          </cell>
          <cell r="R338">
            <v>50.8</v>
          </cell>
          <cell r="S338">
            <v>8.07</v>
          </cell>
          <cell r="T338">
            <v>3.09</v>
          </cell>
          <cell r="U338">
            <v>0.90100000000000002</v>
          </cell>
          <cell r="V338">
            <v>0.78800000000000003</v>
          </cell>
          <cell r="W338">
            <v>6.19</v>
          </cell>
          <cell r="X338">
            <v>0.33200000000000002</v>
          </cell>
          <cell r="Y338">
            <v>1.01</v>
          </cell>
          <cell r="Z338">
            <v>358</v>
          </cell>
          <cell r="AA338">
            <v>5.94</v>
          </cell>
          <cell r="AB338">
            <v>0.92</v>
          </cell>
        </row>
        <row r="339">
          <cell r="A339" t="str">
            <v>C12X30</v>
          </cell>
          <cell r="B339">
            <v>8.81</v>
          </cell>
          <cell r="C339">
            <v>12</v>
          </cell>
          <cell r="D339">
            <v>0.51</v>
          </cell>
          <cell r="E339">
            <v>3.17</v>
          </cell>
          <cell r="F339">
            <v>0.501</v>
          </cell>
          <cell r="G339">
            <v>1.125</v>
          </cell>
          <cell r="H339">
            <v>9.75</v>
          </cell>
          <cell r="I339">
            <v>1.75</v>
          </cell>
          <cell r="J339">
            <v>1.01</v>
          </cell>
          <cell r="K339">
            <v>11.5</v>
          </cell>
          <cell r="L339">
            <v>34.64</v>
          </cell>
          <cell r="M339">
            <v>30</v>
          </cell>
          <cell r="N339">
            <v>0.61799999999999999</v>
          </cell>
          <cell r="O339">
            <v>162</v>
          </cell>
          <cell r="P339">
            <v>27</v>
          </cell>
          <cell r="Q339">
            <v>4.29</v>
          </cell>
          <cell r="R339">
            <v>33.799999999999997</v>
          </cell>
          <cell r="S339">
            <v>5.12</v>
          </cell>
          <cell r="T339">
            <v>2.0499999999999998</v>
          </cell>
          <cell r="U339">
            <v>0.76200000000000001</v>
          </cell>
          <cell r="V339">
            <v>0.67400000000000004</v>
          </cell>
          <cell r="W339">
            <v>4.32</v>
          </cell>
          <cell r="X339">
            <v>0.36699999999999999</v>
          </cell>
          <cell r="Y339">
            <v>0.86099999999999999</v>
          </cell>
          <cell r="Z339">
            <v>151</v>
          </cell>
          <cell r="AA339">
            <v>4.54</v>
          </cell>
          <cell r="AB339">
            <v>0.91900000000000004</v>
          </cell>
        </row>
        <row r="340">
          <cell r="A340" t="str">
            <v>C12X25</v>
          </cell>
          <cell r="B340">
            <v>7.34</v>
          </cell>
          <cell r="C340">
            <v>12</v>
          </cell>
          <cell r="D340">
            <v>0.38700000000000001</v>
          </cell>
          <cell r="E340">
            <v>3.05</v>
          </cell>
          <cell r="F340">
            <v>0.501</v>
          </cell>
          <cell r="G340">
            <v>1.125</v>
          </cell>
          <cell r="H340">
            <v>9.75</v>
          </cell>
          <cell r="I340">
            <v>1.75</v>
          </cell>
          <cell r="J340">
            <v>1</v>
          </cell>
          <cell r="K340">
            <v>11.5</v>
          </cell>
          <cell r="L340">
            <v>34.652000000000001</v>
          </cell>
          <cell r="M340">
            <v>25</v>
          </cell>
          <cell r="N340">
            <v>0.746</v>
          </cell>
          <cell r="O340">
            <v>144</v>
          </cell>
          <cell r="P340">
            <v>24</v>
          </cell>
          <cell r="Q340">
            <v>4.43</v>
          </cell>
          <cell r="R340">
            <v>29.4</v>
          </cell>
          <cell r="S340">
            <v>4.45</v>
          </cell>
          <cell r="T340">
            <v>1.87</v>
          </cell>
          <cell r="U340">
            <v>0.77900000000000003</v>
          </cell>
          <cell r="V340">
            <v>0.67400000000000004</v>
          </cell>
          <cell r="W340">
            <v>3.82</v>
          </cell>
          <cell r="X340">
            <v>0.30599999999999999</v>
          </cell>
          <cell r="Y340">
            <v>0.53800000000000003</v>
          </cell>
          <cell r="Z340">
            <v>130</v>
          </cell>
          <cell r="AA340">
            <v>4.72</v>
          </cell>
          <cell r="AB340">
            <v>0.90900000000000003</v>
          </cell>
        </row>
        <row r="341">
          <cell r="A341" t="str">
            <v>C12X20.7</v>
          </cell>
          <cell r="B341">
            <v>6.08</v>
          </cell>
          <cell r="C341">
            <v>12</v>
          </cell>
          <cell r="D341">
            <v>0.28199999999999997</v>
          </cell>
          <cell r="E341">
            <v>2.94</v>
          </cell>
          <cell r="F341">
            <v>0.501</v>
          </cell>
          <cell r="G341">
            <v>1.125</v>
          </cell>
          <cell r="H341">
            <v>9.75</v>
          </cell>
          <cell r="I341">
            <v>1.75</v>
          </cell>
          <cell r="J341">
            <v>0.98299999999999998</v>
          </cell>
          <cell r="K341">
            <v>11.5</v>
          </cell>
          <cell r="L341">
            <v>34.631999999999998</v>
          </cell>
          <cell r="M341">
            <v>20.7</v>
          </cell>
          <cell r="N341">
            <v>0.87</v>
          </cell>
          <cell r="O341">
            <v>129</v>
          </cell>
          <cell r="P341">
            <v>21.5</v>
          </cell>
          <cell r="Q341">
            <v>4.6100000000000003</v>
          </cell>
          <cell r="R341">
            <v>25.6</v>
          </cell>
          <cell r="S341">
            <v>3.86</v>
          </cell>
          <cell r="T341">
            <v>1.72</v>
          </cell>
          <cell r="U341">
            <v>0.79700000000000004</v>
          </cell>
          <cell r="V341">
            <v>0.69799999999999995</v>
          </cell>
          <cell r="W341">
            <v>3.47</v>
          </cell>
          <cell r="X341">
            <v>0.253</v>
          </cell>
          <cell r="Y341">
            <v>0.36899999999999999</v>
          </cell>
          <cell r="Z341">
            <v>112</v>
          </cell>
          <cell r="AA341">
            <v>4.93</v>
          </cell>
          <cell r="AB341">
            <v>0.89900000000000002</v>
          </cell>
        </row>
        <row r="342">
          <cell r="A342" t="str">
            <v>C12X3/32</v>
          </cell>
          <cell r="B342">
            <v>6.08</v>
          </cell>
          <cell r="C342">
            <v>12</v>
          </cell>
          <cell r="D342">
            <v>0.28199999999999997</v>
          </cell>
          <cell r="E342">
            <v>2.94</v>
          </cell>
          <cell r="F342">
            <v>0.501</v>
          </cell>
          <cell r="G342">
            <v>1.125</v>
          </cell>
          <cell r="H342">
            <v>9.75</v>
          </cell>
          <cell r="I342">
            <v>1.75</v>
          </cell>
          <cell r="J342">
            <v>0.98299999999999998</v>
          </cell>
          <cell r="K342">
            <v>11.5</v>
          </cell>
          <cell r="L342">
            <v>34.631999999999998</v>
          </cell>
          <cell r="M342">
            <v>20.7</v>
          </cell>
          <cell r="N342">
            <v>0.87</v>
          </cell>
          <cell r="O342">
            <v>129</v>
          </cell>
          <cell r="P342">
            <v>21.5</v>
          </cell>
          <cell r="Q342">
            <v>4.6100000000000003</v>
          </cell>
          <cell r="R342">
            <v>25.6</v>
          </cell>
          <cell r="S342">
            <v>3.86</v>
          </cell>
          <cell r="T342">
            <v>1.72</v>
          </cell>
          <cell r="U342">
            <v>0.79700000000000004</v>
          </cell>
          <cell r="V342">
            <v>0.69799999999999995</v>
          </cell>
          <cell r="W342">
            <v>3.47</v>
          </cell>
          <cell r="X342">
            <v>0.253</v>
          </cell>
          <cell r="Y342">
            <v>0.36899999999999999</v>
          </cell>
          <cell r="Z342">
            <v>112</v>
          </cell>
          <cell r="AA342">
            <v>4.93</v>
          </cell>
          <cell r="AB342">
            <v>0.89900000000000002</v>
          </cell>
        </row>
        <row r="343">
          <cell r="A343" t="str">
            <v>C10X30</v>
          </cell>
          <cell r="B343">
            <v>8.81</v>
          </cell>
          <cell r="C343">
            <v>10</v>
          </cell>
          <cell r="D343">
            <v>0.67300000000000004</v>
          </cell>
          <cell r="E343">
            <v>3.03</v>
          </cell>
          <cell r="F343">
            <v>0.436</v>
          </cell>
          <cell r="G343">
            <v>1</v>
          </cell>
          <cell r="H343">
            <v>8</v>
          </cell>
          <cell r="I343">
            <v>1.75</v>
          </cell>
          <cell r="J343">
            <v>0.92500000000000004</v>
          </cell>
          <cell r="K343">
            <v>9.56</v>
          </cell>
          <cell r="L343">
            <v>29.427999999999997</v>
          </cell>
          <cell r="M343">
            <v>30</v>
          </cell>
          <cell r="N343">
            <v>0.36799999999999999</v>
          </cell>
          <cell r="O343">
            <v>103</v>
          </cell>
          <cell r="P343">
            <v>20.7</v>
          </cell>
          <cell r="Q343">
            <v>3.42</v>
          </cell>
          <cell r="R343">
            <v>26.7</v>
          </cell>
          <cell r="S343">
            <v>3.93</v>
          </cell>
          <cell r="T343">
            <v>1.65</v>
          </cell>
          <cell r="U343">
            <v>0.66800000000000004</v>
          </cell>
          <cell r="V343">
            <v>0.64900000000000002</v>
          </cell>
          <cell r="W343">
            <v>3.78</v>
          </cell>
          <cell r="X343">
            <v>0.441</v>
          </cell>
          <cell r="Y343">
            <v>1.22</v>
          </cell>
          <cell r="Z343">
            <v>79.5</v>
          </cell>
          <cell r="AA343">
            <v>3.63</v>
          </cell>
          <cell r="AB343">
            <v>0.92100000000000004</v>
          </cell>
        </row>
        <row r="344">
          <cell r="A344" t="str">
            <v>C10X25</v>
          </cell>
          <cell r="B344">
            <v>7.34</v>
          </cell>
          <cell r="C344">
            <v>10</v>
          </cell>
          <cell r="D344">
            <v>0.52600000000000002</v>
          </cell>
          <cell r="E344">
            <v>2.89</v>
          </cell>
          <cell r="F344">
            <v>0.436</v>
          </cell>
          <cell r="G344">
            <v>1</v>
          </cell>
          <cell r="H344">
            <v>8</v>
          </cell>
          <cell r="I344">
            <v>1.75</v>
          </cell>
          <cell r="J344">
            <v>0.91100000000000003</v>
          </cell>
          <cell r="K344">
            <v>9.56</v>
          </cell>
          <cell r="L344">
            <v>29.456</v>
          </cell>
          <cell r="M344">
            <v>25</v>
          </cell>
          <cell r="N344">
            <v>0.49399999999999999</v>
          </cell>
          <cell r="O344">
            <v>91.1</v>
          </cell>
          <cell r="P344">
            <v>18.2</v>
          </cell>
          <cell r="Q344">
            <v>3.52</v>
          </cell>
          <cell r="R344">
            <v>23.1</v>
          </cell>
          <cell r="S344">
            <v>3.34</v>
          </cell>
          <cell r="T344">
            <v>1.47</v>
          </cell>
          <cell r="U344">
            <v>0.67500000000000004</v>
          </cell>
          <cell r="V344">
            <v>0.61699999999999999</v>
          </cell>
          <cell r="W344">
            <v>3.18</v>
          </cell>
          <cell r="X344">
            <v>0.36699999999999999</v>
          </cell>
          <cell r="Y344">
            <v>0.68700000000000006</v>
          </cell>
          <cell r="Z344">
            <v>68.3</v>
          </cell>
          <cell r="AA344">
            <v>3.76</v>
          </cell>
          <cell r="AB344">
            <v>0.91200000000000003</v>
          </cell>
        </row>
        <row r="345">
          <cell r="A345" t="str">
            <v>C10X20</v>
          </cell>
          <cell r="B345">
            <v>5.87</v>
          </cell>
          <cell r="C345">
            <v>10</v>
          </cell>
          <cell r="D345">
            <v>0.379</v>
          </cell>
          <cell r="E345">
            <v>2.74</v>
          </cell>
          <cell r="F345">
            <v>0.436</v>
          </cell>
          <cell r="G345">
            <v>1</v>
          </cell>
          <cell r="H345">
            <v>8</v>
          </cell>
          <cell r="I345">
            <v>1.5</v>
          </cell>
          <cell r="J345">
            <v>0.89400000000000002</v>
          </cell>
          <cell r="K345">
            <v>9.56</v>
          </cell>
          <cell r="L345">
            <v>29.444000000000003</v>
          </cell>
          <cell r="M345">
            <v>20</v>
          </cell>
          <cell r="N345">
            <v>0.63600000000000001</v>
          </cell>
          <cell r="O345">
            <v>78.900000000000006</v>
          </cell>
          <cell r="P345">
            <v>15.8</v>
          </cell>
          <cell r="Q345">
            <v>3.66</v>
          </cell>
          <cell r="R345">
            <v>19.399999999999999</v>
          </cell>
          <cell r="S345">
            <v>2.8</v>
          </cell>
          <cell r="T345">
            <v>1.31</v>
          </cell>
          <cell r="U345">
            <v>0.69</v>
          </cell>
          <cell r="V345">
            <v>0.60599999999999998</v>
          </cell>
          <cell r="W345">
            <v>2.7</v>
          </cell>
          <cell r="X345">
            <v>0.29399999999999998</v>
          </cell>
          <cell r="Y345">
            <v>0.36799999999999999</v>
          </cell>
          <cell r="Z345">
            <v>56.9</v>
          </cell>
          <cell r="AA345">
            <v>3.93</v>
          </cell>
          <cell r="AB345">
            <v>0.9</v>
          </cell>
        </row>
        <row r="346">
          <cell r="A346" t="str">
            <v>C10X15.3</v>
          </cell>
          <cell r="B346">
            <v>4.4800000000000004</v>
          </cell>
          <cell r="C346">
            <v>10</v>
          </cell>
          <cell r="D346">
            <v>0.24</v>
          </cell>
          <cell r="E346">
            <v>2.6</v>
          </cell>
          <cell r="F346">
            <v>0.436</v>
          </cell>
          <cell r="G346">
            <v>1</v>
          </cell>
          <cell r="H346">
            <v>8</v>
          </cell>
          <cell r="I346">
            <v>1.5</v>
          </cell>
          <cell r="J346">
            <v>0.86899999999999999</v>
          </cell>
          <cell r="K346">
            <v>9.56</v>
          </cell>
          <cell r="L346">
            <v>29.44</v>
          </cell>
          <cell r="M346">
            <v>15.3</v>
          </cell>
          <cell r="N346">
            <v>0.79600000000000004</v>
          </cell>
          <cell r="O346">
            <v>67.3</v>
          </cell>
          <cell r="P346">
            <v>13.5</v>
          </cell>
          <cell r="Q346">
            <v>3.87</v>
          </cell>
          <cell r="R346">
            <v>15.9</v>
          </cell>
          <cell r="S346">
            <v>2.27</v>
          </cell>
          <cell r="T346">
            <v>1.1499999999999999</v>
          </cell>
          <cell r="U346">
            <v>0.71099999999999997</v>
          </cell>
          <cell r="V346">
            <v>0.63400000000000001</v>
          </cell>
          <cell r="W346">
            <v>2.34</v>
          </cell>
          <cell r="X346">
            <v>0.224</v>
          </cell>
          <cell r="Y346">
            <v>0.20899999999999999</v>
          </cell>
          <cell r="Z346">
            <v>45.5</v>
          </cell>
          <cell r="AA346">
            <v>4.1900000000000004</v>
          </cell>
          <cell r="AB346">
            <v>0.88400000000000001</v>
          </cell>
        </row>
        <row r="347">
          <cell r="A347" t="str">
            <v>C9X20</v>
          </cell>
          <cell r="B347">
            <v>5.87</v>
          </cell>
          <cell r="C347">
            <v>9</v>
          </cell>
          <cell r="D347">
            <v>0.44800000000000001</v>
          </cell>
          <cell r="E347">
            <v>2.65</v>
          </cell>
          <cell r="F347">
            <v>0.41299999999999998</v>
          </cell>
          <cell r="G347">
            <v>1</v>
          </cell>
          <cell r="H347">
            <v>7</v>
          </cell>
          <cell r="I347">
            <v>1.5</v>
          </cell>
          <cell r="J347">
            <v>0.84799999999999998</v>
          </cell>
          <cell r="K347">
            <v>8.59</v>
          </cell>
          <cell r="L347">
            <v>26.808</v>
          </cell>
          <cell r="M347">
            <v>20</v>
          </cell>
          <cell r="N347">
            <v>0.51500000000000001</v>
          </cell>
          <cell r="O347">
            <v>60.9</v>
          </cell>
          <cell r="P347">
            <v>13.5</v>
          </cell>
          <cell r="Q347">
            <v>3.22</v>
          </cell>
          <cell r="R347">
            <v>16.899999999999999</v>
          </cell>
          <cell r="S347">
            <v>2.41</v>
          </cell>
          <cell r="T347">
            <v>1.17</v>
          </cell>
          <cell r="U347">
            <v>0.64</v>
          </cell>
          <cell r="V347">
            <v>0.58299999999999996</v>
          </cell>
          <cell r="W347">
            <v>2.46</v>
          </cell>
          <cell r="X347">
            <v>0.32600000000000001</v>
          </cell>
          <cell r="Y347">
            <v>0.42699999999999999</v>
          </cell>
          <cell r="Z347">
            <v>39.4</v>
          </cell>
          <cell r="AA347">
            <v>3.46</v>
          </cell>
          <cell r="AB347">
            <v>0.89900000000000002</v>
          </cell>
        </row>
        <row r="348">
          <cell r="A348" t="str">
            <v>C9X15</v>
          </cell>
          <cell r="B348">
            <v>4.41</v>
          </cell>
          <cell r="C348">
            <v>9</v>
          </cell>
          <cell r="D348">
            <v>0.28499999999999998</v>
          </cell>
          <cell r="E348">
            <v>2.4900000000000002</v>
          </cell>
          <cell r="F348">
            <v>0.41299999999999998</v>
          </cell>
          <cell r="G348">
            <v>1</v>
          </cell>
          <cell r="H348">
            <v>7</v>
          </cell>
          <cell r="I348">
            <v>1.375</v>
          </cell>
          <cell r="J348">
            <v>0.82399999999999995</v>
          </cell>
          <cell r="K348">
            <v>8.59</v>
          </cell>
          <cell r="L348">
            <v>26.82</v>
          </cell>
          <cell r="M348">
            <v>15</v>
          </cell>
          <cell r="N348">
            <v>0.68100000000000005</v>
          </cell>
          <cell r="O348">
            <v>51</v>
          </cell>
          <cell r="P348">
            <v>11.3</v>
          </cell>
          <cell r="Q348">
            <v>3.4</v>
          </cell>
          <cell r="R348">
            <v>13.6</v>
          </cell>
          <cell r="S348">
            <v>1.91</v>
          </cell>
          <cell r="T348">
            <v>1.01</v>
          </cell>
          <cell r="U348">
            <v>0.65900000000000003</v>
          </cell>
          <cell r="V348">
            <v>0.58599999999999997</v>
          </cell>
          <cell r="W348">
            <v>2.04</v>
          </cell>
          <cell r="X348">
            <v>0.245</v>
          </cell>
          <cell r="Y348">
            <v>0.20799999999999999</v>
          </cell>
          <cell r="Z348">
            <v>31</v>
          </cell>
          <cell r="AA348">
            <v>3.69</v>
          </cell>
          <cell r="AB348">
            <v>0.88200000000000001</v>
          </cell>
        </row>
        <row r="349">
          <cell r="A349" t="str">
            <v>C9X13.4</v>
          </cell>
          <cell r="B349">
            <v>3.94</v>
          </cell>
          <cell r="C349">
            <v>9</v>
          </cell>
          <cell r="D349">
            <v>0.23300000000000001</v>
          </cell>
          <cell r="E349">
            <v>2.4300000000000002</v>
          </cell>
          <cell r="F349">
            <v>0.41299999999999998</v>
          </cell>
          <cell r="G349">
            <v>1</v>
          </cell>
          <cell r="H349">
            <v>7</v>
          </cell>
          <cell r="I349">
            <v>1.375</v>
          </cell>
          <cell r="J349">
            <v>0.81299999999999994</v>
          </cell>
          <cell r="K349">
            <v>8.59</v>
          </cell>
          <cell r="L349">
            <v>26.788</v>
          </cell>
          <cell r="M349">
            <v>13.4</v>
          </cell>
          <cell r="N349">
            <v>0.74199999999999999</v>
          </cell>
          <cell r="O349">
            <v>47.8</v>
          </cell>
          <cell r="P349">
            <v>10.6</v>
          </cell>
          <cell r="Q349">
            <v>3.49</v>
          </cell>
          <cell r="R349">
            <v>12.6</v>
          </cell>
          <cell r="S349">
            <v>1.75</v>
          </cell>
          <cell r="T349">
            <v>0.95399999999999996</v>
          </cell>
          <cell r="U349">
            <v>0.66600000000000004</v>
          </cell>
          <cell r="V349">
            <v>0.60099999999999998</v>
          </cell>
          <cell r="W349">
            <v>1.94</v>
          </cell>
          <cell r="X349">
            <v>0.219</v>
          </cell>
          <cell r="Y349">
            <v>0.16800000000000001</v>
          </cell>
          <cell r="Z349">
            <v>28.2</v>
          </cell>
          <cell r="AA349">
            <v>3.79</v>
          </cell>
          <cell r="AB349">
            <v>0.875</v>
          </cell>
        </row>
        <row r="350">
          <cell r="A350" t="str">
            <v>C8X18.7</v>
          </cell>
          <cell r="B350">
            <v>5.51</v>
          </cell>
          <cell r="C350">
            <v>8</v>
          </cell>
          <cell r="D350">
            <v>0.48699999999999999</v>
          </cell>
          <cell r="E350">
            <v>2.5299999999999998</v>
          </cell>
          <cell r="F350">
            <v>0.39</v>
          </cell>
          <cell r="G350">
            <v>0.9375</v>
          </cell>
          <cell r="H350">
            <v>6.125</v>
          </cell>
          <cell r="I350">
            <v>1.5</v>
          </cell>
          <cell r="J350">
            <v>0.8</v>
          </cell>
          <cell r="K350">
            <v>7.61</v>
          </cell>
          <cell r="L350">
            <v>24.171999999999997</v>
          </cell>
          <cell r="M350">
            <v>18.7</v>
          </cell>
          <cell r="N350">
            <v>0.43099999999999999</v>
          </cell>
          <cell r="O350">
            <v>43.9</v>
          </cell>
          <cell r="P350">
            <v>11</v>
          </cell>
          <cell r="Q350">
            <v>2.82</v>
          </cell>
          <cell r="R350">
            <v>13.9</v>
          </cell>
          <cell r="S350">
            <v>1.97</v>
          </cell>
          <cell r="T350">
            <v>1.01</v>
          </cell>
          <cell r="U350">
            <v>0.59799999999999998</v>
          </cell>
          <cell r="V350">
            <v>0.56499999999999995</v>
          </cell>
          <cell r="W350">
            <v>2.17</v>
          </cell>
          <cell r="X350">
            <v>0.34399999999999997</v>
          </cell>
          <cell r="Y350">
            <v>0.434</v>
          </cell>
          <cell r="Z350">
            <v>25.1</v>
          </cell>
          <cell r="AA350">
            <v>3.05</v>
          </cell>
          <cell r="AB350">
            <v>0.89400000000000002</v>
          </cell>
        </row>
        <row r="351">
          <cell r="A351" t="str">
            <v>C8X13.7</v>
          </cell>
          <cell r="B351">
            <v>4.04</v>
          </cell>
          <cell r="C351">
            <v>8</v>
          </cell>
          <cell r="D351">
            <v>0.30299999999999999</v>
          </cell>
          <cell r="E351">
            <v>2.34</v>
          </cell>
          <cell r="F351">
            <v>0.39</v>
          </cell>
          <cell r="G351">
            <v>0.9375</v>
          </cell>
          <cell r="H351">
            <v>6.125</v>
          </cell>
          <cell r="I351">
            <v>1.375</v>
          </cell>
          <cell r="J351">
            <v>0.77400000000000002</v>
          </cell>
          <cell r="K351">
            <v>7.61</v>
          </cell>
          <cell r="L351">
            <v>24.148</v>
          </cell>
          <cell r="M351">
            <v>13.7</v>
          </cell>
          <cell r="N351">
            <v>0.60399999999999998</v>
          </cell>
          <cell r="O351">
            <v>36.1</v>
          </cell>
          <cell r="P351">
            <v>9.02</v>
          </cell>
          <cell r="Q351">
            <v>2.99</v>
          </cell>
          <cell r="R351">
            <v>11</v>
          </cell>
          <cell r="S351">
            <v>1.52</v>
          </cell>
          <cell r="T351">
            <v>0.84799999999999998</v>
          </cell>
          <cell r="U351">
            <v>0.61299999999999999</v>
          </cell>
          <cell r="V351">
            <v>0.55400000000000005</v>
          </cell>
          <cell r="W351">
            <v>1.73</v>
          </cell>
          <cell r="X351">
            <v>0.252</v>
          </cell>
          <cell r="Y351">
            <v>0.186</v>
          </cell>
          <cell r="Z351">
            <v>19.2</v>
          </cell>
          <cell r="AA351">
            <v>3.26</v>
          </cell>
          <cell r="AB351">
            <v>0.874</v>
          </cell>
        </row>
        <row r="352">
          <cell r="A352" t="str">
            <v>C8X11.5</v>
          </cell>
          <cell r="B352">
            <v>3.37</v>
          </cell>
          <cell r="C352">
            <v>8</v>
          </cell>
          <cell r="D352">
            <v>0.22</v>
          </cell>
          <cell r="E352">
            <v>2.2599999999999998</v>
          </cell>
          <cell r="F352">
            <v>0.39</v>
          </cell>
          <cell r="G352">
            <v>0.9375</v>
          </cell>
          <cell r="H352">
            <v>6.125</v>
          </cell>
          <cell r="I352">
            <v>1.375</v>
          </cell>
          <cell r="J352">
            <v>0.75600000000000001</v>
          </cell>
          <cell r="K352">
            <v>7.61</v>
          </cell>
          <cell r="L352">
            <v>24.159999999999997</v>
          </cell>
          <cell r="M352">
            <v>11.5</v>
          </cell>
          <cell r="N352">
            <v>0.69699999999999995</v>
          </cell>
          <cell r="O352">
            <v>32.5</v>
          </cell>
          <cell r="P352">
            <v>8.14</v>
          </cell>
          <cell r="Q352">
            <v>3.11</v>
          </cell>
          <cell r="R352">
            <v>9.6300000000000008</v>
          </cell>
          <cell r="S352">
            <v>1.31</v>
          </cell>
          <cell r="T352">
            <v>0.77500000000000002</v>
          </cell>
          <cell r="U352">
            <v>0.623</v>
          </cell>
          <cell r="V352">
            <v>0.57199999999999995</v>
          </cell>
          <cell r="W352">
            <v>1.57</v>
          </cell>
          <cell r="X352">
            <v>0.21099999999999999</v>
          </cell>
          <cell r="Y352">
            <v>0.13</v>
          </cell>
          <cell r="Z352">
            <v>16.5</v>
          </cell>
          <cell r="AA352">
            <v>3.41</v>
          </cell>
          <cell r="AB352">
            <v>0.86199999999999999</v>
          </cell>
        </row>
        <row r="353">
          <cell r="A353" t="str">
            <v>C8X3/32</v>
          </cell>
          <cell r="B353">
            <v>3.37</v>
          </cell>
          <cell r="C353">
            <v>8</v>
          </cell>
          <cell r="D353">
            <v>0.22</v>
          </cell>
          <cell r="E353">
            <v>2.2599999999999998</v>
          </cell>
          <cell r="F353">
            <v>0.39</v>
          </cell>
          <cell r="G353">
            <v>0.9375</v>
          </cell>
          <cell r="H353">
            <v>6.125</v>
          </cell>
          <cell r="I353">
            <v>1.375</v>
          </cell>
          <cell r="J353">
            <v>0.75600000000000001</v>
          </cell>
          <cell r="K353">
            <v>7.61</v>
          </cell>
          <cell r="L353">
            <v>24.159999999999997</v>
          </cell>
          <cell r="M353">
            <v>11.5</v>
          </cell>
          <cell r="N353">
            <v>0.69699999999999995</v>
          </cell>
          <cell r="O353">
            <v>32.5</v>
          </cell>
          <cell r="P353">
            <v>8.14</v>
          </cell>
          <cell r="Q353">
            <v>3.11</v>
          </cell>
          <cell r="R353">
            <v>9.6300000000000008</v>
          </cell>
          <cell r="S353">
            <v>1.31</v>
          </cell>
          <cell r="T353">
            <v>0.77500000000000002</v>
          </cell>
          <cell r="U353">
            <v>0.623</v>
          </cell>
          <cell r="V353">
            <v>0.57199999999999995</v>
          </cell>
          <cell r="W353">
            <v>1.57</v>
          </cell>
          <cell r="X353">
            <v>0.21099999999999999</v>
          </cell>
          <cell r="Y353">
            <v>0.13</v>
          </cell>
          <cell r="Z353">
            <v>16.5</v>
          </cell>
          <cell r="AA353">
            <v>3.41</v>
          </cell>
          <cell r="AB353">
            <v>0.86199999999999999</v>
          </cell>
        </row>
        <row r="354">
          <cell r="A354" t="str">
            <v>C7X14.7</v>
          </cell>
          <cell r="B354">
            <v>4.33</v>
          </cell>
          <cell r="C354">
            <v>7</v>
          </cell>
          <cell r="D354">
            <v>0.41899999999999998</v>
          </cell>
          <cell r="E354">
            <v>2.2999999999999998</v>
          </cell>
          <cell r="F354">
            <v>0.36599999999999999</v>
          </cell>
          <cell r="G354">
            <v>0.875</v>
          </cell>
          <cell r="H354">
            <v>5.25</v>
          </cell>
          <cell r="I354">
            <v>1.25</v>
          </cell>
          <cell r="J354">
            <v>0.73799999999999999</v>
          </cell>
          <cell r="K354">
            <v>6.63</v>
          </cell>
          <cell r="L354">
            <v>21.524000000000001</v>
          </cell>
          <cell r="M354">
            <v>14.7</v>
          </cell>
          <cell r="N354">
            <v>0.441</v>
          </cell>
          <cell r="O354">
            <v>27.2</v>
          </cell>
          <cell r="P354">
            <v>7.78</v>
          </cell>
          <cell r="Q354">
            <v>2.5099999999999998</v>
          </cell>
          <cell r="R354">
            <v>9.75</v>
          </cell>
          <cell r="S354">
            <v>1.37</v>
          </cell>
          <cell r="T354">
            <v>0.77200000000000002</v>
          </cell>
          <cell r="U354">
            <v>0.56100000000000005</v>
          </cell>
          <cell r="V354">
            <v>0.53200000000000003</v>
          </cell>
          <cell r="W354">
            <v>1.63</v>
          </cell>
          <cell r="X354">
            <v>0.309</v>
          </cell>
          <cell r="Y354">
            <v>0.26700000000000002</v>
          </cell>
          <cell r="Z354">
            <v>13.1</v>
          </cell>
          <cell r="AA354">
            <v>2.75</v>
          </cell>
          <cell r="AB354">
            <v>0.875</v>
          </cell>
        </row>
        <row r="355">
          <cell r="A355" t="str">
            <v>C7X12.2</v>
          </cell>
          <cell r="B355">
            <v>3.6</v>
          </cell>
          <cell r="C355">
            <v>7</v>
          </cell>
          <cell r="D355">
            <v>0.314</v>
          </cell>
          <cell r="E355">
            <v>2.19</v>
          </cell>
          <cell r="F355">
            <v>0.36599999999999999</v>
          </cell>
          <cell r="G355">
            <v>0.875</v>
          </cell>
          <cell r="H355">
            <v>5.25</v>
          </cell>
          <cell r="I355">
            <v>1.25</v>
          </cell>
          <cell r="J355">
            <v>0.72099999999999997</v>
          </cell>
          <cell r="K355">
            <v>6.63</v>
          </cell>
          <cell r="L355">
            <v>21.503999999999998</v>
          </cell>
          <cell r="M355">
            <v>12.2</v>
          </cell>
          <cell r="N355">
            <v>0.53800000000000003</v>
          </cell>
          <cell r="O355">
            <v>24.2</v>
          </cell>
          <cell r="P355">
            <v>6.92</v>
          </cell>
          <cell r="Q355">
            <v>2.6</v>
          </cell>
          <cell r="R355">
            <v>8.4600000000000009</v>
          </cell>
          <cell r="S355">
            <v>1.1599999999999999</v>
          </cell>
          <cell r="T355">
            <v>0.69599999999999995</v>
          </cell>
          <cell r="U355">
            <v>0.56799999999999995</v>
          </cell>
          <cell r="V355">
            <v>0.52500000000000002</v>
          </cell>
          <cell r="W355">
            <v>1.42</v>
          </cell>
          <cell r="X355">
            <v>0.25700000000000001</v>
          </cell>
          <cell r="Y355">
            <v>0.161</v>
          </cell>
          <cell r="Z355">
            <v>11.2</v>
          </cell>
          <cell r="AA355">
            <v>2.86</v>
          </cell>
          <cell r="AB355">
            <v>0.86199999999999999</v>
          </cell>
        </row>
        <row r="356">
          <cell r="A356" t="str">
            <v>C7X9.8</v>
          </cell>
          <cell r="B356">
            <v>2.87</v>
          </cell>
          <cell r="C356">
            <v>7</v>
          </cell>
          <cell r="D356">
            <v>0.21</v>
          </cell>
          <cell r="E356">
            <v>2.09</v>
          </cell>
          <cell r="F356">
            <v>0.36599999999999999</v>
          </cell>
          <cell r="G356">
            <v>0.875</v>
          </cell>
          <cell r="H356">
            <v>5.25</v>
          </cell>
          <cell r="I356">
            <v>1.25</v>
          </cell>
          <cell r="J356">
            <v>0.69799999999999995</v>
          </cell>
          <cell r="K356">
            <v>6.63</v>
          </cell>
          <cell r="L356">
            <v>21.52</v>
          </cell>
          <cell r="M356">
            <v>9.8000000000000007</v>
          </cell>
          <cell r="N356">
            <v>0.64700000000000002</v>
          </cell>
          <cell r="O356">
            <v>21.2</v>
          </cell>
          <cell r="P356">
            <v>6.07</v>
          </cell>
          <cell r="Q356">
            <v>2.72</v>
          </cell>
          <cell r="R356">
            <v>7.19</v>
          </cell>
          <cell r="S356">
            <v>0.95699999999999996</v>
          </cell>
          <cell r="T356">
            <v>0.61699999999999999</v>
          </cell>
          <cell r="U356">
            <v>0.57799999999999996</v>
          </cell>
          <cell r="V356">
            <v>0.54100000000000004</v>
          </cell>
          <cell r="W356">
            <v>1.26</v>
          </cell>
          <cell r="X356">
            <v>0.20499999999999999</v>
          </cell>
          <cell r="Y356">
            <v>9.9599999999999994E-2</v>
          </cell>
          <cell r="Z356">
            <v>9.15</v>
          </cell>
          <cell r="AA356">
            <v>3.02</v>
          </cell>
          <cell r="AB356">
            <v>0.84499999999999997</v>
          </cell>
        </row>
        <row r="357">
          <cell r="A357" t="str">
            <v>C6X13</v>
          </cell>
          <cell r="B357">
            <v>3.81</v>
          </cell>
          <cell r="C357">
            <v>6</v>
          </cell>
          <cell r="D357">
            <v>0.437</v>
          </cell>
          <cell r="E357">
            <v>2.16</v>
          </cell>
          <cell r="F357">
            <v>0.34300000000000003</v>
          </cell>
          <cell r="G357">
            <v>0.8125</v>
          </cell>
          <cell r="H357">
            <v>4.375</v>
          </cell>
          <cell r="I357">
            <v>1.375</v>
          </cell>
          <cell r="J357">
            <v>0.68899999999999995</v>
          </cell>
          <cell r="K357">
            <v>5.66</v>
          </cell>
          <cell r="L357">
            <v>18.891999999999999</v>
          </cell>
          <cell r="M357">
            <v>13</v>
          </cell>
          <cell r="N357">
            <v>0.38</v>
          </cell>
          <cell r="O357">
            <v>17.3</v>
          </cell>
          <cell r="P357">
            <v>5.78</v>
          </cell>
          <cell r="Q357">
            <v>2.13</v>
          </cell>
          <cell r="R357">
            <v>7.29</v>
          </cell>
          <cell r="S357">
            <v>1.05</v>
          </cell>
          <cell r="T357">
            <v>0.63800000000000001</v>
          </cell>
          <cell r="U357">
            <v>0.52400000000000002</v>
          </cell>
          <cell r="V357">
            <v>0.51400000000000001</v>
          </cell>
          <cell r="W357">
            <v>1.35</v>
          </cell>
          <cell r="X357">
            <v>0.318</v>
          </cell>
          <cell r="Y357">
            <v>0.23699999999999999</v>
          </cell>
          <cell r="Z357">
            <v>7.19</v>
          </cell>
          <cell r="AA357">
            <v>2.37</v>
          </cell>
          <cell r="AB357">
            <v>0.85799999999999998</v>
          </cell>
        </row>
        <row r="358">
          <cell r="A358" t="str">
            <v>C6X10.5</v>
          </cell>
          <cell r="B358">
            <v>3.08</v>
          </cell>
          <cell r="C358">
            <v>6</v>
          </cell>
          <cell r="D358">
            <v>0.314</v>
          </cell>
          <cell r="E358">
            <v>2.0299999999999998</v>
          </cell>
          <cell r="F358">
            <v>0.34300000000000003</v>
          </cell>
          <cell r="G358">
            <v>0.8125</v>
          </cell>
          <cell r="H358">
            <v>4.375</v>
          </cell>
          <cell r="I358">
            <v>1.125</v>
          </cell>
          <cell r="J358">
            <v>0.66900000000000004</v>
          </cell>
          <cell r="K358">
            <v>5.66</v>
          </cell>
          <cell r="L358">
            <v>18.863999999999997</v>
          </cell>
          <cell r="M358">
            <v>10.5</v>
          </cell>
          <cell r="N358">
            <v>0.48599999999999999</v>
          </cell>
          <cell r="O358">
            <v>15.1</v>
          </cell>
          <cell r="P358">
            <v>5.04</v>
          </cell>
          <cell r="Q358">
            <v>2.2200000000000002</v>
          </cell>
          <cell r="R358">
            <v>6.18</v>
          </cell>
          <cell r="S358">
            <v>0.86</v>
          </cell>
          <cell r="T358">
            <v>0.56100000000000005</v>
          </cell>
          <cell r="U358">
            <v>0.52900000000000003</v>
          </cell>
          <cell r="V358">
            <v>0.5</v>
          </cell>
          <cell r="W358">
            <v>1.1399999999999999</v>
          </cell>
          <cell r="X358">
            <v>0.25600000000000001</v>
          </cell>
          <cell r="Y358">
            <v>0.128</v>
          </cell>
          <cell r="Z358">
            <v>5.91</v>
          </cell>
          <cell r="AA358">
            <v>2.48</v>
          </cell>
          <cell r="AB358">
            <v>0.84199999999999997</v>
          </cell>
        </row>
        <row r="359">
          <cell r="A359" t="str">
            <v>C6X8.2</v>
          </cell>
          <cell r="B359">
            <v>2.39</v>
          </cell>
          <cell r="C359">
            <v>6</v>
          </cell>
          <cell r="D359">
            <v>0.2</v>
          </cell>
          <cell r="E359">
            <v>1.92</v>
          </cell>
          <cell r="F359">
            <v>0.34300000000000003</v>
          </cell>
          <cell r="G359">
            <v>0.8125</v>
          </cell>
          <cell r="H359">
            <v>4.375</v>
          </cell>
          <cell r="I359">
            <v>1.125</v>
          </cell>
          <cell r="J359">
            <v>0.64300000000000002</v>
          </cell>
          <cell r="K359">
            <v>5.66</v>
          </cell>
          <cell r="L359">
            <v>18.88</v>
          </cell>
          <cell r="M359">
            <v>8.1999999999999993</v>
          </cell>
          <cell r="N359">
            <v>0.59899999999999998</v>
          </cell>
          <cell r="O359">
            <v>13.1</v>
          </cell>
          <cell r="P359">
            <v>4.3499999999999996</v>
          </cell>
          <cell r="Q359">
            <v>2.34</v>
          </cell>
          <cell r="R359">
            <v>5.16</v>
          </cell>
          <cell r="S359">
            <v>0.68700000000000006</v>
          </cell>
          <cell r="T359">
            <v>0.48799999999999999</v>
          </cell>
          <cell r="U359">
            <v>0.53600000000000003</v>
          </cell>
          <cell r="V359">
            <v>0.51200000000000001</v>
          </cell>
          <cell r="W359">
            <v>0.98699999999999999</v>
          </cell>
          <cell r="X359">
            <v>0.19900000000000001</v>
          </cell>
          <cell r="Y359">
            <v>7.3599999999999999E-2</v>
          </cell>
          <cell r="Z359">
            <v>4.7</v>
          </cell>
          <cell r="AA359">
            <v>2.65</v>
          </cell>
          <cell r="AB359">
            <v>0.82399999999999995</v>
          </cell>
        </row>
        <row r="360">
          <cell r="A360" t="str">
            <v>C5X9</v>
          </cell>
          <cell r="B360">
            <v>2.64</v>
          </cell>
          <cell r="C360">
            <v>5</v>
          </cell>
          <cell r="D360">
            <v>0.32500000000000001</v>
          </cell>
          <cell r="E360">
            <v>1.89</v>
          </cell>
          <cell r="F360">
            <v>0.32</v>
          </cell>
          <cell r="G360">
            <v>0.75</v>
          </cell>
          <cell r="H360">
            <v>3.5</v>
          </cell>
          <cell r="I360">
            <v>1.125</v>
          </cell>
          <cell r="J360">
            <v>0.61699999999999999</v>
          </cell>
          <cell r="K360">
            <v>4.68</v>
          </cell>
          <cell r="L360">
            <v>16.259999999999998</v>
          </cell>
          <cell r="M360">
            <v>9</v>
          </cell>
          <cell r="N360">
            <v>0.42699999999999999</v>
          </cell>
          <cell r="O360">
            <v>8.89</v>
          </cell>
          <cell r="P360">
            <v>3.56</v>
          </cell>
          <cell r="Q360">
            <v>1.83</v>
          </cell>
          <cell r="R360">
            <v>4.3899999999999997</v>
          </cell>
          <cell r="S360">
            <v>0.624</v>
          </cell>
          <cell r="T360">
            <v>0.44400000000000001</v>
          </cell>
          <cell r="U360">
            <v>0.48599999999999999</v>
          </cell>
          <cell r="V360">
            <v>0.47799999999999998</v>
          </cell>
          <cell r="W360">
            <v>0.91300000000000003</v>
          </cell>
          <cell r="X360">
            <v>0.26400000000000001</v>
          </cell>
          <cell r="Y360">
            <v>0.109</v>
          </cell>
          <cell r="Z360">
            <v>2.93</v>
          </cell>
          <cell r="AA360">
            <v>2.1</v>
          </cell>
          <cell r="AB360">
            <v>0.81499999999999995</v>
          </cell>
        </row>
        <row r="361">
          <cell r="A361" t="str">
            <v>C5X6.7</v>
          </cell>
          <cell r="B361">
            <v>1.97</v>
          </cell>
          <cell r="C361">
            <v>5</v>
          </cell>
          <cell r="D361">
            <v>0.19</v>
          </cell>
          <cell r="E361">
            <v>1.75</v>
          </cell>
          <cell r="F361">
            <v>0.32</v>
          </cell>
          <cell r="G361">
            <v>0.75</v>
          </cell>
          <cell r="H361">
            <v>3.5</v>
          </cell>
          <cell r="I361" t="str">
            <v>---</v>
          </cell>
          <cell r="J361">
            <v>0.58399999999999996</v>
          </cell>
          <cell r="K361">
            <v>4.68</v>
          </cell>
          <cell r="L361">
            <v>16.240000000000002</v>
          </cell>
          <cell r="M361">
            <v>6.7</v>
          </cell>
          <cell r="N361">
            <v>0.55200000000000005</v>
          </cell>
          <cell r="O361">
            <v>7.48</v>
          </cell>
          <cell r="P361">
            <v>2.99</v>
          </cell>
          <cell r="Q361">
            <v>1.95</v>
          </cell>
          <cell r="R361">
            <v>3.55</v>
          </cell>
          <cell r="S361">
            <v>0.47</v>
          </cell>
          <cell r="T361">
            <v>0.372</v>
          </cell>
          <cell r="U361">
            <v>0.48899999999999999</v>
          </cell>
          <cell r="V361">
            <v>0.48399999999999999</v>
          </cell>
          <cell r="W361">
            <v>0.75700000000000001</v>
          </cell>
          <cell r="X361">
            <v>0.215</v>
          </cell>
          <cell r="Y361">
            <v>5.4899999999999997E-2</v>
          </cell>
          <cell r="Z361">
            <v>2.2200000000000002</v>
          </cell>
          <cell r="AA361">
            <v>2.2599999999999998</v>
          </cell>
          <cell r="AB361">
            <v>0.79</v>
          </cell>
        </row>
        <row r="362">
          <cell r="A362" t="str">
            <v>C4X7.2</v>
          </cell>
          <cell r="B362">
            <v>2.13</v>
          </cell>
          <cell r="C362">
            <v>4</v>
          </cell>
          <cell r="D362">
            <v>0.32100000000000001</v>
          </cell>
          <cell r="E362">
            <v>1.72</v>
          </cell>
          <cell r="F362">
            <v>0.29599999999999999</v>
          </cell>
          <cell r="G362">
            <v>0.75</v>
          </cell>
          <cell r="H362">
            <v>2.5</v>
          </cell>
          <cell r="I362">
            <v>1</v>
          </cell>
          <cell r="J362">
            <v>0.56299999999999994</v>
          </cell>
          <cell r="K362">
            <v>3.7</v>
          </cell>
          <cell r="L362">
            <v>13.596</v>
          </cell>
          <cell r="M362">
            <v>7.2</v>
          </cell>
          <cell r="N362">
            <v>0.38600000000000001</v>
          </cell>
          <cell r="O362">
            <v>4.58</v>
          </cell>
          <cell r="P362">
            <v>2.29</v>
          </cell>
          <cell r="Q362">
            <v>1.47</v>
          </cell>
          <cell r="R362">
            <v>2.84</v>
          </cell>
          <cell r="S362">
            <v>0.42499999999999999</v>
          </cell>
          <cell r="T362">
            <v>0.33700000000000002</v>
          </cell>
          <cell r="U362">
            <v>0.44700000000000001</v>
          </cell>
          <cell r="V362">
            <v>0.45900000000000002</v>
          </cell>
          <cell r="W362">
            <v>0.69499999999999995</v>
          </cell>
          <cell r="X362">
            <v>0.26600000000000001</v>
          </cell>
          <cell r="Y362">
            <v>8.1699999999999995E-2</v>
          </cell>
          <cell r="Z362">
            <v>1.24</v>
          </cell>
          <cell r="AA362">
            <v>1.75</v>
          </cell>
          <cell r="AB362">
            <v>0.76700000000000002</v>
          </cell>
        </row>
        <row r="363">
          <cell r="A363" t="str">
            <v>C4X5.4</v>
          </cell>
          <cell r="B363">
            <v>1.58</v>
          </cell>
          <cell r="C363">
            <v>4</v>
          </cell>
          <cell r="D363">
            <v>0.184</v>
          </cell>
          <cell r="E363">
            <v>1.58</v>
          </cell>
          <cell r="F363">
            <v>0.29599999999999999</v>
          </cell>
          <cell r="G363">
            <v>0.75</v>
          </cell>
          <cell r="H363">
            <v>2.5</v>
          </cell>
          <cell r="I363" t="str">
            <v>---</v>
          </cell>
          <cell r="J363">
            <v>0.52800000000000002</v>
          </cell>
          <cell r="K363">
            <v>3.7</v>
          </cell>
          <cell r="L363">
            <v>13.584</v>
          </cell>
          <cell r="M363">
            <v>5.4</v>
          </cell>
          <cell r="N363">
            <v>0.501</v>
          </cell>
          <cell r="O363">
            <v>3.85</v>
          </cell>
          <cell r="P363">
            <v>1.92</v>
          </cell>
          <cell r="Q363">
            <v>1.56</v>
          </cell>
          <cell r="R363">
            <v>2.29</v>
          </cell>
          <cell r="S363">
            <v>0.312</v>
          </cell>
          <cell r="T363">
            <v>0.27700000000000002</v>
          </cell>
          <cell r="U363">
            <v>0.44400000000000001</v>
          </cell>
          <cell r="V363">
            <v>0.45700000000000002</v>
          </cell>
          <cell r="W363">
            <v>0.56499999999999995</v>
          </cell>
          <cell r="X363">
            <v>0.23100000000000001</v>
          </cell>
          <cell r="Y363">
            <v>3.9899999999999998E-2</v>
          </cell>
          <cell r="Z363">
            <v>0.92100000000000004</v>
          </cell>
          <cell r="AA363">
            <v>1.88</v>
          </cell>
          <cell r="AB363">
            <v>0.74199999999999999</v>
          </cell>
        </row>
        <row r="364">
          <cell r="A364" t="str">
            <v>C4X4.5</v>
          </cell>
          <cell r="B364">
            <v>1.38</v>
          </cell>
          <cell r="C364">
            <v>4</v>
          </cell>
          <cell r="D364">
            <v>0.125</v>
          </cell>
          <cell r="E364">
            <v>1.58</v>
          </cell>
          <cell r="F364">
            <v>0.29599999999999999</v>
          </cell>
          <cell r="G364">
            <v>0.75</v>
          </cell>
          <cell r="H364">
            <v>2.5</v>
          </cell>
          <cell r="I364" t="str">
            <v>---</v>
          </cell>
          <cell r="J364">
            <v>0.52400000000000002</v>
          </cell>
          <cell r="K364">
            <v>3.7</v>
          </cell>
          <cell r="L364">
            <v>13.82</v>
          </cell>
          <cell r="M364">
            <v>4.5</v>
          </cell>
          <cell r="N364">
            <v>0.58699999999999997</v>
          </cell>
          <cell r="O364">
            <v>3.65</v>
          </cell>
          <cell r="P364">
            <v>1.83</v>
          </cell>
          <cell r="Q364">
            <v>1.63</v>
          </cell>
          <cell r="R364">
            <v>2.12</v>
          </cell>
          <cell r="S364">
            <v>0.28899999999999998</v>
          </cell>
          <cell r="T364">
            <v>0.26500000000000001</v>
          </cell>
          <cell r="U364">
            <v>0.45700000000000002</v>
          </cell>
          <cell r="V364">
            <v>0.49299999999999999</v>
          </cell>
          <cell r="W364">
            <v>0.53100000000000003</v>
          </cell>
          <cell r="X364">
            <v>0.32100000000000001</v>
          </cell>
          <cell r="Y364">
            <v>3.2199999999999999E-2</v>
          </cell>
          <cell r="Z364">
            <v>0.871</v>
          </cell>
          <cell r="AA364">
            <v>2.0099999999999998</v>
          </cell>
          <cell r="AB364">
            <v>0.71</v>
          </cell>
        </row>
        <row r="365">
          <cell r="A365" t="str">
            <v>C3X6</v>
          </cell>
          <cell r="B365">
            <v>1.76</v>
          </cell>
          <cell r="C365">
            <v>3</v>
          </cell>
          <cell r="D365">
            <v>0.35599999999999998</v>
          </cell>
          <cell r="E365">
            <v>1.6</v>
          </cell>
          <cell r="F365">
            <v>0.27300000000000002</v>
          </cell>
          <cell r="G365">
            <v>0.6875</v>
          </cell>
          <cell r="H365">
            <v>1.625</v>
          </cell>
          <cell r="I365" t="str">
            <v>---</v>
          </cell>
          <cell r="J365">
            <v>0.51900000000000002</v>
          </cell>
          <cell r="K365">
            <v>2.73</v>
          </cell>
          <cell r="L365">
            <v>10.976000000000001</v>
          </cell>
          <cell r="M365">
            <v>6</v>
          </cell>
          <cell r="N365">
            <v>0.32200000000000001</v>
          </cell>
          <cell r="O365">
            <v>2.0699999999999998</v>
          </cell>
          <cell r="P365">
            <v>1.38</v>
          </cell>
          <cell r="Q365">
            <v>1.08</v>
          </cell>
          <cell r="R365">
            <v>1.74</v>
          </cell>
          <cell r="S365">
            <v>0.3</v>
          </cell>
          <cell r="T365">
            <v>0.26300000000000001</v>
          </cell>
          <cell r="U365">
            <v>0.41299999999999998</v>
          </cell>
          <cell r="V365">
            <v>0.45500000000000002</v>
          </cell>
          <cell r="W365">
            <v>0.54300000000000004</v>
          </cell>
          <cell r="X365">
            <v>0.29399999999999998</v>
          </cell>
          <cell r="Y365">
            <v>7.2499999999999995E-2</v>
          </cell>
          <cell r="Z365">
            <v>0.46200000000000002</v>
          </cell>
          <cell r="AA365">
            <v>1.4</v>
          </cell>
          <cell r="AB365">
            <v>0.69</v>
          </cell>
        </row>
        <row r="366">
          <cell r="A366" t="str">
            <v>C3X5</v>
          </cell>
          <cell r="B366">
            <v>1.47</v>
          </cell>
          <cell r="C366">
            <v>3</v>
          </cell>
          <cell r="D366">
            <v>0.25800000000000001</v>
          </cell>
          <cell r="E366">
            <v>1.5</v>
          </cell>
          <cell r="F366">
            <v>0.27300000000000002</v>
          </cell>
          <cell r="G366">
            <v>0.6875</v>
          </cell>
          <cell r="H366">
            <v>1.625</v>
          </cell>
          <cell r="I366" t="str">
            <v>---</v>
          </cell>
          <cell r="J366">
            <v>0.495</v>
          </cell>
          <cell r="K366">
            <v>2.73</v>
          </cell>
          <cell r="L366">
            <v>10.968</v>
          </cell>
          <cell r="M366">
            <v>5</v>
          </cell>
          <cell r="N366">
            <v>0.39200000000000002</v>
          </cell>
          <cell r="O366">
            <v>1.85</v>
          </cell>
          <cell r="P366">
            <v>1.23</v>
          </cell>
          <cell r="Q366">
            <v>1.1200000000000001</v>
          </cell>
          <cell r="R366">
            <v>1.52</v>
          </cell>
          <cell r="S366">
            <v>0.24099999999999999</v>
          </cell>
          <cell r="T366">
            <v>0.22800000000000001</v>
          </cell>
          <cell r="U366">
            <v>0.40500000000000003</v>
          </cell>
          <cell r="V366">
            <v>0.439</v>
          </cell>
          <cell r="W366">
            <v>0.46400000000000002</v>
          </cell>
          <cell r="X366">
            <v>0.245</v>
          </cell>
          <cell r="Y366">
            <v>4.2500000000000003E-2</v>
          </cell>
          <cell r="Z366">
            <v>0.379</v>
          </cell>
          <cell r="AA366">
            <v>1.45</v>
          </cell>
          <cell r="AB366">
            <v>0.67300000000000004</v>
          </cell>
        </row>
        <row r="367">
          <cell r="A367" t="str">
            <v>C3X4.1</v>
          </cell>
          <cell r="B367">
            <v>1.2</v>
          </cell>
          <cell r="C367">
            <v>3</v>
          </cell>
          <cell r="D367">
            <v>0.17</v>
          </cell>
          <cell r="E367">
            <v>1.41</v>
          </cell>
          <cell r="F367">
            <v>0.27300000000000002</v>
          </cell>
          <cell r="G367">
            <v>0.6875</v>
          </cell>
          <cell r="H367">
            <v>1.625</v>
          </cell>
          <cell r="I367" t="str">
            <v>---</v>
          </cell>
          <cell r="J367">
            <v>0.46899999999999997</v>
          </cell>
          <cell r="K367">
            <v>2.73</v>
          </cell>
          <cell r="L367">
            <v>10.96</v>
          </cell>
          <cell r="M367">
            <v>4.0999999999999996</v>
          </cell>
          <cell r="N367">
            <v>0.46100000000000002</v>
          </cell>
          <cell r="O367">
            <v>1.65</v>
          </cell>
          <cell r="P367">
            <v>1.1000000000000001</v>
          </cell>
          <cell r="Q367">
            <v>1.17</v>
          </cell>
          <cell r="R367">
            <v>1.32</v>
          </cell>
          <cell r="S367">
            <v>0.191</v>
          </cell>
          <cell r="T367">
            <v>0.19600000000000001</v>
          </cell>
          <cell r="U367">
            <v>0.39800000000000002</v>
          </cell>
          <cell r="V367">
            <v>0.437</v>
          </cell>
          <cell r="W367">
            <v>0.39900000000000002</v>
          </cell>
          <cell r="X367">
            <v>0.26200000000000001</v>
          </cell>
          <cell r="Y367">
            <v>2.69E-2</v>
          </cell>
          <cell r="Z367">
            <v>0.307</v>
          </cell>
          <cell r="AA367">
            <v>1.53</v>
          </cell>
          <cell r="AB367">
            <v>0.65500000000000003</v>
          </cell>
        </row>
        <row r="368">
          <cell r="A368" t="str">
            <v>C3X3.5</v>
          </cell>
          <cell r="B368">
            <v>1.0900000000000001</v>
          </cell>
          <cell r="C368">
            <v>3</v>
          </cell>
          <cell r="D368">
            <v>0.13200000000000001</v>
          </cell>
          <cell r="E368">
            <v>1.37</v>
          </cell>
          <cell r="F368">
            <v>0.27300000000000002</v>
          </cell>
          <cell r="G368">
            <v>0.6875</v>
          </cell>
          <cell r="H368">
            <v>1.625</v>
          </cell>
          <cell r="I368" t="str">
            <v>---</v>
          </cell>
          <cell r="J368">
            <v>0.45500000000000002</v>
          </cell>
          <cell r="K368">
            <v>2.73</v>
          </cell>
          <cell r="L368">
            <v>10.952</v>
          </cell>
          <cell r="M368">
            <v>3.5</v>
          </cell>
          <cell r="N368">
            <v>0.49299999999999999</v>
          </cell>
          <cell r="O368">
            <v>1.57</v>
          </cell>
          <cell r="P368">
            <v>1.04</v>
          </cell>
          <cell r="Q368">
            <v>1.2</v>
          </cell>
          <cell r="R368">
            <v>1.24</v>
          </cell>
          <cell r="S368">
            <v>0.16900000000000001</v>
          </cell>
          <cell r="T368">
            <v>0.182</v>
          </cell>
          <cell r="U368">
            <v>0.39400000000000002</v>
          </cell>
          <cell r="V368">
            <v>0.443</v>
          </cell>
          <cell r="W368">
            <v>0.36399999999999999</v>
          </cell>
          <cell r="X368">
            <v>0.29599999999999999</v>
          </cell>
          <cell r="Y368">
            <v>2.2599999999999999E-2</v>
          </cell>
          <cell r="Z368">
            <v>0.27600000000000002</v>
          </cell>
          <cell r="AA368">
            <v>1.57</v>
          </cell>
          <cell r="AB368">
            <v>0.64600000000000002</v>
          </cell>
        </row>
        <row r="369">
          <cell r="A369" t="str">
            <v>MC18X58</v>
          </cell>
          <cell r="B369">
            <v>17.100000000000001</v>
          </cell>
          <cell r="C369">
            <v>18</v>
          </cell>
          <cell r="D369">
            <v>0.7</v>
          </cell>
          <cell r="E369">
            <v>4.2</v>
          </cell>
          <cell r="F369">
            <v>0.625</v>
          </cell>
          <cell r="G369">
            <v>1.4375</v>
          </cell>
          <cell r="H369">
            <v>15.125</v>
          </cell>
          <cell r="I369">
            <v>2.5</v>
          </cell>
          <cell r="J369">
            <v>1.35</v>
          </cell>
          <cell r="K369">
            <v>17.399999999999999</v>
          </cell>
          <cell r="L369">
            <v>50</v>
          </cell>
          <cell r="M369">
            <v>58</v>
          </cell>
          <cell r="N369">
            <v>0.69499999999999995</v>
          </cell>
          <cell r="O369">
            <v>675</v>
          </cell>
          <cell r="P369">
            <v>75</v>
          </cell>
          <cell r="Q369">
            <v>6.29</v>
          </cell>
          <cell r="R369">
            <v>95.4</v>
          </cell>
          <cell r="S369">
            <v>17.600000000000001</v>
          </cell>
          <cell r="T369">
            <v>5.28</v>
          </cell>
          <cell r="U369">
            <v>1.02</v>
          </cell>
          <cell r="V369">
            <v>0.86199999999999999</v>
          </cell>
          <cell r="W369">
            <v>10.7</v>
          </cell>
          <cell r="X369">
            <v>0.47399999999999998</v>
          </cell>
          <cell r="Y369">
            <v>2.81</v>
          </cell>
          <cell r="Z369">
            <v>1070</v>
          </cell>
          <cell r="AA369">
            <v>6.56</v>
          </cell>
          <cell r="AB369">
            <v>0.94399999999999995</v>
          </cell>
        </row>
        <row r="370">
          <cell r="A370" t="str">
            <v>MC18X51.9</v>
          </cell>
          <cell r="B370">
            <v>15.3</v>
          </cell>
          <cell r="C370">
            <v>18</v>
          </cell>
          <cell r="D370">
            <v>0.6</v>
          </cell>
          <cell r="E370">
            <v>4.0999999999999996</v>
          </cell>
          <cell r="F370">
            <v>0.625</v>
          </cell>
          <cell r="G370">
            <v>1.4375</v>
          </cell>
          <cell r="H370">
            <v>15.125</v>
          </cell>
          <cell r="I370">
            <v>2.5</v>
          </cell>
          <cell r="J370">
            <v>1.35</v>
          </cell>
          <cell r="K370">
            <v>17.399999999999999</v>
          </cell>
          <cell r="L370">
            <v>50</v>
          </cell>
          <cell r="M370">
            <v>51.9</v>
          </cell>
          <cell r="N370">
            <v>0.79700000000000004</v>
          </cell>
          <cell r="O370">
            <v>627</v>
          </cell>
          <cell r="P370">
            <v>69.599999999999994</v>
          </cell>
          <cell r="Q370">
            <v>6.41</v>
          </cell>
          <cell r="R370">
            <v>87.3</v>
          </cell>
          <cell r="S370">
            <v>16.3</v>
          </cell>
          <cell r="T370">
            <v>5.0199999999999996</v>
          </cell>
          <cell r="U370">
            <v>1.03</v>
          </cell>
          <cell r="V370">
            <v>0.85799999999999998</v>
          </cell>
          <cell r="W370">
            <v>9.86</v>
          </cell>
          <cell r="X370">
            <v>0.42399999999999999</v>
          </cell>
          <cell r="Y370">
            <v>2.0299999999999998</v>
          </cell>
          <cell r="Z370">
            <v>985</v>
          </cell>
          <cell r="AA370">
            <v>6.7</v>
          </cell>
          <cell r="AB370">
            <v>0.93899999999999995</v>
          </cell>
        </row>
        <row r="371">
          <cell r="A371" t="str">
            <v>MC18X45.8</v>
          </cell>
          <cell r="B371">
            <v>13.5</v>
          </cell>
          <cell r="C371">
            <v>18</v>
          </cell>
          <cell r="D371">
            <v>0.5</v>
          </cell>
          <cell r="E371">
            <v>4</v>
          </cell>
          <cell r="F371">
            <v>0.625</v>
          </cell>
          <cell r="G371">
            <v>1.4375</v>
          </cell>
          <cell r="H371">
            <v>15.125</v>
          </cell>
          <cell r="I371">
            <v>2.5</v>
          </cell>
          <cell r="J371">
            <v>1.34</v>
          </cell>
          <cell r="K371">
            <v>17.399999999999999</v>
          </cell>
          <cell r="L371">
            <v>50</v>
          </cell>
          <cell r="M371">
            <v>45.8</v>
          </cell>
          <cell r="N371">
            <v>0.90900000000000003</v>
          </cell>
          <cell r="O371">
            <v>578</v>
          </cell>
          <cell r="P371">
            <v>64.2</v>
          </cell>
          <cell r="Q371">
            <v>6.55</v>
          </cell>
          <cell r="R371">
            <v>79.2</v>
          </cell>
          <cell r="S371">
            <v>14.9</v>
          </cell>
          <cell r="T371">
            <v>4.7699999999999996</v>
          </cell>
          <cell r="U371">
            <v>1.05</v>
          </cell>
          <cell r="V371">
            <v>0.86599999999999999</v>
          </cell>
          <cell r="W371">
            <v>9.14</v>
          </cell>
          <cell r="X371">
            <v>0.374</v>
          </cell>
          <cell r="Y371">
            <v>1.45</v>
          </cell>
          <cell r="Z371">
            <v>897</v>
          </cell>
          <cell r="AA371">
            <v>6.87</v>
          </cell>
          <cell r="AB371">
            <v>0.93300000000000005</v>
          </cell>
        </row>
        <row r="372">
          <cell r="A372" t="str">
            <v>MC18X42.7</v>
          </cell>
          <cell r="B372">
            <v>12.6</v>
          </cell>
          <cell r="C372">
            <v>18</v>
          </cell>
          <cell r="D372">
            <v>0.45</v>
          </cell>
          <cell r="E372">
            <v>3.95</v>
          </cell>
          <cell r="F372">
            <v>0.625</v>
          </cell>
          <cell r="G372">
            <v>1.4375</v>
          </cell>
          <cell r="H372">
            <v>15.125</v>
          </cell>
          <cell r="I372">
            <v>2.5</v>
          </cell>
          <cell r="J372">
            <v>1.34</v>
          </cell>
          <cell r="K372">
            <v>17.399999999999999</v>
          </cell>
          <cell r="L372">
            <v>50</v>
          </cell>
          <cell r="M372">
            <v>42.7</v>
          </cell>
          <cell r="N372">
            <v>0.96899999999999997</v>
          </cell>
          <cell r="O372">
            <v>554</v>
          </cell>
          <cell r="P372">
            <v>61.5</v>
          </cell>
          <cell r="Q372">
            <v>6.64</v>
          </cell>
          <cell r="R372">
            <v>75.099999999999994</v>
          </cell>
          <cell r="S372">
            <v>14.3</v>
          </cell>
          <cell r="T372">
            <v>4.6399999999999997</v>
          </cell>
          <cell r="U372">
            <v>1.07</v>
          </cell>
          <cell r="V372">
            <v>0.877</v>
          </cell>
          <cell r="W372">
            <v>8.82</v>
          </cell>
          <cell r="X372">
            <v>0.34899999999999998</v>
          </cell>
          <cell r="Y372">
            <v>1.23</v>
          </cell>
          <cell r="Z372">
            <v>852</v>
          </cell>
          <cell r="AA372">
            <v>6.97</v>
          </cell>
          <cell r="AB372">
            <v>0.93</v>
          </cell>
        </row>
        <row r="373">
          <cell r="A373" t="str">
            <v>MC13X50</v>
          </cell>
          <cell r="B373">
            <v>14.7</v>
          </cell>
          <cell r="C373">
            <v>13</v>
          </cell>
          <cell r="D373">
            <v>0.78700000000000003</v>
          </cell>
          <cell r="E373">
            <v>4.41</v>
          </cell>
          <cell r="F373">
            <v>0.61</v>
          </cell>
          <cell r="G373">
            <v>1.4375</v>
          </cell>
          <cell r="H373">
            <v>10.125</v>
          </cell>
          <cell r="I373">
            <v>2.5</v>
          </cell>
          <cell r="J373">
            <v>1.41</v>
          </cell>
          <cell r="K373">
            <v>12.4</v>
          </cell>
          <cell r="L373">
            <v>40.492000000000004</v>
          </cell>
          <cell r="M373">
            <v>50</v>
          </cell>
          <cell r="N373">
            <v>0.81499999999999995</v>
          </cell>
          <cell r="O373">
            <v>314</v>
          </cell>
          <cell r="P373">
            <v>48.3</v>
          </cell>
          <cell r="Q373">
            <v>4.62</v>
          </cell>
          <cell r="R373">
            <v>60.8</v>
          </cell>
          <cell r="S373">
            <v>16.399999999999999</v>
          </cell>
          <cell r="T373">
            <v>4.7699999999999996</v>
          </cell>
          <cell r="U373">
            <v>1.06</v>
          </cell>
          <cell r="V373">
            <v>0.97399999999999998</v>
          </cell>
          <cell r="W373">
            <v>10.199999999999999</v>
          </cell>
          <cell r="X373">
            <v>0.56599999999999995</v>
          </cell>
          <cell r="Y373">
            <v>2.96</v>
          </cell>
          <cell r="Z373">
            <v>558</v>
          </cell>
          <cell r="AA373">
            <v>5.07</v>
          </cell>
          <cell r="AB373">
            <v>0.875</v>
          </cell>
        </row>
        <row r="374">
          <cell r="A374" t="str">
            <v>MC13X40</v>
          </cell>
          <cell r="B374">
            <v>11.8</v>
          </cell>
          <cell r="C374">
            <v>13</v>
          </cell>
          <cell r="D374">
            <v>0.56000000000000005</v>
          </cell>
          <cell r="E374">
            <v>4.1900000000000004</v>
          </cell>
          <cell r="F374">
            <v>0.61</v>
          </cell>
          <cell r="G374">
            <v>1.4375</v>
          </cell>
          <cell r="H374">
            <v>10.125</v>
          </cell>
          <cell r="I374">
            <v>2.5</v>
          </cell>
          <cell r="J374">
            <v>1.38</v>
          </cell>
          <cell r="K374">
            <v>12.4</v>
          </cell>
          <cell r="L374">
            <v>40.520000000000003</v>
          </cell>
          <cell r="M374">
            <v>40</v>
          </cell>
          <cell r="N374">
            <v>1.03</v>
          </cell>
          <cell r="O374">
            <v>273</v>
          </cell>
          <cell r="P374">
            <v>41.9</v>
          </cell>
          <cell r="Q374">
            <v>4.82</v>
          </cell>
          <cell r="R374">
            <v>51.2</v>
          </cell>
          <cell r="S374">
            <v>13.7</v>
          </cell>
          <cell r="T374">
            <v>4.24</v>
          </cell>
          <cell r="U374">
            <v>1.08</v>
          </cell>
          <cell r="V374">
            <v>0.96299999999999997</v>
          </cell>
          <cell r="W374">
            <v>8.66</v>
          </cell>
          <cell r="X374">
            <v>0.45200000000000001</v>
          </cell>
          <cell r="Y374">
            <v>1.55</v>
          </cell>
          <cell r="Z374">
            <v>462</v>
          </cell>
          <cell r="AA374">
            <v>5.32</v>
          </cell>
          <cell r="AB374">
            <v>0.85899999999999999</v>
          </cell>
        </row>
        <row r="375">
          <cell r="A375" t="str">
            <v>MC13X35</v>
          </cell>
          <cell r="B375">
            <v>10.3</v>
          </cell>
          <cell r="C375">
            <v>13</v>
          </cell>
          <cell r="D375">
            <v>0.44700000000000001</v>
          </cell>
          <cell r="E375">
            <v>4.07</v>
          </cell>
          <cell r="F375">
            <v>0.61</v>
          </cell>
          <cell r="G375">
            <v>1.4375</v>
          </cell>
          <cell r="H375">
            <v>10.125</v>
          </cell>
          <cell r="I375">
            <v>2.5</v>
          </cell>
          <cell r="J375">
            <v>1.35</v>
          </cell>
          <cell r="K375">
            <v>12.4</v>
          </cell>
          <cell r="L375">
            <v>40.492000000000004</v>
          </cell>
          <cell r="M375">
            <v>35</v>
          </cell>
          <cell r="N375">
            <v>1.1599999999999999</v>
          </cell>
          <cell r="O375">
            <v>252</v>
          </cell>
          <cell r="P375">
            <v>38.799999999999997</v>
          </cell>
          <cell r="Q375">
            <v>4.95</v>
          </cell>
          <cell r="R375">
            <v>46.5</v>
          </cell>
          <cell r="S375">
            <v>12.3</v>
          </cell>
          <cell r="T375">
            <v>3.97</v>
          </cell>
          <cell r="U375">
            <v>1.0900000000000001</v>
          </cell>
          <cell r="V375">
            <v>0.98</v>
          </cell>
          <cell r="W375">
            <v>8.0399999999999991</v>
          </cell>
          <cell r="X375">
            <v>0.39600000000000002</v>
          </cell>
          <cell r="Y375">
            <v>1.1299999999999999</v>
          </cell>
          <cell r="Z375">
            <v>412</v>
          </cell>
          <cell r="AA375">
            <v>5.5</v>
          </cell>
          <cell r="AB375">
            <v>0.84899999999999998</v>
          </cell>
        </row>
        <row r="376">
          <cell r="A376" t="str">
            <v>MC13X31.8</v>
          </cell>
          <cell r="B376">
            <v>9.35</v>
          </cell>
          <cell r="C376">
            <v>13</v>
          </cell>
          <cell r="D376">
            <v>0.375</v>
          </cell>
          <cell r="E376">
            <v>4</v>
          </cell>
          <cell r="F376">
            <v>0.61</v>
          </cell>
          <cell r="G376">
            <v>1.4375</v>
          </cell>
          <cell r="H376">
            <v>10.125</v>
          </cell>
          <cell r="I376">
            <v>2.5</v>
          </cell>
          <cell r="J376">
            <v>1.34</v>
          </cell>
          <cell r="K376">
            <v>12.4</v>
          </cell>
          <cell r="L376">
            <v>40.5</v>
          </cell>
          <cell r="M376">
            <v>31.8</v>
          </cell>
          <cell r="N376">
            <v>1.24</v>
          </cell>
          <cell r="O376">
            <v>239</v>
          </cell>
          <cell r="P376">
            <v>36.700000000000003</v>
          </cell>
          <cell r="Q376">
            <v>5.05</v>
          </cell>
          <cell r="R376">
            <v>43.4</v>
          </cell>
          <cell r="S376">
            <v>11.4</v>
          </cell>
          <cell r="T376">
            <v>3.79</v>
          </cell>
          <cell r="U376">
            <v>1.1000000000000001</v>
          </cell>
          <cell r="V376">
            <v>1</v>
          </cell>
          <cell r="W376">
            <v>7.69</v>
          </cell>
          <cell r="X376">
            <v>0.36</v>
          </cell>
          <cell r="Y376">
            <v>0.93700000000000006</v>
          </cell>
          <cell r="Z376">
            <v>380</v>
          </cell>
          <cell r="AA376">
            <v>5.64</v>
          </cell>
          <cell r="AB376">
            <v>0.84199999999999997</v>
          </cell>
        </row>
        <row r="377">
          <cell r="A377" t="str">
            <v>MC12X50</v>
          </cell>
          <cell r="B377">
            <v>14.7</v>
          </cell>
          <cell r="C377">
            <v>12</v>
          </cell>
          <cell r="D377">
            <v>0.83499999999999996</v>
          </cell>
          <cell r="E377">
            <v>4.1399999999999997</v>
          </cell>
          <cell r="F377">
            <v>0.7</v>
          </cell>
          <cell r="G377">
            <v>1.3125</v>
          </cell>
          <cell r="H377">
            <v>9.375</v>
          </cell>
          <cell r="I377">
            <v>2.5</v>
          </cell>
          <cell r="J377">
            <v>1.37</v>
          </cell>
          <cell r="K377">
            <v>11.3</v>
          </cell>
          <cell r="L377">
            <v>37.22</v>
          </cell>
          <cell r="M377">
            <v>50</v>
          </cell>
          <cell r="N377">
            <v>0.74099999999999999</v>
          </cell>
          <cell r="O377">
            <v>269</v>
          </cell>
          <cell r="P377">
            <v>44.9</v>
          </cell>
          <cell r="Q377">
            <v>4.28</v>
          </cell>
          <cell r="R377">
            <v>56.5</v>
          </cell>
          <cell r="S377">
            <v>17.399999999999999</v>
          </cell>
          <cell r="T377">
            <v>5.64</v>
          </cell>
          <cell r="U377">
            <v>1.0900000000000001</v>
          </cell>
          <cell r="V377">
            <v>1.05</v>
          </cell>
          <cell r="W377">
            <v>10.9</v>
          </cell>
          <cell r="X377">
            <v>0.61299999999999999</v>
          </cell>
          <cell r="Y377">
            <v>3.23</v>
          </cell>
          <cell r="Z377">
            <v>411</v>
          </cell>
          <cell r="AA377">
            <v>4.7699999999999996</v>
          </cell>
          <cell r="AB377">
            <v>0.85899999999999999</v>
          </cell>
        </row>
        <row r="378">
          <cell r="A378" t="str">
            <v>MC12X45</v>
          </cell>
          <cell r="B378">
            <v>13.2</v>
          </cell>
          <cell r="C378">
            <v>12</v>
          </cell>
          <cell r="D378">
            <v>0.71</v>
          </cell>
          <cell r="E378">
            <v>4.01</v>
          </cell>
          <cell r="F378">
            <v>0.7</v>
          </cell>
          <cell r="G378">
            <v>1.3125</v>
          </cell>
          <cell r="H378">
            <v>9.375</v>
          </cell>
          <cell r="I378">
            <v>2.5</v>
          </cell>
          <cell r="J378">
            <v>1.35</v>
          </cell>
          <cell r="K378">
            <v>11.3</v>
          </cell>
          <cell r="L378">
            <v>37.200000000000003</v>
          </cell>
          <cell r="M378">
            <v>45</v>
          </cell>
          <cell r="N378">
            <v>0.84399999999999997</v>
          </cell>
          <cell r="O378">
            <v>251</v>
          </cell>
          <cell r="P378">
            <v>41.9</v>
          </cell>
          <cell r="Q378">
            <v>4.3600000000000003</v>
          </cell>
          <cell r="R378">
            <v>52</v>
          </cell>
          <cell r="S378">
            <v>15.8</v>
          </cell>
          <cell r="T378">
            <v>5.3</v>
          </cell>
          <cell r="U378">
            <v>1.0900000000000001</v>
          </cell>
          <cell r="V378">
            <v>1.04</v>
          </cell>
          <cell r="W378">
            <v>10.1</v>
          </cell>
          <cell r="X378">
            <v>0.55000000000000004</v>
          </cell>
          <cell r="Y378">
            <v>2.33</v>
          </cell>
          <cell r="Z378">
            <v>373</v>
          </cell>
          <cell r="AA378">
            <v>4.88</v>
          </cell>
          <cell r="AB378">
            <v>0.85099999999999998</v>
          </cell>
        </row>
        <row r="379">
          <cell r="A379" t="str">
            <v>MC12X40</v>
          </cell>
          <cell r="B379">
            <v>11.8</v>
          </cell>
          <cell r="C379">
            <v>12</v>
          </cell>
          <cell r="D379">
            <v>0.59</v>
          </cell>
          <cell r="E379">
            <v>3.89</v>
          </cell>
          <cell r="F379">
            <v>0.7</v>
          </cell>
          <cell r="G379">
            <v>1.3125</v>
          </cell>
          <cell r="H379">
            <v>9.375</v>
          </cell>
          <cell r="I379">
            <v>2.5</v>
          </cell>
          <cell r="J379">
            <v>1.33</v>
          </cell>
          <cell r="K379">
            <v>11.3</v>
          </cell>
          <cell r="L379">
            <v>37.200000000000003</v>
          </cell>
          <cell r="M379">
            <v>40</v>
          </cell>
          <cell r="N379">
            <v>0.95199999999999996</v>
          </cell>
          <cell r="O379">
            <v>234</v>
          </cell>
          <cell r="P379">
            <v>39</v>
          </cell>
          <cell r="Q379">
            <v>4.46</v>
          </cell>
          <cell r="R379">
            <v>47.7</v>
          </cell>
          <cell r="S379">
            <v>14.2</v>
          </cell>
          <cell r="T379">
            <v>4.9800000000000004</v>
          </cell>
          <cell r="U379">
            <v>1.1000000000000001</v>
          </cell>
          <cell r="V379">
            <v>1.04</v>
          </cell>
          <cell r="W379">
            <v>9.31</v>
          </cell>
          <cell r="X379">
            <v>0.49</v>
          </cell>
          <cell r="Y379">
            <v>1.69</v>
          </cell>
          <cell r="Z379">
            <v>336</v>
          </cell>
          <cell r="AA379">
            <v>5.01</v>
          </cell>
          <cell r="AB379">
            <v>0.84199999999999997</v>
          </cell>
        </row>
        <row r="380">
          <cell r="A380" t="str">
            <v>MC12X35</v>
          </cell>
          <cell r="B380">
            <v>10.3</v>
          </cell>
          <cell r="C380">
            <v>12</v>
          </cell>
          <cell r="D380">
            <v>0.46500000000000002</v>
          </cell>
          <cell r="E380">
            <v>3.77</v>
          </cell>
          <cell r="F380">
            <v>0.7</v>
          </cell>
          <cell r="G380">
            <v>1.3125</v>
          </cell>
          <cell r="H380">
            <v>9.375</v>
          </cell>
          <cell r="I380">
            <v>2.5</v>
          </cell>
          <cell r="J380">
            <v>1.3</v>
          </cell>
          <cell r="K380">
            <v>11.3</v>
          </cell>
          <cell r="L380">
            <v>37.22</v>
          </cell>
          <cell r="M380">
            <v>35</v>
          </cell>
          <cell r="N380">
            <v>1.07</v>
          </cell>
          <cell r="O380">
            <v>216</v>
          </cell>
          <cell r="P380">
            <v>36</v>
          </cell>
          <cell r="Q380">
            <v>4.59</v>
          </cell>
          <cell r="R380">
            <v>43.2</v>
          </cell>
          <cell r="S380">
            <v>12.6</v>
          </cell>
          <cell r="T380">
            <v>4.6399999999999997</v>
          </cell>
          <cell r="U380">
            <v>1.1100000000000001</v>
          </cell>
          <cell r="V380">
            <v>1.05</v>
          </cell>
          <cell r="W380">
            <v>8.6199999999999992</v>
          </cell>
          <cell r="X380">
            <v>0.42799999999999999</v>
          </cell>
          <cell r="Y380">
            <v>1.24</v>
          </cell>
          <cell r="Z380">
            <v>297</v>
          </cell>
          <cell r="AA380">
            <v>5.18</v>
          </cell>
          <cell r="AB380">
            <v>0.83099999999999996</v>
          </cell>
        </row>
        <row r="381">
          <cell r="A381" t="str">
            <v>MC12X31</v>
          </cell>
          <cell r="B381">
            <v>9.1199999999999992</v>
          </cell>
          <cell r="C381">
            <v>12</v>
          </cell>
          <cell r="D381">
            <v>0.37</v>
          </cell>
          <cell r="E381">
            <v>3.67</v>
          </cell>
          <cell r="F381">
            <v>0.7</v>
          </cell>
          <cell r="G381">
            <v>1.3125</v>
          </cell>
          <cell r="H381">
            <v>9.375</v>
          </cell>
          <cell r="I381">
            <v>2.25</v>
          </cell>
          <cell r="J381">
            <v>1.28</v>
          </cell>
          <cell r="K381">
            <v>11.3</v>
          </cell>
          <cell r="L381">
            <v>37.200000000000003</v>
          </cell>
          <cell r="M381">
            <v>31</v>
          </cell>
          <cell r="N381">
            <v>1.17</v>
          </cell>
          <cell r="O381">
            <v>202</v>
          </cell>
          <cell r="P381">
            <v>33.700000000000003</v>
          </cell>
          <cell r="Q381">
            <v>4.71</v>
          </cell>
          <cell r="R381">
            <v>39.700000000000003</v>
          </cell>
          <cell r="S381">
            <v>11.3</v>
          </cell>
          <cell r="T381">
            <v>4.37</v>
          </cell>
          <cell r="U381">
            <v>1.1100000000000001</v>
          </cell>
          <cell r="V381">
            <v>1.08</v>
          </cell>
          <cell r="W381">
            <v>8.15</v>
          </cell>
          <cell r="X381">
            <v>0.42499999999999999</v>
          </cell>
          <cell r="Y381">
            <v>1</v>
          </cell>
          <cell r="Z381">
            <v>267</v>
          </cell>
          <cell r="AA381">
            <v>5.34</v>
          </cell>
          <cell r="AB381">
            <v>0.82199999999999995</v>
          </cell>
        </row>
        <row r="382">
          <cell r="A382" t="str">
            <v>MC12X10.6</v>
          </cell>
          <cell r="B382">
            <v>3.1</v>
          </cell>
          <cell r="C382">
            <v>12</v>
          </cell>
          <cell r="D382">
            <v>0.19</v>
          </cell>
          <cell r="E382">
            <v>1.5</v>
          </cell>
          <cell r="F382">
            <v>0.309</v>
          </cell>
          <cell r="G382">
            <v>0.75</v>
          </cell>
          <cell r="H382">
            <v>10.5</v>
          </cell>
          <cell r="I382" t="str">
            <v>---</v>
          </cell>
          <cell r="J382">
            <v>0.47699999999999998</v>
          </cell>
          <cell r="K382">
            <v>11.7</v>
          </cell>
          <cell r="L382">
            <v>29.240000000000002</v>
          </cell>
          <cell r="M382">
            <v>10.6</v>
          </cell>
          <cell r="N382">
            <v>0.28399999999999997</v>
          </cell>
          <cell r="O382">
            <v>55.3</v>
          </cell>
          <cell r="P382">
            <v>9.2200000000000006</v>
          </cell>
          <cell r="Q382">
            <v>4.22</v>
          </cell>
          <cell r="R382">
            <v>11.6</v>
          </cell>
          <cell r="S382">
            <v>0.378</v>
          </cell>
          <cell r="T382">
            <v>0.307</v>
          </cell>
          <cell r="U382">
            <v>0.34899999999999998</v>
          </cell>
          <cell r="V382">
            <v>0.26900000000000002</v>
          </cell>
          <cell r="W382">
            <v>0.63500000000000001</v>
          </cell>
          <cell r="X382">
            <v>0.129</v>
          </cell>
          <cell r="Y382">
            <v>5.96E-2</v>
          </cell>
          <cell r="Z382">
            <v>11.7</v>
          </cell>
          <cell r="AA382">
            <v>4.2699999999999996</v>
          </cell>
          <cell r="AB382">
            <v>0.98299999999999998</v>
          </cell>
        </row>
        <row r="383">
          <cell r="A383" t="str">
            <v>MC10X41.1</v>
          </cell>
          <cell r="B383">
            <v>12.1</v>
          </cell>
          <cell r="C383">
            <v>10</v>
          </cell>
          <cell r="D383">
            <v>0.79600000000000004</v>
          </cell>
          <cell r="E383">
            <v>4.32</v>
          </cell>
          <cell r="F383">
            <v>0.57499999999999996</v>
          </cell>
          <cell r="G383">
            <v>1.3125</v>
          </cell>
          <cell r="H383">
            <v>7.375</v>
          </cell>
          <cell r="I383">
            <v>2.5</v>
          </cell>
          <cell r="J383">
            <v>1.44</v>
          </cell>
          <cell r="K383">
            <v>9.43</v>
          </cell>
          <cell r="L383">
            <v>34.096000000000004</v>
          </cell>
          <cell r="M383">
            <v>41.1</v>
          </cell>
          <cell r="N383">
            <v>0.86399999999999999</v>
          </cell>
          <cell r="O383">
            <v>157</v>
          </cell>
          <cell r="P383">
            <v>31.5</v>
          </cell>
          <cell r="Q383">
            <v>3.61</v>
          </cell>
          <cell r="R383">
            <v>39.299999999999997</v>
          </cell>
          <cell r="S383">
            <v>15.7</v>
          </cell>
          <cell r="T383">
            <v>4.8499999999999996</v>
          </cell>
          <cell r="U383">
            <v>1.1399999999999999</v>
          </cell>
          <cell r="V383">
            <v>1.0900000000000001</v>
          </cell>
          <cell r="W383">
            <v>9.49</v>
          </cell>
          <cell r="X383">
            <v>0.60399999999999998</v>
          </cell>
          <cell r="Y383">
            <v>2.2599999999999998</v>
          </cell>
          <cell r="Z383">
            <v>269</v>
          </cell>
          <cell r="AA383">
            <v>4.26</v>
          </cell>
          <cell r="AB383">
            <v>0.79</v>
          </cell>
        </row>
        <row r="384">
          <cell r="A384" t="str">
            <v>MC10X33.6</v>
          </cell>
          <cell r="B384">
            <v>9.8699999999999992</v>
          </cell>
          <cell r="C384">
            <v>10</v>
          </cell>
          <cell r="D384">
            <v>0.57499999999999996</v>
          </cell>
          <cell r="E384">
            <v>4.0999999999999996</v>
          </cell>
          <cell r="F384">
            <v>0.57499999999999996</v>
          </cell>
          <cell r="G384">
            <v>1.3125</v>
          </cell>
          <cell r="H384">
            <v>7.375</v>
          </cell>
          <cell r="I384">
            <v>2.5</v>
          </cell>
          <cell r="J384">
            <v>1.4</v>
          </cell>
          <cell r="K384">
            <v>9.43</v>
          </cell>
          <cell r="L384">
            <v>34.099999999999994</v>
          </cell>
          <cell r="M384">
            <v>33.6</v>
          </cell>
          <cell r="N384">
            <v>1.06</v>
          </cell>
          <cell r="O384">
            <v>139</v>
          </cell>
          <cell r="P384">
            <v>27.8</v>
          </cell>
          <cell r="Q384">
            <v>3.75</v>
          </cell>
          <cell r="R384">
            <v>33.700000000000003</v>
          </cell>
          <cell r="S384">
            <v>13.1</v>
          </cell>
          <cell r="T384">
            <v>4.3499999999999996</v>
          </cell>
          <cell r="U384">
            <v>1.1499999999999999</v>
          </cell>
          <cell r="V384">
            <v>1.0900000000000001</v>
          </cell>
          <cell r="W384">
            <v>8.2799999999999994</v>
          </cell>
          <cell r="X384">
            <v>0.49399999999999999</v>
          </cell>
          <cell r="Y384">
            <v>1.2</v>
          </cell>
          <cell r="Z384">
            <v>224</v>
          </cell>
          <cell r="AA384">
            <v>4.47</v>
          </cell>
          <cell r="AB384">
            <v>0.77</v>
          </cell>
        </row>
        <row r="385">
          <cell r="A385" t="str">
            <v>MC10X28.5</v>
          </cell>
          <cell r="B385">
            <v>8.3699999999999992</v>
          </cell>
          <cell r="C385">
            <v>10</v>
          </cell>
          <cell r="D385">
            <v>0.42499999999999999</v>
          </cell>
          <cell r="E385">
            <v>3.95</v>
          </cell>
          <cell r="F385">
            <v>0.57499999999999996</v>
          </cell>
          <cell r="G385">
            <v>1.3125</v>
          </cell>
          <cell r="H385">
            <v>7.375</v>
          </cell>
          <cell r="I385">
            <v>2.5</v>
          </cell>
          <cell r="J385">
            <v>1.36</v>
          </cell>
          <cell r="K385">
            <v>9.43</v>
          </cell>
          <cell r="L385">
            <v>34.1</v>
          </cell>
          <cell r="M385">
            <v>28.5</v>
          </cell>
          <cell r="N385">
            <v>1.21</v>
          </cell>
          <cell r="O385">
            <v>126</v>
          </cell>
          <cell r="P385">
            <v>25.3</v>
          </cell>
          <cell r="Q385">
            <v>3.89</v>
          </cell>
          <cell r="R385">
            <v>30</v>
          </cell>
          <cell r="S385">
            <v>11.3</v>
          </cell>
          <cell r="T385">
            <v>3.99</v>
          </cell>
          <cell r="U385">
            <v>1.1599999999999999</v>
          </cell>
          <cell r="V385">
            <v>1.1200000000000001</v>
          </cell>
          <cell r="W385">
            <v>7.59</v>
          </cell>
          <cell r="X385">
            <v>0.41899999999999998</v>
          </cell>
          <cell r="Y385">
            <v>0.79100000000000004</v>
          </cell>
          <cell r="Z385">
            <v>193</v>
          </cell>
          <cell r="AA385">
            <v>4.68</v>
          </cell>
          <cell r="AB385">
            <v>0.752</v>
          </cell>
        </row>
        <row r="386">
          <cell r="A386" t="str">
            <v>MC10X25</v>
          </cell>
          <cell r="B386">
            <v>7.35</v>
          </cell>
          <cell r="C386">
            <v>10</v>
          </cell>
          <cell r="D386">
            <v>0.38</v>
          </cell>
          <cell r="E386">
            <v>3.41</v>
          </cell>
          <cell r="F386">
            <v>0.57499999999999996</v>
          </cell>
          <cell r="G386">
            <v>1.3125</v>
          </cell>
          <cell r="H386">
            <v>7.375</v>
          </cell>
          <cell r="I386">
            <v>2</v>
          </cell>
          <cell r="J386">
            <v>1.17</v>
          </cell>
          <cell r="K386">
            <v>9.43</v>
          </cell>
          <cell r="L386">
            <v>32.120000000000005</v>
          </cell>
          <cell r="M386">
            <v>25</v>
          </cell>
          <cell r="N386">
            <v>1.03</v>
          </cell>
          <cell r="O386">
            <v>110</v>
          </cell>
          <cell r="P386">
            <v>22</v>
          </cell>
          <cell r="Q386">
            <v>3.87</v>
          </cell>
          <cell r="R386">
            <v>26.2</v>
          </cell>
          <cell r="S386">
            <v>7.25</v>
          </cell>
          <cell r="T386">
            <v>2.96</v>
          </cell>
          <cell r="U386">
            <v>0.99299999999999999</v>
          </cell>
          <cell r="V386">
            <v>0.95299999999999996</v>
          </cell>
          <cell r="W386">
            <v>5.65</v>
          </cell>
          <cell r="X386">
            <v>0.36699999999999999</v>
          </cell>
          <cell r="Y386">
            <v>0.63800000000000001</v>
          </cell>
          <cell r="Z386">
            <v>124</v>
          </cell>
          <cell r="AA386">
            <v>4.46</v>
          </cell>
          <cell r="AB386">
            <v>0.80300000000000005</v>
          </cell>
        </row>
        <row r="387">
          <cell r="A387" t="str">
            <v>MC10X22</v>
          </cell>
          <cell r="B387">
            <v>6.45</v>
          </cell>
          <cell r="C387">
            <v>10</v>
          </cell>
          <cell r="D387">
            <v>0.28999999999999998</v>
          </cell>
          <cell r="E387">
            <v>3.32</v>
          </cell>
          <cell r="F387">
            <v>0.57499999999999996</v>
          </cell>
          <cell r="G387">
            <v>1.3125</v>
          </cell>
          <cell r="H387">
            <v>7.375</v>
          </cell>
          <cell r="I387">
            <v>2</v>
          </cell>
          <cell r="J387">
            <v>1.1399999999999999</v>
          </cell>
          <cell r="K387">
            <v>9.43</v>
          </cell>
          <cell r="L387">
            <v>32.119999999999997</v>
          </cell>
          <cell r="M387">
            <v>22</v>
          </cell>
          <cell r="N387">
            <v>1.1200000000000001</v>
          </cell>
          <cell r="O387">
            <v>102</v>
          </cell>
          <cell r="P387">
            <v>20.5</v>
          </cell>
          <cell r="Q387">
            <v>3.99</v>
          </cell>
          <cell r="R387">
            <v>23.9</v>
          </cell>
          <cell r="S387">
            <v>6.4</v>
          </cell>
          <cell r="T387">
            <v>2.75</v>
          </cell>
          <cell r="U387">
            <v>0.997</v>
          </cell>
          <cell r="V387">
            <v>0.99</v>
          </cell>
          <cell r="W387">
            <v>5.29</v>
          </cell>
          <cell r="X387">
            <v>0.46700000000000003</v>
          </cell>
          <cell r="Y387">
            <v>0.51</v>
          </cell>
          <cell r="Z387">
            <v>110</v>
          </cell>
          <cell r="AA387">
            <v>4.62</v>
          </cell>
          <cell r="AB387">
            <v>0.79100000000000004</v>
          </cell>
        </row>
        <row r="388">
          <cell r="A388" t="str">
            <v>MC10X8.4</v>
          </cell>
          <cell r="B388">
            <v>2.46</v>
          </cell>
          <cell r="C388">
            <v>10</v>
          </cell>
          <cell r="D388">
            <v>0.17</v>
          </cell>
          <cell r="E388">
            <v>1.5</v>
          </cell>
          <cell r="F388">
            <v>0.28000000000000003</v>
          </cell>
          <cell r="G388">
            <v>0.75</v>
          </cell>
          <cell r="H388">
            <v>8.5</v>
          </cell>
          <cell r="I388" t="str">
            <v>---</v>
          </cell>
          <cell r="J388">
            <v>0.48599999999999999</v>
          </cell>
          <cell r="K388">
            <v>9.7200000000000006</v>
          </cell>
          <cell r="L388">
            <v>25.32</v>
          </cell>
          <cell r="M388">
            <v>8.4</v>
          </cell>
          <cell r="N388">
            <v>0.33200000000000002</v>
          </cell>
          <cell r="O388">
            <v>31.9</v>
          </cell>
          <cell r="P388">
            <v>6.39</v>
          </cell>
          <cell r="Q388">
            <v>3.61</v>
          </cell>
          <cell r="R388">
            <v>7.92</v>
          </cell>
          <cell r="S388">
            <v>0.32600000000000001</v>
          </cell>
          <cell r="T388">
            <v>0.26800000000000002</v>
          </cell>
          <cell r="U388">
            <v>0.36399999999999999</v>
          </cell>
          <cell r="V388">
            <v>0.28399999999999997</v>
          </cell>
          <cell r="W388">
            <v>0.54800000000000004</v>
          </cell>
          <cell r="X388">
            <v>0.123</v>
          </cell>
          <cell r="Y388">
            <v>4.1300000000000003E-2</v>
          </cell>
          <cell r="Z388">
            <v>7</v>
          </cell>
          <cell r="AA388">
            <v>3.68</v>
          </cell>
          <cell r="AB388">
            <v>0.97199999999999998</v>
          </cell>
        </row>
        <row r="389">
          <cell r="A389" t="str">
            <v>MC10X6.5</v>
          </cell>
          <cell r="B389">
            <v>1.95</v>
          </cell>
          <cell r="C389">
            <v>10</v>
          </cell>
          <cell r="D389">
            <v>0.152</v>
          </cell>
          <cell r="E389">
            <v>1.17</v>
          </cell>
          <cell r="F389">
            <v>0.20200000000000001</v>
          </cell>
          <cell r="G389">
            <v>0.5625</v>
          </cell>
          <cell r="H389">
            <v>8.875</v>
          </cell>
          <cell r="I389" t="str">
            <v>---</v>
          </cell>
          <cell r="J389">
            <v>0.36399999999999999</v>
          </cell>
          <cell r="K389">
            <v>9.8000000000000007</v>
          </cell>
          <cell r="L389">
            <v>24.071999999999999</v>
          </cell>
          <cell r="M389">
            <v>6.5</v>
          </cell>
          <cell r="N389">
            <v>0.182</v>
          </cell>
          <cell r="O389">
            <v>22.9</v>
          </cell>
          <cell r="P389">
            <v>4.59</v>
          </cell>
          <cell r="Q389">
            <v>3.43</v>
          </cell>
          <cell r="R389">
            <v>5.9</v>
          </cell>
          <cell r="S389">
            <v>0.13300000000000001</v>
          </cell>
          <cell r="T389">
            <v>0.13700000000000001</v>
          </cell>
          <cell r="U389">
            <v>0.26200000000000001</v>
          </cell>
          <cell r="V389">
            <v>0.19400000000000001</v>
          </cell>
          <cell r="W389">
            <v>0.28399999999999997</v>
          </cell>
          <cell r="X389">
            <v>9.7500000000000003E-2</v>
          </cell>
          <cell r="Y389">
            <v>1.9099999999999999E-2</v>
          </cell>
          <cell r="Z389">
            <v>2.76</v>
          </cell>
          <cell r="AA389">
            <v>3.46</v>
          </cell>
          <cell r="AB389">
            <v>0.98799999999999999</v>
          </cell>
        </row>
        <row r="390">
          <cell r="A390" t="str">
            <v>MC9X25.4</v>
          </cell>
          <cell r="B390">
            <v>7.47</v>
          </cell>
          <cell r="C390">
            <v>9</v>
          </cell>
          <cell r="D390">
            <v>0.45</v>
          </cell>
          <cell r="E390">
            <v>3.5</v>
          </cell>
          <cell r="F390">
            <v>0.55000000000000004</v>
          </cell>
          <cell r="G390">
            <v>1.25</v>
          </cell>
          <cell r="H390">
            <v>6.5</v>
          </cell>
          <cell r="I390">
            <v>2</v>
          </cell>
          <cell r="J390">
            <v>1.2</v>
          </cell>
          <cell r="K390">
            <v>8.4499999999999993</v>
          </cell>
          <cell r="L390">
            <v>30.2</v>
          </cell>
          <cell r="M390">
            <v>25.4</v>
          </cell>
          <cell r="N390">
            <v>0.98599999999999999</v>
          </cell>
          <cell r="O390">
            <v>87.9</v>
          </cell>
          <cell r="P390">
            <v>19.5</v>
          </cell>
          <cell r="Q390">
            <v>3.43</v>
          </cell>
          <cell r="R390">
            <v>23.5</v>
          </cell>
          <cell r="S390">
            <v>7.57</v>
          </cell>
          <cell r="T390">
            <v>2.99</v>
          </cell>
          <cell r="U390">
            <v>1.01</v>
          </cell>
          <cell r="V390">
            <v>0.97</v>
          </cell>
          <cell r="W390">
            <v>5.7</v>
          </cell>
          <cell r="X390">
            <v>0.41499999999999998</v>
          </cell>
          <cell r="Y390">
            <v>0.69099999999999995</v>
          </cell>
          <cell r="Z390">
            <v>104</v>
          </cell>
          <cell r="AA390">
            <v>4.08</v>
          </cell>
          <cell r="AB390">
            <v>0.77</v>
          </cell>
        </row>
        <row r="391">
          <cell r="A391" t="str">
            <v>MC9X23.9</v>
          </cell>
          <cell r="B391">
            <v>7.02</v>
          </cell>
          <cell r="C391">
            <v>9</v>
          </cell>
          <cell r="D391">
            <v>0.4</v>
          </cell>
          <cell r="E391">
            <v>3.45</v>
          </cell>
          <cell r="F391">
            <v>0.55000000000000004</v>
          </cell>
          <cell r="G391">
            <v>1.25</v>
          </cell>
          <cell r="H391">
            <v>6.5</v>
          </cell>
          <cell r="I391">
            <v>2</v>
          </cell>
          <cell r="J391">
            <v>1.18</v>
          </cell>
          <cell r="K391">
            <v>8.4499999999999993</v>
          </cell>
          <cell r="L391">
            <v>30.200000000000003</v>
          </cell>
          <cell r="M391">
            <v>23.9</v>
          </cell>
          <cell r="N391">
            <v>1.04</v>
          </cell>
          <cell r="O391">
            <v>84.9</v>
          </cell>
          <cell r="P391">
            <v>18.899999999999999</v>
          </cell>
          <cell r="Q391">
            <v>3.48</v>
          </cell>
          <cell r="R391">
            <v>22.5</v>
          </cell>
          <cell r="S391">
            <v>7.14</v>
          </cell>
          <cell r="T391">
            <v>2.89</v>
          </cell>
          <cell r="U391">
            <v>1.01</v>
          </cell>
          <cell r="V391">
            <v>0.98099999999999998</v>
          </cell>
          <cell r="W391">
            <v>5.51</v>
          </cell>
          <cell r="X391">
            <v>0.39</v>
          </cell>
          <cell r="Y391">
            <v>0.59899999999999998</v>
          </cell>
          <cell r="Z391">
            <v>98</v>
          </cell>
          <cell r="AA391">
            <v>4.1500000000000004</v>
          </cell>
          <cell r="AB391">
            <v>0.76300000000000001</v>
          </cell>
        </row>
        <row r="392">
          <cell r="A392" t="str">
            <v>MC8X22.8</v>
          </cell>
          <cell r="B392">
            <v>6.7</v>
          </cell>
          <cell r="C392">
            <v>8</v>
          </cell>
          <cell r="D392">
            <v>0.42699999999999999</v>
          </cell>
          <cell r="E392">
            <v>3.5</v>
          </cell>
          <cell r="F392">
            <v>0.52500000000000002</v>
          </cell>
          <cell r="G392">
            <v>1.1875</v>
          </cell>
          <cell r="H392">
            <v>5.625</v>
          </cell>
          <cell r="I392">
            <v>2</v>
          </cell>
          <cell r="J392">
            <v>1.2</v>
          </cell>
          <cell r="K392">
            <v>7.48</v>
          </cell>
          <cell r="L392">
            <v>28.292000000000002</v>
          </cell>
          <cell r="M392">
            <v>22.8</v>
          </cell>
          <cell r="N392">
            <v>1.04</v>
          </cell>
          <cell r="O392">
            <v>63.8</v>
          </cell>
          <cell r="P392">
            <v>15.9</v>
          </cell>
          <cell r="Q392">
            <v>3.09</v>
          </cell>
          <cell r="R392">
            <v>19.100000000000001</v>
          </cell>
          <cell r="S392">
            <v>7.01</v>
          </cell>
          <cell r="T392">
            <v>2.81</v>
          </cell>
          <cell r="U392">
            <v>1.02</v>
          </cell>
          <cell r="V392">
            <v>1.01</v>
          </cell>
          <cell r="W392">
            <v>5.37</v>
          </cell>
          <cell r="X392">
            <v>0.41899999999999998</v>
          </cell>
          <cell r="Y392">
            <v>0.57199999999999995</v>
          </cell>
          <cell r="Z392">
            <v>75.2</v>
          </cell>
          <cell r="AA392">
            <v>3.84</v>
          </cell>
          <cell r="AB392">
            <v>0.71499999999999997</v>
          </cell>
        </row>
        <row r="393">
          <cell r="A393" t="str">
            <v>MC8X21.4</v>
          </cell>
          <cell r="B393">
            <v>6.28</v>
          </cell>
          <cell r="C393">
            <v>8</v>
          </cell>
          <cell r="D393">
            <v>0.375</v>
          </cell>
          <cell r="E393">
            <v>3.45</v>
          </cell>
          <cell r="F393">
            <v>0.52500000000000002</v>
          </cell>
          <cell r="G393">
            <v>1.1875</v>
          </cell>
          <cell r="H393">
            <v>5.625</v>
          </cell>
          <cell r="I393">
            <v>2</v>
          </cell>
          <cell r="J393">
            <v>1.18</v>
          </cell>
          <cell r="K393">
            <v>7.48</v>
          </cell>
          <cell r="L393">
            <v>28.3</v>
          </cell>
          <cell r="M393">
            <v>21.4</v>
          </cell>
          <cell r="N393">
            <v>1.0900000000000001</v>
          </cell>
          <cell r="O393">
            <v>61.5</v>
          </cell>
          <cell r="P393">
            <v>15.4</v>
          </cell>
          <cell r="Q393">
            <v>3.13</v>
          </cell>
          <cell r="R393">
            <v>18.2</v>
          </cell>
          <cell r="S393">
            <v>6.58</v>
          </cell>
          <cell r="T393">
            <v>2.71</v>
          </cell>
          <cell r="U393">
            <v>1.02</v>
          </cell>
          <cell r="V393">
            <v>1.02</v>
          </cell>
          <cell r="W393">
            <v>5.18</v>
          </cell>
          <cell r="X393">
            <v>0.45200000000000001</v>
          </cell>
          <cell r="Y393">
            <v>0.495</v>
          </cell>
          <cell r="Z393">
            <v>70.8</v>
          </cell>
          <cell r="AA393">
            <v>3.91</v>
          </cell>
          <cell r="AB393">
            <v>0.70699999999999996</v>
          </cell>
        </row>
        <row r="394">
          <cell r="A394" t="str">
            <v>MC8X20</v>
          </cell>
          <cell r="B394">
            <v>5.88</v>
          </cell>
          <cell r="C394">
            <v>8</v>
          </cell>
          <cell r="D394">
            <v>0.4</v>
          </cell>
          <cell r="E394">
            <v>3.03</v>
          </cell>
          <cell r="F394">
            <v>0.5</v>
          </cell>
          <cell r="G394">
            <v>1.125</v>
          </cell>
          <cell r="H394">
            <v>5.75</v>
          </cell>
          <cell r="I394">
            <v>2</v>
          </cell>
          <cell r="J394">
            <v>1.03</v>
          </cell>
          <cell r="K394">
            <v>7.5</v>
          </cell>
          <cell r="L394">
            <v>26.52</v>
          </cell>
          <cell r="M394">
            <v>20</v>
          </cell>
          <cell r="N394">
            <v>0.84299999999999997</v>
          </cell>
          <cell r="O394">
            <v>54.4</v>
          </cell>
          <cell r="P394">
            <v>13.6</v>
          </cell>
          <cell r="Q394">
            <v>3.04</v>
          </cell>
          <cell r="R394">
            <v>16.399999999999999</v>
          </cell>
          <cell r="S394">
            <v>4.42</v>
          </cell>
          <cell r="T394">
            <v>2.02</v>
          </cell>
          <cell r="U394">
            <v>0.86699999999999999</v>
          </cell>
          <cell r="V394">
            <v>0.84</v>
          </cell>
          <cell r="W394">
            <v>3.86</v>
          </cell>
          <cell r="X394">
            <v>0.36699999999999999</v>
          </cell>
          <cell r="Y394">
            <v>0.441</v>
          </cell>
          <cell r="Z394">
            <v>47.8</v>
          </cell>
          <cell r="AA394">
            <v>3.58</v>
          </cell>
          <cell r="AB394">
            <v>0.77900000000000003</v>
          </cell>
        </row>
        <row r="395">
          <cell r="A395" t="str">
            <v>MC8X18.7</v>
          </cell>
          <cell r="B395">
            <v>5.5</v>
          </cell>
          <cell r="C395">
            <v>8</v>
          </cell>
          <cell r="D395">
            <v>0.35299999999999998</v>
          </cell>
          <cell r="E395">
            <v>2.98</v>
          </cell>
          <cell r="F395">
            <v>0.5</v>
          </cell>
          <cell r="G395">
            <v>1.125</v>
          </cell>
          <cell r="H395">
            <v>5.75</v>
          </cell>
          <cell r="I395">
            <v>2</v>
          </cell>
          <cell r="J395">
            <v>1.02</v>
          </cell>
          <cell r="K395">
            <v>7.5</v>
          </cell>
          <cell r="L395">
            <v>26.507999999999999</v>
          </cell>
          <cell r="M395">
            <v>18.7</v>
          </cell>
          <cell r="N395">
            <v>0.88900000000000001</v>
          </cell>
          <cell r="O395">
            <v>52.4</v>
          </cell>
          <cell r="P395">
            <v>13.1</v>
          </cell>
          <cell r="Q395">
            <v>3.09</v>
          </cell>
          <cell r="R395">
            <v>15.6</v>
          </cell>
          <cell r="S395">
            <v>4.1500000000000004</v>
          </cell>
          <cell r="T395">
            <v>1.95</v>
          </cell>
          <cell r="U395">
            <v>0.86799999999999999</v>
          </cell>
          <cell r="V395">
            <v>0.84899999999999998</v>
          </cell>
          <cell r="W395">
            <v>3.72</v>
          </cell>
          <cell r="X395">
            <v>0.34399999999999997</v>
          </cell>
          <cell r="Y395">
            <v>0.38</v>
          </cell>
          <cell r="Z395">
            <v>45</v>
          </cell>
          <cell r="AA395">
            <v>3.65</v>
          </cell>
          <cell r="AB395">
            <v>0.77300000000000002</v>
          </cell>
        </row>
        <row r="396">
          <cell r="A396" t="str">
            <v>MC8X8.5</v>
          </cell>
          <cell r="B396">
            <v>2.5</v>
          </cell>
          <cell r="C396">
            <v>8</v>
          </cell>
          <cell r="D396">
            <v>0.17899999999999999</v>
          </cell>
          <cell r="E396">
            <v>1.87</v>
          </cell>
          <cell r="F396">
            <v>0.311</v>
          </cell>
          <cell r="G396">
            <v>0.8125</v>
          </cell>
          <cell r="H396">
            <v>6.375</v>
          </cell>
          <cell r="I396">
            <v>1.125</v>
          </cell>
          <cell r="J396">
            <v>0.624</v>
          </cell>
          <cell r="K396">
            <v>7.69</v>
          </cell>
          <cell r="L396">
            <v>22.763999999999999</v>
          </cell>
          <cell r="M396">
            <v>8.5</v>
          </cell>
          <cell r="N396">
            <v>0.54200000000000004</v>
          </cell>
          <cell r="O396">
            <v>23.3</v>
          </cell>
          <cell r="P396">
            <v>5.82</v>
          </cell>
          <cell r="Q396">
            <v>3.05</v>
          </cell>
          <cell r="R396">
            <v>6.95</v>
          </cell>
          <cell r="S396">
            <v>0.624</v>
          </cell>
          <cell r="T396">
            <v>0.43099999999999999</v>
          </cell>
          <cell r="U396">
            <v>0.5</v>
          </cell>
          <cell r="V396">
            <v>0.42799999999999999</v>
          </cell>
          <cell r="W396">
            <v>0.875</v>
          </cell>
          <cell r="X396">
            <v>0.156</v>
          </cell>
          <cell r="Y396">
            <v>5.8700000000000002E-2</v>
          </cell>
          <cell r="Z396">
            <v>8.2100000000000009</v>
          </cell>
          <cell r="AA396">
            <v>3.24</v>
          </cell>
          <cell r="AB396">
            <v>0.91</v>
          </cell>
        </row>
        <row r="397">
          <cell r="A397" t="str">
            <v>MC7X22.7</v>
          </cell>
          <cell r="B397">
            <v>6.67</v>
          </cell>
          <cell r="C397">
            <v>7</v>
          </cell>
          <cell r="D397">
            <v>0.503</v>
          </cell>
          <cell r="E397">
            <v>3.6</v>
          </cell>
          <cell r="F397">
            <v>0.5</v>
          </cell>
          <cell r="G397">
            <v>1.125</v>
          </cell>
          <cell r="H397">
            <v>4.75</v>
          </cell>
          <cell r="I397">
            <v>2</v>
          </cell>
          <cell r="J397">
            <v>1.23</v>
          </cell>
          <cell r="K397">
            <v>6.5</v>
          </cell>
          <cell r="L397">
            <v>26.387999999999998</v>
          </cell>
          <cell r="M397">
            <v>22.7</v>
          </cell>
          <cell r="N397">
            <v>1.01</v>
          </cell>
          <cell r="O397">
            <v>47.4</v>
          </cell>
          <cell r="P397">
            <v>13.5</v>
          </cell>
          <cell r="Q397">
            <v>2.67</v>
          </cell>
          <cell r="R397">
            <v>16.399999999999999</v>
          </cell>
          <cell r="S397">
            <v>7.24</v>
          </cell>
          <cell r="T397">
            <v>2.83</v>
          </cell>
          <cell r="U397">
            <v>1.04</v>
          </cell>
          <cell r="V397">
            <v>1.04</v>
          </cell>
          <cell r="W397">
            <v>5.38</v>
          </cell>
          <cell r="X397">
            <v>0.47699999999999998</v>
          </cell>
          <cell r="Y397">
            <v>0.625</v>
          </cell>
          <cell r="Z397">
            <v>58.3</v>
          </cell>
          <cell r="AA397">
            <v>3.53</v>
          </cell>
          <cell r="AB397">
            <v>0.65900000000000003</v>
          </cell>
        </row>
        <row r="398">
          <cell r="A398" t="str">
            <v>MC7X19.1</v>
          </cell>
          <cell r="B398">
            <v>5.61</v>
          </cell>
          <cell r="C398">
            <v>7</v>
          </cell>
          <cell r="D398">
            <v>0.35199999999999998</v>
          </cell>
          <cell r="E398">
            <v>3.45</v>
          </cell>
          <cell r="F398">
            <v>0.5</v>
          </cell>
          <cell r="G398">
            <v>1.125</v>
          </cell>
          <cell r="H398">
            <v>4.75</v>
          </cell>
          <cell r="I398">
            <v>2</v>
          </cell>
          <cell r="J398">
            <v>1.18</v>
          </cell>
          <cell r="K398">
            <v>6.5</v>
          </cell>
          <cell r="L398">
            <v>26.392000000000003</v>
          </cell>
          <cell r="M398">
            <v>19.100000000000001</v>
          </cell>
          <cell r="N398">
            <v>1.1499999999999999</v>
          </cell>
          <cell r="O398">
            <v>43.1</v>
          </cell>
          <cell r="P398">
            <v>12.3</v>
          </cell>
          <cell r="Q398">
            <v>2.77</v>
          </cell>
          <cell r="R398">
            <v>14.5</v>
          </cell>
          <cell r="S398">
            <v>6.06</v>
          </cell>
          <cell r="T398">
            <v>2.5499999999999998</v>
          </cell>
          <cell r="U398">
            <v>1.04</v>
          </cell>
          <cell r="V398">
            <v>1.08</v>
          </cell>
          <cell r="W398">
            <v>4.8499999999999996</v>
          </cell>
          <cell r="X398">
            <v>0.57899999999999996</v>
          </cell>
          <cell r="Y398">
            <v>0.40699999999999997</v>
          </cell>
          <cell r="Z398">
            <v>49.3</v>
          </cell>
          <cell r="AA398">
            <v>3.7</v>
          </cell>
          <cell r="AB398">
            <v>0.63800000000000001</v>
          </cell>
        </row>
        <row r="399">
          <cell r="A399" t="str">
            <v>MC6X18</v>
          </cell>
          <cell r="B399">
            <v>5.29</v>
          </cell>
          <cell r="C399">
            <v>6</v>
          </cell>
          <cell r="D399">
            <v>0.379</v>
          </cell>
          <cell r="E399">
            <v>3.5</v>
          </cell>
          <cell r="F399">
            <v>0.47499999999999998</v>
          </cell>
          <cell r="G399">
            <v>1.0625</v>
          </cell>
          <cell r="H399">
            <v>3.875</v>
          </cell>
          <cell r="I399">
            <v>2</v>
          </cell>
          <cell r="J399">
            <v>1.2</v>
          </cell>
          <cell r="K399">
            <v>5.53</v>
          </cell>
          <cell r="L399">
            <v>24.484000000000002</v>
          </cell>
          <cell r="M399">
            <v>18</v>
          </cell>
          <cell r="N399">
            <v>1.17</v>
          </cell>
          <cell r="O399">
            <v>29.7</v>
          </cell>
          <cell r="P399">
            <v>9.89</v>
          </cell>
          <cell r="Q399">
            <v>2.37</v>
          </cell>
          <cell r="R399">
            <v>11.7</v>
          </cell>
          <cell r="S399">
            <v>5.88</v>
          </cell>
          <cell r="T399">
            <v>2.4700000000000002</v>
          </cell>
          <cell r="U399">
            <v>1.05</v>
          </cell>
          <cell r="V399">
            <v>1.1200000000000001</v>
          </cell>
          <cell r="W399">
            <v>4.68</v>
          </cell>
          <cell r="X399">
            <v>0.64400000000000002</v>
          </cell>
          <cell r="Y399">
            <v>0.379</v>
          </cell>
          <cell r="Z399">
            <v>34.6</v>
          </cell>
          <cell r="AA399">
            <v>3.46</v>
          </cell>
          <cell r="AB399">
            <v>0.56299999999999994</v>
          </cell>
        </row>
        <row r="400">
          <cell r="A400" t="str">
            <v>MC6X15.3</v>
          </cell>
          <cell r="B400">
            <v>4.49</v>
          </cell>
          <cell r="C400">
            <v>6</v>
          </cell>
          <cell r="D400">
            <v>0.34</v>
          </cell>
          <cell r="E400">
            <v>3.5</v>
          </cell>
          <cell r="F400">
            <v>0.38500000000000001</v>
          </cell>
          <cell r="G400">
            <v>0.875</v>
          </cell>
          <cell r="H400">
            <v>4.25</v>
          </cell>
          <cell r="I400">
            <v>2</v>
          </cell>
          <cell r="J400">
            <v>1.2</v>
          </cell>
          <cell r="K400">
            <v>5.62</v>
          </cell>
          <cell r="L400">
            <v>24.64</v>
          </cell>
          <cell r="M400">
            <v>15.3</v>
          </cell>
          <cell r="N400">
            <v>1.1599999999999999</v>
          </cell>
          <cell r="O400">
            <v>25.3</v>
          </cell>
          <cell r="P400">
            <v>8.44</v>
          </cell>
          <cell r="Q400">
            <v>2.38</v>
          </cell>
          <cell r="R400">
            <v>9.91</v>
          </cell>
          <cell r="S400">
            <v>4.91</v>
          </cell>
          <cell r="T400">
            <v>2.0099999999999998</v>
          </cell>
          <cell r="U400">
            <v>1.05</v>
          </cell>
          <cell r="V400">
            <v>1.05</v>
          </cell>
          <cell r="W400">
            <v>3.85</v>
          </cell>
          <cell r="X400">
            <v>0.51100000000000001</v>
          </cell>
          <cell r="Y400">
            <v>0.223</v>
          </cell>
          <cell r="Z400">
            <v>30</v>
          </cell>
          <cell r="AA400">
            <v>3.41</v>
          </cell>
          <cell r="AB400">
            <v>0.57899999999999996</v>
          </cell>
        </row>
        <row r="401">
          <cell r="A401" t="str">
            <v>MC6X16.3</v>
          </cell>
          <cell r="B401">
            <v>4.79</v>
          </cell>
          <cell r="C401">
            <v>6</v>
          </cell>
          <cell r="D401">
            <v>0.375</v>
          </cell>
          <cell r="E401">
            <v>3</v>
          </cell>
          <cell r="F401">
            <v>0.47499999999999998</v>
          </cell>
          <cell r="G401">
            <v>1.0625</v>
          </cell>
          <cell r="H401">
            <v>3.875</v>
          </cell>
          <cell r="I401">
            <v>1.75</v>
          </cell>
          <cell r="J401">
            <v>1.03</v>
          </cell>
          <cell r="K401">
            <v>5.53</v>
          </cell>
          <cell r="L401">
            <v>22.5</v>
          </cell>
          <cell r="M401">
            <v>16.3</v>
          </cell>
          <cell r="N401">
            <v>0.93</v>
          </cell>
          <cell r="O401">
            <v>26</v>
          </cell>
          <cell r="P401">
            <v>8.66</v>
          </cell>
          <cell r="Q401">
            <v>2.33</v>
          </cell>
          <cell r="R401">
            <v>10.4</v>
          </cell>
          <cell r="S401">
            <v>3.77</v>
          </cell>
          <cell r="T401">
            <v>1.82</v>
          </cell>
          <cell r="U401">
            <v>0.88700000000000001</v>
          </cell>
          <cell r="V401">
            <v>0.92700000000000005</v>
          </cell>
          <cell r="W401">
            <v>3.47</v>
          </cell>
          <cell r="X401">
            <v>0.46500000000000002</v>
          </cell>
          <cell r="Y401">
            <v>0.33600000000000002</v>
          </cell>
          <cell r="Z401">
            <v>22.1</v>
          </cell>
          <cell r="AA401">
            <v>3.11</v>
          </cell>
          <cell r="AB401">
            <v>0.64300000000000002</v>
          </cell>
        </row>
        <row r="402">
          <cell r="A402" t="str">
            <v>MC6X15.1</v>
          </cell>
          <cell r="B402">
            <v>4.4400000000000004</v>
          </cell>
          <cell r="C402">
            <v>6</v>
          </cell>
          <cell r="D402">
            <v>0.316</v>
          </cell>
          <cell r="E402">
            <v>2.94</v>
          </cell>
          <cell r="F402">
            <v>0.47499999999999998</v>
          </cell>
          <cell r="G402">
            <v>1.0625</v>
          </cell>
          <cell r="H402">
            <v>3.875</v>
          </cell>
          <cell r="I402">
            <v>1.75</v>
          </cell>
          <cell r="J402">
            <v>1.01</v>
          </cell>
          <cell r="K402">
            <v>5.53</v>
          </cell>
          <cell r="L402">
            <v>22.496000000000002</v>
          </cell>
          <cell r="M402">
            <v>15.1</v>
          </cell>
          <cell r="N402">
            <v>0.98199999999999998</v>
          </cell>
          <cell r="O402">
            <v>24.9</v>
          </cell>
          <cell r="P402">
            <v>8.3000000000000007</v>
          </cell>
          <cell r="Q402">
            <v>2.37</v>
          </cell>
          <cell r="R402">
            <v>9.83</v>
          </cell>
          <cell r="S402">
            <v>3.46</v>
          </cell>
          <cell r="T402">
            <v>1.73</v>
          </cell>
          <cell r="U402">
            <v>0.88300000000000001</v>
          </cell>
          <cell r="V402">
            <v>0.94</v>
          </cell>
          <cell r="W402">
            <v>3.3</v>
          </cell>
          <cell r="X402">
            <v>0.54300000000000004</v>
          </cell>
          <cell r="Y402">
            <v>0.28499999999999998</v>
          </cell>
          <cell r="Z402">
            <v>20.5</v>
          </cell>
          <cell r="AA402">
            <v>3.18</v>
          </cell>
          <cell r="AB402">
            <v>0.63400000000000001</v>
          </cell>
        </row>
        <row r="403">
          <cell r="A403" t="str">
            <v>MC6X12</v>
          </cell>
          <cell r="B403">
            <v>3.53</v>
          </cell>
          <cell r="C403">
            <v>6</v>
          </cell>
          <cell r="D403">
            <v>0.31</v>
          </cell>
          <cell r="E403">
            <v>2.5</v>
          </cell>
          <cell r="F403">
            <v>0.375</v>
          </cell>
          <cell r="G403">
            <v>0.875</v>
          </cell>
          <cell r="H403">
            <v>4.25</v>
          </cell>
          <cell r="I403">
            <v>1.5</v>
          </cell>
          <cell r="J403">
            <v>0.85599999999999998</v>
          </cell>
          <cell r="K403">
            <v>5.63</v>
          </cell>
          <cell r="L403">
            <v>20.759999999999998</v>
          </cell>
          <cell r="M403">
            <v>12</v>
          </cell>
          <cell r="N403">
            <v>0.72499999999999998</v>
          </cell>
          <cell r="O403">
            <v>18.7</v>
          </cell>
          <cell r="P403">
            <v>6.24</v>
          </cell>
          <cell r="Q403">
            <v>2.2999999999999998</v>
          </cell>
          <cell r="R403">
            <v>7.47</v>
          </cell>
          <cell r="S403">
            <v>1.85</v>
          </cell>
          <cell r="T403">
            <v>1.03</v>
          </cell>
          <cell r="U403">
            <v>0.72399999999999998</v>
          </cell>
          <cell r="V403">
            <v>0.70399999999999996</v>
          </cell>
          <cell r="W403">
            <v>1.97</v>
          </cell>
          <cell r="X403">
            <v>0.29399999999999998</v>
          </cell>
          <cell r="Y403">
            <v>0.155</v>
          </cell>
          <cell r="Z403">
            <v>11.3</v>
          </cell>
          <cell r="AA403">
            <v>2.8</v>
          </cell>
          <cell r="AB403">
            <v>0.74</v>
          </cell>
        </row>
        <row r="404">
          <cell r="A404" t="str">
            <v>MC6x7</v>
          </cell>
          <cell r="B404">
            <v>2.09</v>
          </cell>
          <cell r="C404">
            <v>6</v>
          </cell>
          <cell r="D404">
            <v>0.17899999999999999</v>
          </cell>
          <cell r="E404">
            <v>1.88</v>
          </cell>
          <cell r="F404">
            <v>0.29099999999999998</v>
          </cell>
          <cell r="G404">
            <v>0.75</v>
          </cell>
          <cell r="H404">
            <v>4.5</v>
          </cell>
          <cell r="I404" t="str">
            <v>---</v>
          </cell>
          <cell r="J404">
            <v>0.63800000000000001</v>
          </cell>
          <cell r="K404">
            <v>5.71</v>
          </cell>
          <cell r="L404">
            <v>18.803999999999998</v>
          </cell>
          <cell r="M404">
            <v>7</v>
          </cell>
          <cell r="N404">
            <v>0.58299999999999996</v>
          </cell>
          <cell r="O404">
            <v>11.4</v>
          </cell>
          <cell r="P404">
            <v>3.81</v>
          </cell>
          <cell r="Q404">
            <v>2.34</v>
          </cell>
          <cell r="R404">
            <v>4.5</v>
          </cell>
          <cell r="S404">
            <v>0.60299999999999998</v>
          </cell>
          <cell r="T404">
            <v>0.439</v>
          </cell>
          <cell r="U404">
            <v>0.53700000000000003</v>
          </cell>
          <cell r="V404">
            <v>0.501</v>
          </cell>
          <cell r="W404">
            <v>0.86499999999999999</v>
          </cell>
          <cell r="X404">
            <v>0.17399999999999999</v>
          </cell>
          <cell r="Y404">
            <v>4.6399999999999997E-2</v>
          </cell>
          <cell r="Z404">
            <v>4</v>
          </cell>
          <cell r="AA404">
            <v>2.63</v>
          </cell>
          <cell r="AB404">
            <v>0.83</v>
          </cell>
        </row>
        <row r="405">
          <cell r="A405" t="str">
            <v>MC6x6.5</v>
          </cell>
          <cell r="B405">
            <v>1.95</v>
          </cell>
          <cell r="C405">
            <v>6</v>
          </cell>
          <cell r="D405">
            <v>0.155</v>
          </cell>
          <cell r="E405">
            <v>1.85</v>
          </cell>
          <cell r="F405">
            <v>0.29099999999999998</v>
          </cell>
          <cell r="G405">
            <v>0.75</v>
          </cell>
          <cell r="H405">
            <v>4.5</v>
          </cell>
          <cell r="I405" t="str">
            <v>---</v>
          </cell>
          <cell r="J405">
            <v>0.63</v>
          </cell>
          <cell r="K405">
            <v>5.71</v>
          </cell>
          <cell r="L405">
            <v>18.78</v>
          </cell>
          <cell r="M405">
            <v>6.5</v>
          </cell>
          <cell r="N405">
            <v>0.61199999999999999</v>
          </cell>
          <cell r="O405">
            <v>11</v>
          </cell>
          <cell r="P405">
            <v>3.66</v>
          </cell>
          <cell r="Q405">
            <v>2.38</v>
          </cell>
          <cell r="R405">
            <v>4.28</v>
          </cell>
          <cell r="S405">
            <v>0.56499999999999995</v>
          </cell>
          <cell r="T405">
            <v>0.42199999999999999</v>
          </cell>
          <cell r="U405">
            <v>0.53900000000000003</v>
          </cell>
          <cell r="V405">
            <v>0.51300000000000001</v>
          </cell>
          <cell r="W405">
            <v>0.83599999999999997</v>
          </cell>
          <cell r="X405">
            <v>0.191</v>
          </cell>
          <cell r="Y405">
            <v>4.1200000000000001E-2</v>
          </cell>
          <cell r="Z405">
            <v>3.75</v>
          </cell>
          <cell r="AA405">
            <v>2.68</v>
          </cell>
          <cell r="AB405">
            <v>0.82399999999999995</v>
          </cell>
        </row>
        <row r="406">
          <cell r="A406" t="str">
            <v>MC4x13.8</v>
          </cell>
          <cell r="B406">
            <v>4.03</v>
          </cell>
          <cell r="C406">
            <v>4</v>
          </cell>
          <cell r="D406">
            <v>0.5</v>
          </cell>
          <cell r="E406">
            <v>2.5</v>
          </cell>
          <cell r="F406">
            <v>0.5</v>
          </cell>
          <cell r="G406">
            <v>1</v>
          </cell>
          <cell r="H406">
            <v>2</v>
          </cell>
          <cell r="I406" t="str">
            <v>---</v>
          </cell>
          <cell r="J406">
            <v>0.85199999999999998</v>
          </cell>
          <cell r="K406">
            <v>3.5</v>
          </cell>
          <cell r="L406">
            <v>16</v>
          </cell>
          <cell r="M406">
            <v>13.8</v>
          </cell>
          <cell r="N406">
            <v>0.64300000000000002</v>
          </cell>
          <cell r="O406">
            <v>8.85</v>
          </cell>
          <cell r="P406">
            <v>4.43</v>
          </cell>
          <cell r="Q406">
            <v>1.48</v>
          </cell>
          <cell r="R406">
            <v>5.53</v>
          </cell>
          <cell r="S406">
            <v>2.13</v>
          </cell>
          <cell r="T406">
            <v>1.29</v>
          </cell>
          <cell r="U406">
            <v>0.72699999999999998</v>
          </cell>
          <cell r="V406">
            <v>0.84899999999999998</v>
          </cell>
          <cell r="W406">
            <v>2.4</v>
          </cell>
          <cell r="X406">
            <v>0.50800000000000001</v>
          </cell>
          <cell r="Y406">
            <v>0.373</v>
          </cell>
          <cell r="Z406">
            <v>4.84</v>
          </cell>
          <cell r="AA406">
            <v>2.23</v>
          </cell>
          <cell r="AB406">
            <v>0.55000000000000004</v>
          </cell>
        </row>
        <row r="407">
          <cell r="A407" t="str">
            <v>MC3x7.1</v>
          </cell>
          <cell r="B407">
            <v>2.11</v>
          </cell>
          <cell r="C407">
            <v>3</v>
          </cell>
          <cell r="D407">
            <v>0.312</v>
          </cell>
          <cell r="E407">
            <v>1.94</v>
          </cell>
          <cell r="F407">
            <v>0.35099999999999998</v>
          </cell>
          <cell r="G407">
            <v>0.8125</v>
          </cell>
          <cell r="H407">
            <v>1.375</v>
          </cell>
          <cell r="I407" t="str">
            <v>---</v>
          </cell>
          <cell r="J407">
            <v>0.65700000000000003</v>
          </cell>
          <cell r="K407">
            <v>2.65</v>
          </cell>
          <cell r="L407">
            <v>12.512</v>
          </cell>
          <cell r="M407">
            <v>7.1</v>
          </cell>
          <cell r="N407">
            <v>0.57399999999999995</v>
          </cell>
          <cell r="O407">
            <v>2.72</v>
          </cell>
          <cell r="P407">
            <v>1.81</v>
          </cell>
          <cell r="Q407">
            <v>1.1399999999999999</v>
          </cell>
          <cell r="R407">
            <v>2.2400000000000002</v>
          </cell>
          <cell r="S407">
            <v>0.66600000000000004</v>
          </cell>
          <cell r="T407">
            <v>0.51800000000000002</v>
          </cell>
          <cell r="U407">
            <v>0.56200000000000006</v>
          </cell>
          <cell r="V407">
            <v>0.65300000000000002</v>
          </cell>
          <cell r="W407">
            <v>0.998</v>
          </cell>
          <cell r="X407">
            <v>0.41399999999999998</v>
          </cell>
          <cell r="Y407">
            <v>9.2799999999999994E-2</v>
          </cell>
          <cell r="Z407">
            <v>0.91500000000000004</v>
          </cell>
          <cell r="AA407">
            <v>1.76</v>
          </cell>
          <cell r="AB407">
            <v>0.51600000000000001</v>
          </cell>
        </row>
        <row r="408">
          <cell r="A408" t="str">
            <v>WT, MT, and ST Section Properties from AISC Version 13.0 CD Database (Dec. 2005) and AISC 13th Edition Manual (Dec. 2005)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A409" t="str">
            <v>Shape</v>
          </cell>
          <cell r="B409" t="str">
            <v>A</v>
          </cell>
          <cell r="C409" t="str">
            <v>d</v>
          </cell>
          <cell r="D409" t="str">
            <v>tw</v>
          </cell>
          <cell r="E409" t="str">
            <v>bf</v>
          </cell>
          <cell r="F409" t="str">
            <v>tf</v>
          </cell>
          <cell r="G409" t="str">
            <v>k(des)</v>
          </cell>
          <cell r="H409" t="str">
            <v>k(det)</v>
          </cell>
          <cell r="K409" t="str">
            <v>gage</v>
          </cell>
          <cell r="L409" t="str">
            <v>Perimeter</v>
          </cell>
          <cell r="M409" t="str">
            <v>wt./ft.</v>
          </cell>
          <cell r="N409" t="str">
            <v>bf/(2*tf)</v>
          </cell>
          <cell r="O409" t="str">
            <v>d/tw</v>
          </cell>
          <cell r="P409" t="str">
            <v>Ix</v>
          </cell>
          <cell r="Q409" t="str">
            <v>Sx</v>
          </cell>
          <cell r="R409" t="str">
            <v>rx</v>
          </cell>
          <cell r="S409" t="str">
            <v>y(bar)</v>
          </cell>
          <cell r="T409" t="str">
            <v>Zx</v>
          </cell>
          <cell r="U409" t="str">
            <v>yp</v>
          </cell>
          <cell r="V409" t="str">
            <v>Iy</v>
          </cell>
          <cell r="W409" t="str">
            <v>Sy</v>
          </cell>
          <cell r="X409" t="str">
            <v>ry</v>
          </cell>
          <cell r="Y409" t="str">
            <v>Zy</v>
          </cell>
          <cell r="Z409" t="str">
            <v>Qs(50)</v>
          </cell>
          <cell r="AA409" t="str">
            <v>J</v>
          </cell>
          <cell r="AB409" t="str">
            <v>Cw</v>
          </cell>
          <cell r="AC409" t="str">
            <v>ro(bar)</v>
          </cell>
          <cell r="AD409" t="str">
            <v>H</v>
          </cell>
        </row>
        <row r="410">
          <cell r="A410" t="str">
            <v>WT22X167.5</v>
          </cell>
          <cell r="B410">
            <v>49.2</v>
          </cell>
          <cell r="C410">
            <v>22</v>
          </cell>
          <cell r="D410">
            <v>1.03</v>
          </cell>
          <cell r="E410">
            <v>15.9</v>
          </cell>
          <cell r="F410">
            <v>1.77</v>
          </cell>
          <cell r="G410">
            <v>2.56</v>
          </cell>
          <cell r="H410">
            <v>2.625</v>
          </cell>
          <cell r="K410">
            <v>5.5</v>
          </cell>
          <cell r="L410">
            <v>73.740000000000009</v>
          </cell>
          <cell r="M410">
            <v>167.5</v>
          </cell>
          <cell r="N410">
            <v>4.5</v>
          </cell>
          <cell r="O410">
            <v>21.5</v>
          </cell>
          <cell r="P410">
            <v>2170</v>
          </cell>
          <cell r="Q410">
            <v>131</v>
          </cell>
          <cell r="R410">
            <v>6.63</v>
          </cell>
          <cell r="S410">
            <v>5.53</v>
          </cell>
          <cell r="T410">
            <v>234</v>
          </cell>
          <cell r="U410">
            <v>1.54</v>
          </cell>
          <cell r="V410">
            <v>600</v>
          </cell>
          <cell r="W410">
            <v>75.2</v>
          </cell>
          <cell r="X410">
            <v>3.49</v>
          </cell>
          <cell r="Y410">
            <v>118</v>
          </cell>
          <cell r="Z410">
            <v>0.82199999999999995</v>
          </cell>
          <cell r="AA410">
            <v>37.200000000000003</v>
          </cell>
          <cell r="AB410">
            <v>438</v>
          </cell>
          <cell r="AC410">
            <v>8.82</v>
          </cell>
          <cell r="AD410">
            <v>0.72299999999999998</v>
          </cell>
        </row>
        <row r="411">
          <cell r="A411" t="str">
            <v>WT22X145</v>
          </cell>
          <cell r="B411">
            <v>42.7</v>
          </cell>
          <cell r="C411">
            <v>21.8</v>
          </cell>
          <cell r="D411">
            <v>0.86499999999999999</v>
          </cell>
          <cell r="E411">
            <v>15.8</v>
          </cell>
          <cell r="F411">
            <v>1.58</v>
          </cell>
          <cell r="G411">
            <v>2.37</v>
          </cell>
          <cell r="H411">
            <v>2.4375</v>
          </cell>
          <cell r="K411">
            <v>5.5</v>
          </cell>
          <cell r="L411">
            <v>73.47</v>
          </cell>
          <cell r="M411">
            <v>145</v>
          </cell>
          <cell r="N411">
            <v>5.0199999999999996</v>
          </cell>
          <cell r="O411">
            <v>25.2</v>
          </cell>
          <cell r="P411">
            <v>1830</v>
          </cell>
          <cell r="Q411">
            <v>111</v>
          </cell>
          <cell r="R411">
            <v>6.54</v>
          </cell>
          <cell r="S411">
            <v>5.26</v>
          </cell>
          <cell r="T411">
            <v>196</v>
          </cell>
          <cell r="U411">
            <v>1.35</v>
          </cell>
          <cell r="V411">
            <v>521</v>
          </cell>
          <cell r="W411">
            <v>65.900000000000006</v>
          </cell>
          <cell r="X411">
            <v>3.49</v>
          </cell>
          <cell r="Y411">
            <v>102</v>
          </cell>
          <cell r="Z411">
            <v>0.629</v>
          </cell>
          <cell r="AA411">
            <v>25.4</v>
          </cell>
          <cell r="AB411">
            <v>275</v>
          </cell>
          <cell r="AC411">
            <v>8.66</v>
          </cell>
          <cell r="AD411">
            <v>0.73299999999999998</v>
          </cell>
        </row>
        <row r="412">
          <cell r="A412" t="str">
            <v>WT22X131</v>
          </cell>
          <cell r="B412">
            <v>38.4</v>
          </cell>
          <cell r="C412">
            <v>21.7</v>
          </cell>
          <cell r="D412">
            <v>0.78500000000000003</v>
          </cell>
          <cell r="E412">
            <v>15.8</v>
          </cell>
          <cell r="F412">
            <v>1.42</v>
          </cell>
          <cell r="G412">
            <v>2.21</v>
          </cell>
          <cell r="H412">
            <v>2.25</v>
          </cell>
          <cell r="K412">
            <v>5.5</v>
          </cell>
          <cell r="L412">
            <v>73.430000000000007</v>
          </cell>
          <cell r="M412">
            <v>131</v>
          </cell>
          <cell r="N412">
            <v>5.57</v>
          </cell>
          <cell r="O412">
            <v>27.6</v>
          </cell>
          <cell r="P412">
            <v>1640</v>
          </cell>
          <cell r="Q412">
            <v>99.4</v>
          </cell>
          <cell r="R412">
            <v>6.53</v>
          </cell>
          <cell r="S412">
            <v>5.19</v>
          </cell>
          <cell r="T412">
            <v>176</v>
          </cell>
          <cell r="U412">
            <v>1.22</v>
          </cell>
          <cell r="V412">
            <v>462</v>
          </cell>
          <cell r="W412">
            <v>58.6</v>
          </cell>
          <cell r="X412">
            <v>3.47</v>
          </cell>
          <cell r="Y412">
            <v>90.9</v>
          </cell>
          <cell r="Z412">
            <v>0.52600000000000002</v>
          </cell>
          <cell r="AA412">
            <v>18.600000000000001</v>
          </cell>
          <cell r="AB412">
            <v>200</v>
          </cell>
          <cell r="AC412">
            <v>8.64</v>
          </cell>
          <cell r="AD412">
            <v>0.73099999999999998</v>
          </cell>
        </row>
        <row r="413">
          <cell r="A413" t="str">
            <v>WT22X115</v>
          </cell>
          <cell r="B413">
            <v>33.799999999999997</v>
          </cell>
          <cell r="C413">
            <v>21.5</v>
          </cell>
          <cell r="D413">
            <v>0.71</v>
          </cell>
          <cell r="E413">
            <v>15.8</v>
          </cell>
          <cell r="F413">
            <v>1.22</v>
          </cell>
          <cell r="G413">
            <v>2.0099999999999998</v>
          </cell>
          <cell r="H413">
            <v>2.0625</v>
          </cell>
          <cell r="K413">
            <v>5.5</v>
          </cell>
          <cell r="L413">
            <v>73.180000000000007</v>
          </cell>
          <cell r="M413">
            <v>115</v>
          </cell>
          <cell r="N413">
            <v>6.45</v>
          </cell>
          <cell r="O413">
            <v>30.2</v>
          </cell>
          <cell r="P413">
            <v>1440</v>
          </cell>
          <cell r="Q413">
            <v>88.6</v>
          </cell>
          <cell r="R413">
            <v>6.53</v>
          </cell>
          <cell r="S413">
            <v>5.17</v>
          </cell>
          <cell r="T413">
            <v>157</v>
          </cell>
          <cell r="U413">
            <v>1.07</v>
          </cell>
          <cell r="V413">
            <v>398</v>
          </cell>
          <cell r="W413">
            <v>50.5</v>
          </cell>
          <cell r="X413">
            <v>3.43</v>
          </cell>
          <cell r="Y413">
            <v>78.3</v>
          </cell>
          <cell r="Z413">
            <v>0.438</v>
          </cell>
          <cell r="AA413">
            <v>12.4</v>
          </cell>
          <cell r="AB413">
            <v>139</v>
          </cell>
          <cell r="AC413">
            <v>8.67</v>
          </cell>
          <cell r="AD413">
            <v>0.72299999999999998</v>
          </cell>
        </row>
        <row r="414">
          <cell r="A414" t="str">
            <v>WT20X296.5</v>
          </cell>
          <cell r="B414">
            <v>87.2</v>
          </cell>
          <cell r="C414">
            <v>21.5</v>
          </cell>
          <cell r="D414">
            <v>1.79</v>
          </cell>
          <cell r="E414">
            <v>16.7</v>
          </cell>
          <cell r="F414">
            <v>3.23</v>
          </cell>
          <cell r="G414">
            <v>4.41</v>
          </cell>
          <cell r="H414">
            <v>4.5</v>
          </cell>
          <cell r="K414">
            <v>7.5</v>
          </cell>
          <cell r="L414">
            <v>72.819999999999993</v>
          </cell>
          <cell r="M414">
            <v>296.5</v>
          </cell>
          <cell r="N414">
            <v>2.58</v>
          </cell>
          <cell r="O414">
            <v>12</v>
          </cell>
          <cell r="P414">
            <v>3310</v>
          </cell>
          <cell r="Q414">
            <v>209</v>
          </cell>
          <cell r="R414">
            <v>6.16</v>
          </cell>
          <cell r="S414">
            <v>5.66</v>
          </cell>
          <cell r="T414">
            <v>379</v>
          </cell>
          <cell r="U414">
            <v>2.61</v>
          </cell>
          <cell r="V414">
            <v>1260</v>
          </cell>
          <cell r="W414">
            <v>151</v>
          </cell>
          <cell r="X414">
            <v>3.8</v>
          </cell>
          <cell r="Y414">
            <v>240</v>
          </cell>
          <cell r="Z414">
            <v>1</v>
          </cell>
          <cell r="AA414">
            <v>221</v>
          </cell>
          <cell r="AB414">
            <v>2340</v>
          </cell>
          <cell r="AC414">
            <v>8.2899999999999991</v>
          </cell>
          <cell r="AD414">
            <v>0.76200000000000001</v>
          </cell>
        </row>
        <row r="415">
          <cell r="A415" t="str">
            <v>WT20X251.5</v>
          </cell>
          <cell r="B415">
            <v>73.900000000000006</v>
          </cell>
          <cell r="C415">
            <v>21</v>
          </cell>
          <cell r="D415">
            <v>1.54</v>
          </cell>
          <cell r="E415">
            <v>16.399999999999999</v>
          </cell>
          <cell r="F415">
            <v>2.76</v>
          </cell>
          <cell r="G415">
            <v>3.94</v>
          </cell>
          <cell r="H415">
            <v>4</v>
          </cell>
          <cell r="K415">
            <v>7.5</v>
          </cell>
          <cell r="L415">
            <v>71.72</v>
          </cell>
          <cell r="M415">
            <v>251.5</v>
          </cell>
          <cell r="N415">
            <v>2.98</v>
          </cell>
          <cell r="O415">
            <v>13.7</v>
          </cell>
          <cell r="P415">
            <v>2730</v>
          </cell>
          <cell r="Q415">
            <v>174</v>
          </cell>
          <cell r="R415">
            <v>6.07</v>
          </cell>
          <cell r="S415">
            <v>5.38</v>
          </cell>
          <cell r="T415">
            <v>314</v>
          </cell>
          <cell r="U415">
            <v>2.25</v>
          </cell>
          <cell r="V415">
            <v>1020</v>
          </cell>
          <cell r="W415">
            <v>124</v>
          </cell>
          <cell r="X415">
            <v>3.72</v>
          </cell>
          <cell r="Y415">
            <v>197</v>
          </cell>
          <cell r="Z415">
            <v>1</v>
          </cell>
          <cell r="AA415">
            <v>138</v>
          </cell>
          <cell r="AB415">
            <v>1400</v>
          </cell>
          <cell r="AC415">
            <v>8.17</v>
          </cell>
          <cell r="AD415">
            <v>0.76</v>
          </cell>
        </row>
        <row r="416">
          <cell r="A416" t="str">
            <v>WT20X215.5</v>
          </cell>
          <cell r="B416">
            <v>63.4</v>
          </cell>
          <cell r="C416">
            <v>20.6</v>
          </cell>
          <cell r="D416">
            <v>1.34</v>
          </cell>
          <cell r="E416">
            <v>16.2</v>
          </cell>
          <cell r="F416">
            <v>2.36</v>
          </cell>
          <cell r="G416">
            <v>3.54</v>
          </cell>
          <cell r="H416">
            <v>3.625</v>
          </cell>
          <cell r="K416">
            <v>7.5</v>
          </cell>
          <cell r="L416">
            <v>70.92</v>
          </cell>
          <cell r="M416">
            <v>215.5</v>
          </cell>
          <cell r="N416">
            <v>3.44</v>
          </cell>
          <cell r="O416">
            <v>15.4</v>
          </cell>
          <cell r="P416">
            <v>2290</v>
          </cell>
          <cell r="Q416">
            <v>148</v>
          </cell>
          <cell r="R416">
            <v>6.01</v>
          </cell>
          <cell r="S416">
            <v>5.18</v>
          </cell>
          <cell r="T416">
            <v>266</v>
          </cell>
          <cell r="U416">
            <v>1.95</v>
          </cell>
          <cell r="V416">
            <v>843</v>
          </cell>
          <cell r="W416">
            <v>104</v>
          </cell>
          <cell r="X416">
            <v>3.65</v>
          </cell>
          <cell r="Y416">
            <v>164</v>
          </cell>
          <cell r="Z416">
            <v>1</v>
          </cell>
          <cell r="AA416">
            <v>88.2</v>
          </cell>
          <cell r="AB416">
            <v>881</v>
          </cell>
          <cell r="AC416">
            <v>8.09</v>
          </cell>
          <cell r="AD416">
            <v>0.75600000000000001</v>
          </cell>
        </row>
        <row r="417">
          <cell r="A417" t="str">
            <v>WT20X198.5</v>
          </cell>
          <cell r="B417">
            <v>58.4</v>
          </cell>
          <cell r="C417">
            <v>20.5</v>
          </cell>
          <cell r="D417">
            <v>1.22</v>
          </cell>
          <cell r="E417">
            <v>16.100000000000001</v>
          </cell>
          <cell r="F417">
            <v>2.2000000000000002</v>
          </cell>
          <cell r="G417">
            <v>3.38</v>
          </cell>
          <cell r="H417">
            <v>3.5</v>
          </cell>
          <cell r="K417">
            <v>7.5</v>
          </cell>
          <cell r="L417">
            <v>70.760000000000005</v>
          </cell>
          <cell r="M417">
            <v>198.5</v>
          </cell>
          <cell r="N417">
            <v>3.66</v>
          </cell>
          <cell r="O417">
            <v>16.8</v>
          </cell>
          <cell r="P417">
            <v>2070</v>
          </cell>
          <cell r="Q417">
            <v>134</v>
          </cell>
          <cell r="R417">
            <v>5.96</v>
          </cell>
          <cell r="S417">
            <v>5.03</v>
          </cell>
          <cell r="T417">
            <v>240</v>
          </cell>
          <cell r="U417">
            <v>1.81</v>
          </cell>
          <cell r="V417">
            <v>771</v>
          </cell>
          <cell r="W417">
            <v>95.7</v>
          </cell>
          <cell r="X417">
            <v>3.63</v>
          </cell>
          <cell r="Y417">
            <v>150</v>
          </cell>
          <cell r="Z417">
            <v>1</v>
          </cell>
          <cell r="AA417">
            <v>70.599999999999994</v>
          </cell>
          <cell r="AB417">
            <v>677</v>
          </cell>
          <cell r="AC417">
            <v>8.01</v>
          </cell>
          <cell r="AD417">
            <v>0.76</v>
          </cell>
        </row>
        <row r="418">
          <cell r="A418" t="str">
            <v>WT20X186</v>
          </cell>
          <cell r="B418">
            <v>54.6</v>
          </cell>
          <cell r="C418">
            <v>20.3</v>
          </cell>
          <cell r="D418">
            <v>1.1599999999999999</v>
          </cell>
          <cell r="E418">
            <v>16.100000000000001</v>
          </cell>
          <cell r="F418">
            <v>2.0499999999999998</v>
          </cell>
          <cell r="G418">
            <v>3.23</v>
          </cell>
          <cell r="H418">
            <v>3.3125</v>
          </cell>
          <cell r="K418">
            <v>7.5</v>
          </cell>
          <cell r="L418">
            <v>70.48</v>
          </cell>
          <cell r="M418">
            <v>186</v>
          </cell>
          <cell r="N418">
            <v>3.93</v>
          </cell>
          <cell r="O418">
            <v>17.5</v>
          </cell>
          <cell r="P418">
            <v>1930</v>
          </cell>
          <cell r="Q418">
            <v>126</v>
          </cell>
          <cell r="R418">
            <v>5.95</v>
          </cell>
          <cell r="S418">
            <v>4.9800000000000004</v>
          </cell>
          <cell r="T418">
            <v>225</v>
          </cell>
          <cell r="U418">
            <v>1.7</v>
          </cell>
          <cell r="V418">
            <v>709</v>
          </cell>
          <cell r="W418">
            <v>88.3</v>
          </cell>
          <cell r="X418">
            <v>3.6</v>
          </cell>
          <cell r="Y418">
            <v>138</v>
          </cell>
          <cell r="Z418">
            <v>1</v>
          </cell>
          <cell r="AA418">
            <v>57.7</v>
          </cell>
          <cell r="AB418">
            <v>558</v>
          </cell>
          <cell r="AC418">
            <v>8</v>
          </cell>
          <cell r="AD418">
            <v>0.75600000000000001</v>
          </cell>
        </row>
        <row r="419">
          <cell r="A419" t="str">
            <v>WT20X181</v>
          </cell>
          <cell r="B419">
            <v>53.3</v>
          </cell>
          <cell r="C419">
            <v>20.3</v>
          </cell>
          <cell r="D419">
            <v>1.1200000000000001</v>
          </cell>
          <cell r="E419">
            <v>16</v>
          </cell>
          <cell r="F419">
            <v>2.0099999999999998</v>
          </cell>
          <cell r="G419">
            <v>3.19</v>
          </cell>
          <cell r="H419">
            <v>3.25</v>
          </cell>
          <cell r="K419">
            <v>7.5</v>
          </cell>
          <cell r="L419">
            <v>70.36</v>
          </cell>
          <cell r="M419">
            <v>181</v>
          </cell>
          <cell r="N419">
            <v>3.99</v>
          </cell>
          <cell r="O419">
            <v>18.100000000000001</v>
          </cell>
          <cell r="P419">
            <v>1870</v>
          </cell>
          <cell r="Q419">
            <v>122</v>
          </cell>
          <cell r="R419">
            <v>5.92</v>
          </cell>
          <cell r="S419">
            <v>4.91</v>
          </cell>
          <cell r="T419">
            <v>217</v>
          </cell>
          <cell r="U419">
            <v>1.66</v>
          </cell>
          <cell r="V419">
            <v>691</v>
          </cell>
          <cell r="W419">
            <v>86.3</v>
          </cell>
          <cell r="X419">
            <v>3.6</v>
          </cell>
          <cell r="Y419">
            <v>135</v>
          </cell>
          <cell r="Z419">
            <v>0.99299999999999999</v>
          </cell>
          <cell r="AA419">
            <v>54.2</v>
          </cell>
          <cell r="AB419">
            <v>511</v>
          </cell>
          <cell r="AC419">
            <v>7.96</v>
          </cell>
          <cell r="AD419">
            <v>0.75900000000000001</v>
          </cell>
        </row>
        <row r="420">
          <cell r="A420" t="str">
            <v>WT20X162</v>
          </cell>
          <cell r="B420">
            <v>47.7</v>
          </cell>
          <cell r="C420">
            <v>20.100000000000001</v>
          </cell>
          <cell r="D420">
            <v>1</v>
          </cell>
          <cell r="E420">
            <v>15.9</v>
          </cell>
          <cell r="F420">
            <v>1.81</v>
          </cell>
          <cell r="G420">
            <v>2.99</v>
          </cell>
          <cell r="H420">
            <v>3.0625</v>
          </cell>
          <cell r="K420">
            <v>7.5</v>
          </cell>
          <cell r="L420">
            <v>70</v>
          </cell>
          <cell r="M420">
            <v>162</v>
          </cell>
          <cell r="N420">
            <v>4.4000000000000004</v>
          </cell>
          <cell r="O420">
            <v>20.100000000000001</v>
          </cell>
          <cell r="P420">
            <v>1650</v>
          </cell>
          <cell r="Q420">
            <v>108</v>
          </cell>
          <cell r="R420">
            <v>5.88</v>
          </cell>
          <cell r="S420">
            <v>4.7699999999999996</v>
          </cell>
          <cell r="T420">
            <v>192</v>
          </cell>
          <cell r="U420">
            <v>1.5</v>
          </cell>
          <cell r="V420">
            <v>609</v>
          </cell>
          <cell r="W420">
            <v>76.599999999999994</v>
          </cell>
          <cell r="X420">
            <v>3.57</v>
          </cell>
          <cell r="Y420">
            <v>119</v>
          </cell>
          <cell r="Z420">
            <v>0.89300000000000002</v>
          </cell>
          <cell r="AA420">
            <v>39.6</v>
          </cell>
          <cell r="AB420">
            <v>362</v>
          </cell>
          <cell r="AC420">
            <v>7.89</v>
          </cell>
          <cell r="AD420">
            <v>0.76</v>
          </cell>
        </row>
        <row r="421">
          <cell r="A421" t="str">
            <v>WT20X148.5</v>
          </cell>
          <cell r="B421">
            <v>43.7</v>
          </cell>
          <cell r="C421">
            <v>19.899999999999999</v>
          </cell>
          <cell r="D421">
            <v>0.93</v>
          </cell>
          <cell r="E421">
            <v>15.8</v>
          </cell>
          <cell r="F421">
            <v>1.65</v>
          </cell>
          <cell r="G421">
            <v>2.83</v>
          </cell>
          <cell r="H421">
            <v>2.9375</v>
          </cell>
          <cell r="K421">
            <v>7.5</v>
          </cell>
          <cell r="L421">
            <v>69.539999999999992</v>
          </cell>
          <cell r="M421">
            <v>148.5</v>
          </cell>
          <cell r="N421">
            <v>4.8</v>
          </cell>
          <cell r="O421">
            <v>21.4</v>
          </cell>
          <cell r="P421">
            <v>1500</v>
          </cell>
          <cell r="Q421">
            <v>98.9</v>
          </cell>
          <cell r="R421">
            <v>5.87</v>
          </cell>
          <cell r="S421">
            <v>4.71</v>
          </cell>
          <cell r="T421">
            <v>176</v>
          </cell>
          <cell r="U421">
            <v>1.38</v>
          </cell>
          <cell r="V421">
            <v>546</v>
          </cell>
          <cell r="W421">
            <v>69</v>
          </cell>
          <cell r="X421">
            <v>3.54</v>
          </cell>
          <cell r="Y421">
            <v>107</v>
          </cell>
          <cell r="Z421">
            <v>0.82499999999999996</v>
          </cell>
          <cell r="AA421">
            <v>30.5</v>
          </cell>
          <cell r="AB421">
            <v>279</v>
          </cell>
          <cell r="AC421">
            <v>7.88</v>
          </cell>
          <cell r="AD421">
            <v>0.75600000000000001</v>
          </cell>
        </row>
        <row r="422">
          <cell r="A422" t="str">
            <v>WT20X138.5</v>
          </cell>
          <cell r="B422">
            <v>40.700000000000003</v>
          </cell>
          <cell r="C422">
            <v>19.8</v>
          </cell>
          <cell r="D422">
            <v>0.83</v>
          </cell>
          <cell r="E422">
            <v>15.8</v>
          </cell>
          <cell r="F422">
            <v>1.58</v>
          </cell>
          <cell r="G422">
            <v>2.76</v>
          </cell>
          <cell r="H422">
            <v>2.875</v>
          </cell>
          <cell r="K422">
            <v>7.5</v>
          </cell>
          <cell r="L422">
            <v>69.540000000000006</v>
          </cell>
          <cell r="M422">
            <v>138.5</v>
          </cell>
          <cell r="N422">
            <v>5.03</v>
          </cell>
          <cell r="O422">
            <v>23.9</v>
          </cell>
          <cell r="P422">
            <v>1360</v>
          </cell>
          <cell r="Q422">
            <v>88.6</v>
          </cell>
          <cell r="R422">
            <v>5.78</v>
          </cell>
          <cell r="S422">
            <v>4.5</v>
          </cell>
          <cell r="T422">
            <v>157</v>
          </cell>
          <cell r="U422">
            <v>1.29</v>
          </cell>
          <cell r="V422">
            <v>522</v>
          </cell>
          <cell r="W422">
            <v>65.900000000000006</v>
          </cell>
          <cell r="X422">
            <v>3.58</v>
          </cell>
          <cell r="Y422">
            <v>102</v>
          </cell>
          <cell r="Z422">
            <v>0.69899999999999995</v>
          </cell>
          <cell r="AA422">
            <v>25.7</v>
          </cell>
          <cell r="AB422">
            <v>218</v>
          </cell>
          <cell r="AC422">
            <v>7.75</v>
          </cell>
          <cell r="AD422">
            <v>0.77</v>
          </cell>
        </row>
        <row r="423">
          <cell r="A423" t="str">
            <v>WT20X124.5</v>
          </cell>
          <cell r="B423">
            <v>36.700000000000003</v>
          </cell>
          <cell r="C423">
            <v>19.7</v>
          </cell>
          <cell r="D423">
            <v>0.75</v>
          </cell>
          <cell r="E423">
            <v>15.8</v>
          </cell>
          <cell r="F423">
            <v>1.42</v>
          </cell>
          <cell r="G423">
            <v>2.6</v>
          </cell>
          <cell r="H423">
            <v>2.6875</v>
          </cell>
          <cell r="K423">
            <v>7.5</v>
          </cell>
          <cell r="L423">
            <v>69.5</v>
          </cell>
          <cell r="M423">
            <v>124.5</v>
          </cell>
          <cell r="N423">
            <v>5.55</v>
          </cell>
          <cell r="O423">
            <v>26.3</v>
          </cell>
          <cell r="P423">
            <v>1210</v>
          </cell>
          <cell r="Q423">
            <v>79.400000000000006</v>
          </cell>
          <cell r="R423">
            <v>5.75</v>
          </cell>
          <cell r="S423">
            <v>4.41</v>
          </cell>
          <cell r="T423">
            <v>140</v>
          </cell>
          <cell r="U423">
            <v>1.1599999999999999</v>
          </cell>
          <cell r="V423">
            <v>463</v>
          </cell>
          <cell r="W423">
            <v>58.8</v>
          </cell>
          <cell r="X423">
            <v>3.55</v>
          </cell>
          <cell r="Y423">
            <v>90.8</v>
          </cell>
          <cell r="Z423">
            <v>0.57999999999999996</v>
          </cell>
          <cell r="AA423">
            <v>19</v>
          </cell>
          <cell r="AB423">
            <v>158</v>
          </cell>
          <cell r="AC423">
            <v>7.7</v>
          </cell>
          <cell r="AD423">
            <v>0.77</v>
          </cell>
        </row>
        <row r="424">
          <cell r="A424" t="str">
            <v>WT20X107.5</v>
          </cell>
          <cell r="B424">
            <v>31.7</v>
          </cell>
          <cell r="C424">
            <v>19.5</v>
          </cell>
          <cell r="D424">
            <v>0.65</v>
          </cell>
          <cell r="E424">
            <v>15.8</v>
          </cell>
          <cell r="F424">
            <v>1.22</v>
          </cell>
          <cell r="G424">
            <v>2.4</v>
          </cell>
          <cell r="H424">
            <v>2.5</v>
          </cell>
          <cell r="K424">
            <v>7.5</v>
          </cell>
          <cell r="L424">
            <v>69.3</v>
          </cell>
          <cell r="M424">
            <v>107.5</v>
          </cell>
          <cell r="N424">
            <v>6.45</v>
          </cell>
          <cell r="O424">
            <v>30</v>
          </cell>
          <cell r="P424">
            <v>1030</v>
          </cell>
          <cell r="Q424">
            <v>68</v>
          </cell>
          <cell r="R424">
            <v>5.71</v>
          </cell>
          <cell r="S424">
            <v>4.28</v>
          </cell>
          <cell r="T424">
            <v>120</v>
          </cell>
          <cell r="U424">
            <v>1.01</v>
          </cell>
          <cell r="V424">
            <v>398</v>
          </cell>
          <cell r="W424">
            <v>50.5</v>
          </cell>
          <cell r="X424">
            <v>3.54</v>
          </cell>
          <cell r="Y424">
            <v>77.8</v>
          </cell>
          <cell r="Z424">
            <v>0.44500000000000001</v>
          </cell>
          <cell r="AA424">
            <v>12.4</v>
          </cell>
          <cell r="AB424">
            <v>101</v>
          </cell>
          <cell r="AC424">
            <v>7.66</v>
          </cell>
          <cell r="AD424">
            <v>0.77100000000000002</v>
          </cell>
        </row>
        <row r="425">
          <cell r="A425" t="str">
            <v>WT20X99.5</v>
          </cell>
          <cell r="B425">
            <v>29.2</v>
          </cell>
          <cell r="C425">
            <v>19.3</v>
          </cell>
          <cell r="D425">
            <v>0.65</v>
          </cell>
          <cell r="E425">
            <v>15.8</v>
          </cell>
          <cell r="F425">
            <v>1.07</v>
          </cell>
          <cell r="G425">
            <v>2.25</v>
          </cell>
          <cell r="H425">
            <v>2.3125</v>
          </cell>
          <cell r="K425">
            <v>7.5</v>
          </cell>
          <cell r="L425">
            <v>68.900000000000006</v>
          </cell>
          <cell r="M425">
            <v>99.5</v>
          </cell>
          <cell r="N425">
            <v>7.39</v>
          </cell>
          <cell r="O425">
            <v>29.7</v>
          </cell>
          <cell r="P425">
            <v>988</v>
          </cell>
          <cell r="Q425">
            <v>66.5</v>
          </cell>
          <cell r="R425">
            <v>5.81</v>
          </cell>
          <cell r="S425">
            <v>4.47</v>
          </cell>
          <cell r="T425">
            <v>117</v>
          </cell>
          <cell r="U425">
            <v>0.92900000000000005</v>
          </cell>
          <cell r="V425">
            <v>347</v>
          </cell>
          <cell r="W425">
            <v>44.1</v>
          </cell>
          <cell r="X425">
            <v>3.45</v>
          </cell>
          <cell r="Y425">
            <v>68.2</v>
          </cell>
          <cell r="Z425">
            <v>0.45200000000000001</v>
          </cell>
          <cell r="AA425">
            <v>9.1199999999999992</v>
          </cell>
          <cell r="AB425">
            <v>83.5</v>
          </cell>
          <cell r="AC425">
            <v>7.82</v>
          </cell>
          <cell r="AD425">
            <v>0.746</v>
          </cell>
        </row>
        <row r="426">
          <cell r="A426" t="str">
            <v>WT20X196</v>
          </cell>
          <cell r="B426">
            <v>57.6</v>
          </cell>
          <cell r="C426">
            <v>20.8</v>
          </cell>
          <cell r="D426">
            <v>1.42</v>
          </cell>
          <cell r="E426">
            <v>12.4</v>
          </cell>
          <cell r="F426">
            <v>2.52</v>
          </cell>
          <cell r="G426">
            <v>3.7</v>
          </cell>
          <cell r="H426">
            <v>3.8125</v>
          </cell>
          <cell r="K426">
            <v>7.5</v>
          </cell>
          <cell r="L426">
            <v>63.56</v>
          </cell>
          <cell r="M426">
            <v>196</v>
          </cell>
          <cell r="N426">
            <v>2.4500000000000002</v>
          </cell>
          <cell r="O426">
            <v>14.7</v>
          </cell>
          <cell r="P426">
            <v>2270</v>
          </cell>
          <cell r="Q426">
            <v>153</v>
          </cell>
          <cell r="R426">
            <v>6.27</v>
          </cell>
          <cell r="S426">
            <v>5.94</v>
          </cell>
          <cell r="T426">
            <v>275</v>
          </cell>
          <cell r="U426">
            <v>2.33</v>
          </cell>
          <cell r="V426">
            <v>401</v>
          </cell>
          <cell r="W426">
            <v>64.900000000000006</v>
          </cell>
          <cell r="X426">
            <v>2.64</v>
          </cell>
          <cell r="Y426">
            <v>106</v>
          </cell>
          <cell r="Z426">
            <v>1</v>
          </cell>
          <cell r="AA426">
            <v>85.4</v>
          </cell>
          <cell r="AB426">
            <v>796</v>
          </cell>
          <cell r="AC426">
            <v>8.26</v>
          </cell>
          <cell r="AD426">
            <v>0.67900000000000005</v>
          </cell>
        </row>
        <row r="427">
          <cell r="A427" t="str">
            <v>WT20X165.5</v>
          </cell>
          <cell r="B427">
            <v>48.7</v>
          </cell>
          <cell r="C427">
            <v>20.399999999999999</v>
          </cell>
          <cell r="D427">
            <v>1.22</v>
          </cell>
          <cell r="E427">
            <v>12.2</v>
          </cell>
          <cell r="F427">
            <v>2.13</v>
          </cell>
          <cell r="G427">
            <v>3.31</v>
          </cell>
          <cell r="H427">
            <v>3.375</v>
          </cell>
          <cell r="K427">
            <v>7.5</v>
          </cell>
          <cell r="L427">
            <v>62.759999999999991</v>
          </cell>
          <cell r="M427">
            <v>265.5</v>
          </cell>
          <cell r="N427">
            <v>2.86</v>
          </cell>
          <cell r="O427">
            <v>16.7</v>
          </cell>
          <cell r="P427">
            <v>1880</v>
          </cell>
          <cell r="Q427">
            <v>128</v>
          </cell>
          <cell r="R427">
            <v>6.21</v>
          </cell>
          <cell r="S427">
            <v>5.74</v>
          </cell>
          <cell r="T427">
            <v>231</v>
          </cell>
          <cell r="U427">
            <v>2</v>
          </cell>
          <cell r="V427">
            <v>322</v>
          </cell>
          <cell r="W427">
            <v>52.9</v>
          </cell>
          <cell r="X427">
            <v>2.57</v>
          </cell>
          <cell r="Y427">
            <v>85.7</v>
          </cell>
          <cell r="Z427">
            <v>1</v>
          </cell>
          <cell r="AA427">
            <v>52.5</v>
          </cell>
          <cell r="AB427">
            <v>484</v>
          </cell>
          <cell r="AC427">
            <v>8.19</v>
          </cell>
          <cell r="AD427">
            <v>0.67400000000000004</v>
          </cell>
        </row>
        <row r="428">
          <cell r="A428" t="str">
            <v>WT20X163.5</v>
          </cell>
          <cell r="B428">
            <v>48</v>
          </cell>
          <cell r="C428">
            <v>20.399999999999999</v>
          </cell>
          <cell r="D428">
            <v>1.18</v>
          </cell>
          <cell r="E428">
            <v>12.1</v>
          </cell>
          <cell r="F428">
            <v>2.13</v>
          </cell>
          <cell r="G428">
            <v>3.31</v>
          </cell>
          <cell r="H428">
            <v>3.375</v>
          </cell>
          <cell r="K428">
            <v>7.5</v>
          </cell>
          <cell r="L428">
            <v>62.64</v>
          </cell>
          <cell r="M428">
            <v>163.5</v>
          </cell>
          <cell r="N428">
            <v>2.85</v>
          </cell>
          <cell r="O428">
            <v>17.3</v>
          </cell>
          <cell r="P428">
            <v>1840</v>
          </cell>
          <cell r="Q428">
            <v>125</v>
          </cell>
          <cell r="R428">
            <v>6.19</v>
          </cell>
          <cell r="S428">
            <v>5.66</v>
          </cell>
          <cell r="T428">
            <v>224</v>
          </cell>
          <cell r="U428">
            <v>1.98</v>
          </cell>
          <cell r="V428">
            <v>320</v>
          </cell>
          <cell r="W428">
            <v>52.7</v>
          </cell>
          <cell r="X428">
            <v>2.58</v>
          </cell>
          <cell r="Y428">
            <v>85</v>
          </cell>
          <cell r="Z428">
            <v>1</v>
          </cell>
          <cell r="AA428">
            <v>51.4</v>
          </cell>
          <cell r="AB428">
            <v>449</v>
          </cell>
          <cell r="AC428">
            <v>8.1300000000000008</v>
          </cell>
          <cell r="AD428">
            <v>0.68</v>
          </cell>
        </row>
        <row r="429">
          <cell r="A429" t="str">
            <v>WT20X147</v>
          </cell>
          <cell r="B429">
            <v>43.1</v>
          </cell>
          <cell r="C429">
            <v>20.2</v>
          </cell>
          <cell r="D429">
            <v>1.06</v>
          </cell>
          <cell r="E429">
            <v>12</v>
          </cell>
          <cell r="F429">
            <v>1.93</v>
          </cell>
          <cell r="G429">
            <v>3.11</v>
          </cell>
          <cell r="H429">
            <v>3.1875</v>
          </cell>
          <cell r="K429">
            <v>7.5</v>
          </cell>
          <cell r="L429">
            <v>62.28</v>
          </cell>
          <cell r="M429">
            <v>147</v>
          </cell>
          <cell r="N429">
            <v>3.11</v>
          </cell>
          <cell r="O429">
            <v>19.100000000000001</v>
          </cell>
          <cell r="P429">
            <v>1630</v>
          </cell>
          <cell r="Q429">
            <v>111</v>
          </cell>
          <cell r="R429">
            <v>6.14</v>
          </cell>
          <cell r="S429">
            <v>5.51</v>
          </cell>
          <cell r="T429">
            <v>199</v>
          </cell>
          <cell r="U429">
            <v>1.8</v>
          </cell>
          <cell r="V429">
            <v>281</v>
          </cell>
          <cell r="W429">
            <v>46.7</v>
          </cell>
          <cell r="X429">
            <v>2.5499999999999998</v>
          </cell>
          <cell r="Y429">
            <v>75</v>
          </cell>
          <cell r="Z429">
            <v>0.94499999999999995</v>
          </cell>
          <cell r="AA429">
            <v>38.200000000000003</v>
          </cell>
          <cell r="AB429">
            <v>322</v>
          </cell>
          <cell r="AC429">
            <v>8.06</v>
          </cell>
          <cell r="AD429">
            <v>0.68100000000000005</v>
          </cell>
        </row>
        <row r="430">
          <cell r="A430" t="str">
            <v>WT20X139</v>
          </cell>
          <cell r="B430">
            <v>41</v>
          </cell>
          <cell r="C430">
            <v>20.100000000000001</v>
          </cell>
          <cell r="D430">
            <v>1.03</v>
          </cell>
          <cell r="E430">
            <v>12</v>
          </cell>
          <cell r="F430">
            <v>1.81</v>
          </cell>
          <cell r="G430">
            <v>2.99</v>
          </cell>
          <cell r="H430">
            <v>3.0625</v>
          </cell>
          <cell r="K430">
            <v>7.5</v>
          </cell>
          <cell r="L430">
            <v>62.14</v>
          </cell>
          <cell r="M430">
            <v>139</v>
          </cell>
          <cell r="N430">
            <v>3.31</v>
          </cell>
          <cell r="O430">
            <v>19.600000000000001</v>
          </cell>
          <cell r="P430">
            <v>1550</v>
          </cell>
          <cell r="Q430">
            <v>106</v>
          </cell>
          <cell r="R430">
            <v>6.14</v>
          </cell>
          <cell r="S430">
            <v>5.51</v>
          </cell>
          <cell r="T430">
            <v>191</v>
          </cell>
          <cell r="U430">
            <v>1.71</v>
          </cell>
          <cell r="V430">
            <v>261</v>
          </cell>
          <cell r="W430">
            <v>43.5</v>
          </cell>
          <cell r="X430">
            <v>2.52</v>
          </cell>
          <cell r="Y430">
            <v>69.900000000000006</v>
          </cell>
          <cell r="Z430">
            <v>0.91800000000000004</v>
          </cell>
          <cell r="AA430">
            <v>32.4</v>
          </cell>
          <cell r="AB430">
            <v>282</v>
          </cell>
          <cell r="AC430">
            <v>8.08</v>
          </cell>
          <cell r="AD430">
            <v>0.67500000000000004</v>
          </cell>
        </row>
        <row r="431">
          <cell r="A431" t="str">
            <v>WT20X132</v>
          </cell>
          <cell r="B431">
            <v>38.799999999999997</v>
          </cell>
          <cell r="C431">
            <v>20</v>
          </cell>
          <cell r="D431">
            <v>0.96</v>
          </cell>
          <cell r="E431">
            <v>11.9</v>
          </cell>
          <cell r="F431">
            <v>1.73</v>
          </cell>
          <cell r="G431">
            <v>2.91</v>
          </cell>
          <cell r="H431">
            <v>3</v>
          </cell>
          <cell r="K431">
            <v>7.5</v>
          </cell>
          <cell r="L431">
            <v>61.88</v>
          </cell>
          <cell r="M431">
            <v>132</v>
          </cell>
          <cell r="N431">
            <v>3.45</v>
          </cell>
          <cell r="O431">
            <v>20.8</v>
          </cell>
          <cell r="P431">
            <v>1450</v>
          </cell>
          <cell r="Q431">
            <v>99.2</v>
          </cell>
          <cell r="R431">
            <v>6.11</v>
          </cell>
          <cell r="S431">
            <v>5.41</v>
          </cell>
          <cell r="T431">
            <v>178</v>
          </cell>
          <cell r="U431">
            <v>1.63</v>
          </cell>
          <cell r="V431">
            <v>246</v>
          </cell>
          <cell r="W431">
            <v>41.3</v>
          </cell>
          <cell r="X431">
            <v>2.52</v>
          </cell>
          <cell r="Y431">
            <v>66</v>
          </cell>
          <cell r="Z431">
            <v>0.85499999999999998</v>
          </cell>
          <cell r="AA431">
            <v>27.9</v>
          </cell>
          <cell r="AB431">
            <v>233</v>
          </cell>
          <cell r="AC431">
            <v>8.02</v>
          </cell>
          <cell r="AD431">
            <v>0.67900000000000005</v>
          </cell>
        </row>
        <row r="432">
          <cell r="A432" t="str">
            <v>WT20X117.5</v>
          </cell>
          <cell r="B432">
            <v>34.5</v>
          </cell>
          <cell r="C432">
            <v>19.8</v>
          </cell>
          <cell r="D432">
            <v>0.83</v>
          </cell>
          <cell r="E432">
            <v>11.9</v>
          </cell>
          <cell r="F432">
            <v>1.58</v>
          </cell>
          <cell r="G432">
            <v>2.76</v>
          </cell>
          <cell r="H432">
            <v>2.875</v>
          </cell>
          <cell r="K432">
            <v>7.5</v>
          </cell>
          <cell r="L432">
            <v>61.74</v>
          </cell>
          <cell r="M432">
            <v>117.5</v>
          </cell>
          <cell r="N432">
            <v>3.77</v>
          </cell>
          <cell r="O432">
            <v>23.9</v>
          </cell>
          <cell r="P432">
            <v>1260</v>
          </cell>
          <cell r="Q432">
            <v>85.7</v>
          </cell>
          <cell r="R432">
            <v>6.04</v>
          </cell>
          <cell r="S432">
            <v>5.17</v>
          </cell>
          <cell r="T432">
            <v>153</v>
          </cell>
          <cell r="U432">
            <v>1.45</v>
          </cell>
          <cell r="V432">
            <v>222</v>
          </cell>
          <cell r="W432">
            <v>37.299999999999997</v>
          </cell>
          <cell r="X432">
            <v>2.54</v>
          </cell>
          <cell r="Y432">
            <v>59</v>
          </cell>
          <cell r="Z432">
            <v>0.69899999999999995</v>
          </cell>
          <cell r="AA432">
            <v>20.6</v>
          </cell>
          <cell r="AB432">
            <v>156</v>
          </cell>
          <cell r="AC432">
            <v>7.88</v>
          </cell>
          <cell r="AD432">
            <v>0.69099999999999995</v>
          </cell>
        </row>
        <row r="433">
          <cell r="A433" t="str">
            <v>WT20X105.5</v>
          </cell>
          <cell r="B433">
            <v>31</v>
          </cell>
          <cell r="C433">
            <v>19.7</v>
          </cell>
          <cell r="D433">
            <v>0.75</v>
          </cell>
          <cell r="E433">
            <v>11.8</v>
          </cell>
          <cell r="F433">
            <v>1.42</v>
          </cell>
          <cell r="G433">
            <v>2.6</v>
          </cell>
          <cell r="H433">
            <v>2.6875</v>
          </cell>
          <cell r="K433">
            <v>7.5</v>
          </cell>
          <cell r="L433">
            <v>61.5</v>
          </cell>
          <cell r="M433">
            <v>105.5</v>
          </cell>
          <cell r="N433">
            <v>4.17</v>
          </cell>
          <cell r="O433">
            <v>26.2</v>
          </cell>
          <cell r="P433">
            <v>1120</v>
          </cell>
          <cell r="Q433">
            <v>76.7</v>
          </cell>
          <cell r="R433">
            <v>6.01</v>
          </cell>
          <cell r="S433">
            <v>5.08</v>
          </cell>
          <cell r="T433">
            <v>137</v>
          </cell>
          <cell r="U433">
            <v>1.31</v>
          </cell>
          <cell r="V433">
            <v>195</v>
          </cell>
          <cell r="W433">
            <v>33</v>
          </cell>
          <cell r="X433">
            <v>2.5099999999999998</v>
          </cell>
          <cell r="Y433">
            <v>52.1</v>
          </cell>
          <cell r="Z433">
            <v>0.58099999999999996</v>
          </cell>
          <cell r="AA433">
            <v>15.2</v>
          </cell>
          <cell r="AB433">
            <v>113</v>
          </cell>
          <cell r="AC433">
            <v>7.84</v>
          </cell>
          <cell r="AD433">
            <v>0.69</v>
          </cell>
        </row>
        <row r="434">
          <cell r="A434" t="str">
            <v>WT20X91.5</v>
          </cell>
          <cell r="B434">
            <v>26.7</v>
          </cell>
          <cell r="C434">
            <v>19.5</v>
          </cell>
          <cell r="D434">
            <v>0.65</v>
          </cell>
          <cell r="E434">
            <v>11.8</v>
          </cell>
          <cell r="F434">
            <v>1.2</v>
          </cell>
          <cell r="G434">
            <v>2.4</v>
          </cell>
          <cell r="H434">
            <v>2.5</v>
          </cell>
          <cell r="K434">
            <v>7.5</v>
          </cell>
          <cell r="L434">
            <v>61.3</v>
          </cell>
          <cell r="M434">
            <v>91.5</v>
          </cell>
          <cell r="N434">
            <v>4.92</v>
          </cell>
          <cell r="O434">
            <v>30</v>
          </cell>
          <cell r="P434">
            <v>955</v>
          </cell>
          <cell r="Q434">
            <v>65.7</v>
          </cell>
          <cell r="R434">
            <v>5.98</v>
          </cell>
          <cell r="S434">
            <v>4.97</v>
          </cell>
          <cell r="T434">
            <v>117</v>
          </cell>
          <cell r="U434">
            <v>1.1299999999999999</v>
          </cell>
          <cell r="V434">
            <v>165</v>
          </cell>
          <cell r="W434">
            <v>28</v>
          </cell>
          <cell r="X434">
            <v>2.4900000000000002</v>
          </cell>
          <cell r="Y434">
            <v>44</v>
          </cell>
          <cell r="Z434">
            <v>0.44500000000000001</v>
          </cell>
          <cell r="AA434">
            <v>9.65</v>
          </cell>
          <cell r="AB434">
            <v>71.2</v>
          </cell>
          <cell r="AC434">
            <v>7.81</v>
          </cell>
          <cell r="AD434">
            <v>0.68799999999999994</v>
          </cell>
        </row>
        <row r="435">
          <cell r="A435" t="str">
            <v>WT20X83.5</v>
          </cell>
          <cell r="B435">
            <v>24.6</v>
          </cell>
          <cell r="C435">
            <v>19.3</v>
          </cell>
          <cell r="D435">
            <v>0.65</v>
          </cell>
          <cell r="E435">
            <v>11.8</v>
          </cell>
          <cell r="F435">
            <v>1.03</v>
          </cell>
          <cell r="G435">
            <v>2.21</v>
          </cell>
          <cell r="H435">
            <v>2.3125</v>
          </cell>
          <cell r="K435">
            <v>7.5</v>
          </cell>
          <cell r="L435">
            <v>60.900000000000006</v>
          </cell>
          <cell r="M435">
            <v>83.5</v>
          </cell>
          <cell r="N435">
            <v>5.76</v>
          </cell>
          <cell r="O435">
            <v>29.7</v>
          </cell>
          <cell r="P435">
            <v>899</v>
          </cell>
          <cell r="Q435">
            <v>63.7</v>
          </cell>
          <cell r="R435">
            <v>6.05</v>
          </cell>
          <cell r="S435">
            <v>5.19</v>
          </cell>
          <cell r="T435">
            <v>115</v>
          </cell>
          <cell r="U435">
            <v>1.1000000000000001</v>
          </cell>
          <cell r="V435">
            <v>141</v>
          </cell>
          <cell r="W435">
            <v>23.9</v>
          </cell>
          <cell r="X435">
            <v>2.4</v>
          </cell>
          <cell r="Y435">
            <v>37.799999999999997</v>
          </cell>
          <cell r="Z435">
            <v>0.45400000000000001</v>
          </cell>
          <cell r="AA435">
            <v>6.99</v>
          </cell>
          <cell r="AB435">
            <v>62.9</v>
          </cell>
          <cell r="AC435">
            <v>8.01</v>
          </cell>
          <cell r="AD435">
            <v>0.65900000000000003</v>
          </cell>
        </row>
        <row r="436">
          <cell r="A436" t="str">
            <v>WT20X74.5</v>
          </cell>
          <cell r="B436">
            <v>21.9</v>
          </cell>
          <cell r="C436">
            <v>19.100000000000001</v>
          </cell>
          <cell r="D436">
            <v>0.63</v>
          </cell>
          <cell r="E436">
            <v>11.8</v>
          </cell>
          <cell r="F436">
            <v>0.83</v>
          </cell>
          <cell r="G436">
            <v>2.0099999999999998</v>
          </cell>
          <cell r="H436">
            <v>2.125</v>
          </cell>
          <cell r="K436">
            <v>7.5</v>
          </cell>
          <cell r="L436">
            <v>60.540000000000006</v>
          </cell>
          <cell r="M436">
            <v>74.5</v>
          </cell>
          <cell r="N436">
            <v>7.11</v>
          </cell>
          <cell r="O436">
            <v>30.3</v>
          </cell>
          <cell r="P436">
            <v>815</v>
          </cell>
          <cell r="Q436">
            <v>59.7</v>
          </cell>
          <cell r="R436">
            <v>6.1</v>
          </cell>
          <cell r="S436">
            <v>5.45</v>
          </cell>
          <cell r="T436">
            <v>108</v>
          </cell>
          <cell r="U436">
            <v>1.72</v>
          </cell>
          <cell r="V436">
            <v>114</v>
          </cell>
          <cell r="W436">
            <v>19.399999999999999</v>
          </cell>
          <cell r="X436">
            <v>2.29</v>
          </cell>
          <cell r="Y436">
            <v>30.9</v>
          </cell>
          <cell r="Z436">
            <v>0.435</v>
          </cell>
          <cell r="AA436">
            <v>4.66</v>
          </cell>
          <cell r="AB436">
            <v>51.9</v>
          </cell>
          <cell r="AC436">
            <v>8.23</v>
          </cell>
          <cell r="AD436">
            <v>0.626</v>
          </cell>
        </row>
        <row r="437">
          <cell r="A437" t="str">
            <v>WT18X400</v>
          </cell>
          <cell r="B437">
            <v>118</v>
          </cell>
          <cell r="C437">
            <v>21</v>
          </cell>
          <cell r="D437">
            <v>2.38</v>
          </cell>
          <cell r="E437">
            <v>18</v>
          </cell>
          <cell r="F437">
            <v>4.29</v>
          </cell>
          <cell r="G437">
            <v>5.24</v>
          </cell>
          <cell r="H437">
            <v>5.5625</v>
          </cell>
          <cell r="K437">
            <v>7.5</v>
          </cell>
          <cell r="L437">
            <v>73.240000000000009</v>
          </cell>
          <cell r="M437">
            <v>400</v>
          </cell>
          <cell r="N437">
            <v>2.1</v>
          </cell>
          <cell r="O437">
            <v>8.94</v>
          </cell>
          <cell r="P437">
            <v>4090</v>
          </cell>
          <cell r="Q437">
            <v>264</v>
          </cell>
          <cell r="R437">
            <v>5.89</v>
          </cell>
          <cell r="S437">
            <v>5.8</v>
          </cell>
          <cell r="T437">
            <v>491</v>
          </cell>
          <cell r="U437">
            <v>3.28</v>
          </cell>
          <cell r="V437">
            <v>2100</v>
          </cell>
          <cell r="W437">
            <v>234</v>
          </cell>
          <cell r="X437">
            <v>4.22</v>
          </cell>
          <cell r="Y437">
            <v>371</v>
          </cell>
          <cell r="Z437">
            <v>1</v>
          </cell>
          <cell r="AA437">
            <v>525</v>
          </cell>
          <cell r="AB437">
            <v>5810</v>
          </cell>
          <cell r="AC437">
            <v>8.11</v>
          </cell>
          <cell r="AD437">
            <v>0.79700000000000004</v>
          </cell>
        </row>
        <row r="438">
          <cell r="A438" t="str">
            <v>WT18X326</v>
          </cell>
          <cell r="B438">
            <v>96.1</v>
          </cell>
          <cell r="C438">
            <v>20.2</v>
          </cell>
          <cell r="D438">
            <v>1.97</v>
          </cell>
          <cell r="E438">
            <v>17.600000000000001</v>
          </cell>
          <cell r="F438">
            <v>3.54</v>
          </cell>
          <cell r="G438">
            <v>4.49</v>
          </cell>
          <cell r="H438">
            <v>4.8125</v>
          </cell>
          <cell r="K438">
            <v>7.5</v>
          </cell>
          <cell r="L438">
            <v>71.66</v>
          </cell>
          <cell r="M438">
            <v>326</v>
          </cell>
          <cell r="N438">
            <v>2.48</v>
          </cell>
          <cell r="O438">
            <v>10.4</v>
          </cell>
          <cell r="P438">
            <v>3160</v>
          </cell>
          <cell r="Q438">
            <v>208</v>
          </cell>
          <cell r="R438">
            <v>5.74</v>
          </cell>
          <cell r="S438">
            <v>5.35</v>
          </cell>
          <cell r="T438">
            <v>383</v>
          </cell>
          <cell r="U438">
            <v>2.73</v>
          </cell>
          <cell r="V438">
            <v>1610</v>
          </cell>
          <cell r="W438">
            <v>184</v>
          </cell>
          <cell r="X438">
            <v>4.0999999999999996</v>
          </cell>
          <cell r="Y438">
            <v>290</v>
          </cell>
          <cell r="Z438">
            <v>1</v>
          </cell>
          <cell r="AA438">
            <v>295</v>
          </cell>
          <cell r="AB438">
            <v>3070</v>
          </cell>
          <cell r="AC438">
            <v>7.91</v>
          </cell>
          <cell r="AD438">
            <v>0.79500000000000004</v>
          </cell>
        </row>
        <row r="439">
          <cell r="A439" t="str">
            <v>WT18X264.5</v>
          </cell>
          <cell r="B439">
            <v>77.8</v>
          </cell>
          <cell r="C439">
            <v>19.600000000000001</v>
          </cell>
          <cell r="D439">
            <v>1.61</v>
          </cell>
          <cell r="E439">
            <v>17.2</v>
          </cell>
          <cell r="F439">
            <v>2.91</v>
          </cell>
          <cell r="G439">
            <v>3.86</v>
          </cell>
          <cell r="H439">
            <v>4.1875</v>
          </cell>
          <cell r="K439">
            <v>7.5</v>
          </cell>
          <cell r="L439">
            <v>70.38</v>
          </cell>
          <cell r="M439">
            <v>264.5</v>
          </cell>
          <cell r="N439">
            <v>2.96</v>
          </cell>
          <cell r="O439">
            <v>12.4</v>
          </cell>
          <cell r="P439">
            <v>2440</v>
          </cell>
          <cell r="Q439">
            <v>164</v>
          </cell>
          <cell r="R439">
            <v>5.6</v>
          </cell>
          <cell r="S439">
            <v>4.96</v>
          </cell>
          <cell r="T439">
            <v>298</v>
          </cell>
          <cell r="U439">
            <v>2.2599999999999998</v>
          </cell>
          <cell r="V439">
            <v>1240</v>
          </cell>
          <cell r="W439">
            <v>145</v>
          </cell>
          <cell r="X439">
            <v>4</v>
          </cell>
          <cell r="Y439">
            <v>227</v>
          </cell>
          <cell r="Z439">
            <v>1</v>
          </cell>
          <cell r="AA439">
            <v>163</v>
          </cell>
          <cell r="AB439">
            <v>1600</v>
          </cell>
          <cell r="AC439">
            <v>7.72</v>
          </cell>
          <cell r="AD439">
            <v>0.79400000000000004</v>
          </cell>
        </row>
        <row r="440">
          <cell r="A440" t="str">
            <v>WT18X243.5</v>
          </cell>
          <cell r="B440">
            <v>71.7</v>
          </cell>
          <cell r="C440">
            <v>19.7</v>
          </cell>
          <cell r="D440">
            <v>1.5</v>
          </cell>
          <cell r="E440">
            <v>17.100000000000001</v>
          </cell>
          <cell r="F440">
            <v>2.68</v>
          </cell>
          <cell r="G440">
            <v>3.63</v>
          </cell>
          <cell r="H440">
            <v>4</v>
          </cell>
          <cell r="K440">
            <v>7.5</v>
          </cell>
          <cell r="L440">
            <v>70.599999999999994</v>
          </cell>
          <cell r="M440">
            <v>243.5</v>
          </cell>
          <cell r="N440">
            <v>3.19</v>
          </cell>
          <cell r="O440">
            <v>13.1</v>
          </cell>
          <cell r="P440">
            <v>2220</v>
          </cell>
          <cell r="Q440">
            <v>150</v>
          </cell>
          <cell r="R440">
            <v>5.57</v>
          </cell>
          <cell r="S440">
            <v>4.84</v>
          </cell>
          <cell r="T440">
            <v>272</v>
          </cell>
          <cell r="U440">
            <v>2.1</v>
          </cell>
          <cell r="V440">
            <v>1120</v>
          </cell>
          <cell r="W440">
            <v>131</v>
          </cell>
          <cell r="X440">
            <v>3.96</v>
          </cell>
          <cell r="Y440">
            <v>206</v>
          </cell>
          <cell r="Z440">
            <v>1</v>
          </cell>
          <cell r="AA440">
            <v>128</v>
          </cell>
          <cell r="AB440">
            <v>1250</v>
          </cell>
          <cell r="AC440">
            <v>7.68</v>
          </cell>
          <cell r="AD440">
            <v>0.79200000000000004</v>
          </cell>
        </row>
        <row r="441">
          <cell r="A441" t="str">
            <v>WT18X220.5</v>
          </cell>
          <cell r="B441">
            <v>64.900000000000006</v>
          </cell>
          <cell r="C441">
            <v>19.100000000000001</v>
          </cell>
          <cell r="D441">
            <v>1.36</v>
          </cell>
          <cell r="E441">
            <v>17</v>
          </cell>
          <cell r="F441">
            <v>2.44</v>
          </cell>
          <cell r="G441">
            <v>3.39</v>
          </cell>
          <cell r="H441">
            <v>3.6875</v>
          </cell>
          <cell r="K441">
            <v>7.5</v>
          </cell>
          <cell r="L441">
            <v>69.48</v>
          </cell>
          <cell r="M441">
            <v>220.5</v>
          </cell>
          <cell r="N441">
            <v>3.48</v>
          </cell>
          <cell r="O441">
            <v>14.3</v>
          </cell>
          <cell r="P441">
            <v>1980</v>
          </cell>
          <cell r="Q441">
            <v>134</v>
          </cell>
          <cell r="R441">
            <v>5.52</v>
          </cell>
          <cell r="S441">
            <v>4.6900000000000004</v>
          </cell>
          <cell r="T441">
            <v>242</v>
          </cell>
          <cell r="U441">
            <v>1.91</v>
          </cell>
          <cell r="V441">
            <v>997</v>
          </cell>
          <cell r="W441">
            <v>117</v>
          </cell>
          <cell r="X441">
            <v>3.92</v>
          </cell>
          <cell r="Y441">
            <v>184</v>
          </cell>
          <cell r="Z441">
            <v>1</v>
          </cell>
          <cell r="AA441">
            <v>96.6</v>
          </cell>
          <cell r="AB441">
            <v>914</v>
          </cell>
          <cell r="AC441">
            <v>7.6</v>
          </cell>
          <cell r="AD441">
            <v>0.79200000000000004</v>
          </cell>
        </row>
        <row r="442">
          <cell r="A442" t="str">
            <v>WT18X197.5</v>
          </cell>
          <cell r="B442">
            <v>58.2</v>
          </cell>
          <cell r="C442">
            <v>18.899999999999999</v>
          </cell>
          <cell r="D442">
            <v>1.22</v>
          </cell>
          <cell r="E442">
            <v>16.8</v>
          </cell>
          <cell r="F442">
            <v>2.2000000000000002</v>
          </cell>
          <cell r="G442">
            <v>3.15</v>
          </cell>
          <cell r="H442">
            <v>3.4375</v>
          </cell>
          <cell r="K442">
            <v>7.5</v>
          </cell>
          <cell r="L442">
            <v>68.959999999999994</v>
          </cell>
          <cell r="M442">
            <v>197.5</v>
          </cell>
          <cell r="N442">
            <v>3.83</v>
          </cell>
          <cell r="O442">
            <v>15.7</v>
          </cell>
          <cell r="P442">
            <v>1740</v>
          </cell>
          <cell r="Q442">
            <v>119</v>
          </cell>
          <cell r="R442">
            <v>5.47</v>
          </cell>
          <cell r="S442">
            <v>4.53</v>
          </cell>
          <cell r="T442">
            <v>213</v>
          </cell>
          <cell r="U442">
            <v>1.73</v>
          </cell>
          <cell r="V442">
            <v>877</v>
          </cell>
          <cell r="W442">
            <v>104</v>
          </cell>
          <cell r="X442">
            <v>3.88</v>
          </cell>
          <cell r="Y442">
            <v>162</v>
          </cell>
          <cell r="Z442">
            <v>1</v>
          </cell>
          <cell r="AA442">
            <v>70.7</v>
          </cell>
          <cell r="AB442">
            <v>652</v>
          </cell>
          <cell r="AC442">
            <v>7.54</v>
          </cell>
          <cell r="AD442">
            <v>0.79200000000000004</v>
          </cell>
        </row>
        <row r="443">
          <cell r="A443" t="str">
            <v>WT18X180.5</v>
          </cell>
          <cell r="B443">
            <v>53</v>
          </cell>
          <cell r="C443">
            <v>18.7</v>
          </cell>
          <cell r="D443">
            <v>1.1200000000000001</v>
          </cell>
          <cell r="E443">
            <v>16.7</v>
          </cell>
          <cell r="F443">
            <v>2.0099999999999998</v>
          </cell>
          <cell r="G443">
            <v>2.96</v>
          </cell>
          <cell r="H443">
            <v>3.25</v>
          </cell>
          <cell r="K443">
            <v>7.5</v>
          </cell>
          <cell r="L443">
            <v>68.56</v>
          </cell>
          <cell r="M443">
            <v>180.5</v>
          </cell>
          <cell r="N443">
            <v>4.16</v>
          </cell>
          <cell r="O443">
            <v>17</v>
          </cell>
          <cell r="P443">
            <v>1570</v>
          </cell>
          <cell r="Q443">
            <v>107</v>
          </cell>
          <cell r="R443">
            <v>5.43</v>
          </cell>
          <cell r="S443">
            <v>4.42</v>
          </cell>
          <cell r="T443">
            <v>192</v>
          </cell>
          <cell r="U443">
            <v>1.59</v>
          </cell>
          <cell r="V443">
            <v>786</v>
          </cell>
          <cell r="W443">
            <v>94</v>
          </cell>
          <cell r="X443">
            <v>3.85</v>
          </cell>
          <cell r="Y443">
            <v>146</v>
          </cell>
          <cell r="Z443">
            <v>1</v>
          </cell>
          <cell r="AA443">
            <v>54.1</v>
          </cell>
          <cell r="AB443">
            <v>491</v>
          </cell>
          <cell r="AC443">
            <v>7.49</v>
          </cell>
          <cell r="AD443">
            <v>0.79200000000000004</v>
          </cell>
        </row>
        <row r="444">
          <cell r="A444" t="str">
            <v>WT18X165</v>
          </cell>
          <cell r="B444">
            <v>48.5</v>
          </cell>
          <cell r="C444">
            <v>18.5</v>
          </cell>
          <cell r="D444">
            <v>1.02</v>
          </cell>
          <cell r="E444">
            <v>16.600000000000001</v>
          </cell>
          <cell r="F444">
            <v>1.85</v>
          </cell>
          <cell r="G444">
            <v>2.8</v>
          </cell>
          <cell r="H444">
            <v>3.125</v>
          </cell>
          <cell r="K444">
            <v>7.5</v>
          </cell>
          <cell r="L444">
            <v>68.16</v>
          </cell>
          <cell r="M444">
            <v>165</v>
          </cell>
          <cell r="N444">
            <v>4.49</v>
          </cell>
          <cell r="O444">
            <v>18.5</v>
          </cell>
          <cell r="P444">
            <v>1410</v>
          </cell>
          <cell r="Q444">
            <v>97</v>
          </cell>
          <cell r="R444">
            <v>5.39</v>
          </cell>
          <cell r="S444">
            <v>4.3</v>
          </cell>
          <cell r="T444">
            <v>173</v>
          </cell>
          <cell r="U444">
            <v>1.46</v>
          </cell>
          <cell r="V444">
            <v>711</v>
          </cell>
          <cell r="W444">
            <v>85.5</v>
          </cell>
          <cell r="X444">
            <v>3.83</v>
          </cell>
          <cell r="Y444">
            <v>132</v>
          </cell>
          <cell r="Z444">
            <v>0.97399999999999998</v>
          </cell>
          <cell r="AA444">
            <v>42</v>
          </cell>
          <cell r="AB444">
            <v>372</v>
          </cell>
          <cell r="AC444">
            <v>7.43</v>
          </cell>
          <cell r="AD444">
            <v>0.79300000000000004</v>
          </cell>
        </row>
        <row r="445">
          <cell r="A445" t="str">
            <v>WT18X151</v>
          </cell>
          <cell r="B445">
            <v>44.4</v>
          </cell>
          <cell r="C445">
            <v>18.399999999999999</v>
          </cell>
          <cell r="D445">
            <v>0.94499999999999995</v>
          </cell>
          <cell r="E445">
            <v>16.7</v>
          </cell>
          <cell r="F445">
            <v>1.68</v>
          </cell>
          <cell r="G445">
            <v>2.63</v>
          </cell>
          <cell r="H445">
            <v>2.9375</v>
          </cell>
          <cell r="K445">
            <v>7.5</v>
          </cell>
          <cell r="L445">
            <v>68.31</v>
          </cell>
          <cell r="M445">
            <v>151</v>
          </cell>
          <cell r="N445">
            <v>4.96</v>
          </cell>
          <cell r="O445">
            <v>19.8</v>
          </cell>
          <cell r="P445">
            <v>1280</v>
          </cell>
          <cell r="Q445">
            <v>88.8</v>
          </cell>
          <cell r="R445">
            <v>5.37</v>
          </cell>
          <cell r="S445">
            <v>4.22</v>
          </cell>
          <cell r="T445">
            <v>158</v>
          </cell>
          <cell r="U445">
            <v>1.33</v>
          </cell>
          <cell r="V445">
            <v>648</v>
          </cell>
          <cell r="W445">
            <v>77.8</v>
          </cell>
          <cell r="X445">
            <v>3.82</v>
          </cell>
          <cell r="Y445">
            <v>120</v>
          </cell>
          <cell r="Z445">
            <v>0.90900000000000003</v>
          </cell>
          <cell r="AA445">
            <v>32.1</v>
          </cell>
          <cell r="AB445">
            <v>285</v>
          </cell>
          <cell r="AC445">
            <v>7.41</v>
          </cell>
          <cell r="AD445">
            <v>0.79200000000000004</v>
          </cell>
        </row>
        <row r="446">
          <cell r="A446" t="str">
            <v>WT18X141</v>
          </cell>
          <cell r="B446">
            <v>41.5</v>
          </cell>
          <cell r="C446">
            <v>18.3</v>
          </cell>
          <cell r="D446">
            <v>0.88500000000000001</v>
          </cell>
          <cell r="E446">
            <v>16.600000000000001</v>
          </cell>
          <cell r="F446">
            <v>1.57</v>
          </cell>
          <cell r="G446">
            <v>2.52</v>
          </cell>
          <cell r="H446">
            <v>2.8125</v>
          </cell>
          <cell r="K446">
            <v>7.5</v>
          </cell>
          <cell r="L446">
            <v>68.03</v>
          </cell>
          <cell r="M446">
            <v>141</v>
          </cell>
          <cell r="N446">
            <v>5.29</v>
          </cell>
          <cell r="O446">
            <v>21</v>
          </cell>
          <cell r="P446">
            <v>1190</v>
          </cell>
          <cell r="Q446">
            <v>82.6</v>
          </cell>
          <cell r="R446">
            <v>5.36</v>
          </cell>
          <cell r="S446">
            <v>4.16</v>
          </cell>
          <cell r="T446">
            <v>146</v>
          </cell>
          <cell r="U446">
            <v>1.25</v>
          </cell>
          <cell r="V446">
            <v>599</v>
          </cell>
          <cell r="W446">
            <v>72.2</v>
          </cell>
          <cell r="X446">
            <v>3.8</v>
          </cell>
          <cell r="Y446">
            <v>112</v>
          </cell>
          <cell r="Z446">
            <v>0.84799999999999998</v>
          </cell>
          <cell r="AA446">
            <v>26.3</v>
          </cell>
          <cell r="AB446">
            <v>231</v>
          </cell>
          <cell r="AC446">
            <v>7.38</v>
          </cell>
          <cell r="AD446">
            <v>0.79100000000000004</v>
          </cell>
        </row>
        <row r="447">
          <cell r="A447" t="str">
            <v>WT18X131</v>
          </cell>
          <cell r="B447">
            <v>38.5</v>
          </cell>
          <cell r="C447">
            <v>18.100000000000001</v>
          </cell>
          <cell r="D447">
            <v>0.84</v>
          </cell>
          <cell r="E447">
            <v>16.600000000000001</v>
          </cell>
          <cell r="F447">
            <v>1.44</v>
          </cell>
          <cell r="G447">
            <v>2.39</v>
          </cell>
          <cell r="H447">
            <v>2.6875</v>
          </cell>
          <cell r="K447">
            <v>7.5</v>
          </cell>
          <cell r="L447">
            <v>67.72</v>
          </cell>
          <cell r="M447">
            <v>131</v>
          </cell>
          <cell r="N447">
            <v>5.75</v>
          </cell>
          <cell r="O447">
            <v>21.9</v>
          </cell>
          <cell r="P447">
            <v>1110</v>
          </cell>
          <cell r="Q447">
            <v>77.5</v>
          </cell>
          <cell r="R447">
            <v>5.36</v>
          </cell>
          <cell r="S447">
            <v>4.1399999999999997</v>
          </cell>
          <cell r="T447">
            <v>137</v>
          </cell>
          <cell r="U447">
            <v>1.1599999999999999</v>
          </cell>
          <cell r="V447">
            <v>545</v>
          </cell>
          <cell r="W447">
            <v>65.8</v>
          </cell>
          <cell r="X447">
            <v>3.76</v>
          </cell>
          <cell r="Y447">
            <v>102</v>
          </cell>
          <cell r="Z447">
            <v>0.79900000000000004</v>
          </cell>
          <cell r="AA447">
            <v>20.8</v>
          </cell>
          <cell r="AB447">
            <v>185</v>
          </cell>
          <cell r="AC447">
            <v>7.39</v>
          </cell>
          <cell r="AD447">
            <v>0.78500000000000003</v>
          </cell>
        </row>
        <row r="448">
          <cell r="A448" t="str">
            <v>WT18X123.5</v>
          </cell>
          <cell r="B448">
            <v>36.299999999999997</v>
          </cell>
          <cell r="C448">
            <v>18</v>
          </cell>
          <cell r="D448">
            <v>0.8</v>
          </cell>
          <cell r="E448">
            <v>16.5</v>
          </cell>
          <cell r="F448">
            <v>1.35</v>
          </cell>
          <cell r="G448">
            <v>2.2999999999999998</v>
          </cell>
          <cell r="H448">
            <v>2.625</v>
          </cell>
          <cell r="K448">
            <v>7.5</v>
          </cell>
          <cell r="L448">
            <v>67.400000000000006</v>
          </cell>
          <cell r="M448">
            <v>123.5</v>
          </cell>
          <cell r="N448">
            <v>6.11</v>
          </cell>
          <cell r="O448">
            <v>22.9</v>
          </cell>
          <cell r="P448">
            <v>1040</v>
          </cell>
          <cell r="Q448">
            <v>73.3</v>
          </cell>
          <cell r="R448">
            <v>5.36</v>
          </cell>
          <cell r="S448">
            <v>4.12</v>
          </cell>
          <cell r="T448">
            <v>129</v>
          </cell>
          <cell r="U448">
            <v>1.1000000000000001</v>
          </cell>
          <cell r="V448">
            <v>507</v>
          </cell>
          <cell r="W448">
            <v>61.4</v>
          </cell>
          <cell r="X448">
            <v>3.74</v>
          </cell>
          <cell r="Y448">
            <v>94.8</v>
          </cell>
          <cell r="Z448">
            <v>0.749</v>
          </cell>
          <cell r="AA448">
            <v>17.3</v>
          </cell>
          <cell r="AB448">
            <v>155</v>
          </cell>
          <cell r="AC448">
            <v>7.39</v>
          </cell>
          <cell r="AD448">
            <v>0.78300000000000003</v>
          </cell>
        </row>
        <row r="449">
          <cell r="A449" t="str">
            <v>WT18X116</v>
          </cell>
          <cell r="B449">
            <v>34.5</v>
          </cell>
          <cell r="C449">
            <v>18.600000000000001</v>
          </cell>
          <cell r="D449">
            <v>0.87</v>
          </cell>
          <cell r="E449">
            <v>12.1</v>
          </cell>
          <cell r="F449">
            <v>1.57</v>
          </cell>
          <cell r="G449">
            <v>2.3199999999999998</v>
          </cell>
          <cell r="H449">
            <v>2.4375</v>
          </cell>
          <cell r="K449">
            <v>5.5</v>
          </cell>
          <cell r="L449">
            <v>59.660000000000004</v>
          </cell>
          <cell r="M449">
            <v>116</v>
          </cell>
          <cell r="N449">
            <v>6.54</v>
          </cell>
          <cell r="O449">
            <v>24</v>
          </cell>
          <cell r="P449">
            <v>978</v>
          </cell>
          <cell r="Q449">
            <v>69.099999999999994</v>
          </cell>
          <cell r="R449">
            <v>5.36</v>
          </cell>
          <cell r="S449">
            <v>4.0999999999999996</v>
          </cell>
          <cell r="T449">
            <v>122</v>
          </cell>
          <cell r="U449">
            <v>1.03</v>
          </cell>
          <cell r="V449">
            <v>470</v>
          </cell>
          <cell r="W449">
            <v>57</v>
          </cell>
          <cell r="X449">
            <v>3.71</v>
          </cell>
          <cell r="Y449">
            <v>88</v>
          </cell>
          <cell r="Z449">
            <v>0.69399999999999995</v>
          </cell>
          <cell r="AA449">
            <v>14.3</v>
          </cell>
          <cell r="AB449">
            <v>129</v>
          </cell>
          <cell r="AC449">
            <v>7.39</v>
          </cell>
          <cell r="AD449">
            <v>0.78</v>
          </cell>
        </row>
        <row r="450">
          <cell r="A450" t="str">
            <v>WT18X128</v>
          </cell>
          <cell r="B450">
            <v>37.700000000000003</v>
          </cell>
          <cell r="C450">
            <v>18.7</v>
          </cell>
          <cell r="D450">
            <v>0.96</v>
          </cell>
          <cell r="E450">
            <v>12.2</v>
          </cell>
          <cell r="F450">
            <v>1.73</v>
          </cell>
          <cell r="G450">
            <v>2.48</v>
          </cell>
          <cell r="H450">
            <v>2.625</v>
          </cell>
          <cell r="K450">
            <v>5.5</v>
          </cell>
          <cell r="L450">
            <v>59.879999999999995</v>
          </cell>
          <cell r="M450">
            <v>128</v>
          </cell>
          <cell r="N450">
            <v>3.53</v>
          </cell>
          <cell r="O450">
            <v>19.5</v>
          </cell>
          <cell r="P450">
            <v>1210</v>
          </cell>
          <cell r="Q450">
            <v>87.4</v>
          </cell>
          <cell r="R450">
            <v>5.66</v>
          </cell>
          <cell r="S450">
            <v>4.92</v>
          </cell>
          <cell r="T450">
            <v>156</v>
          </cell>
          <cell r="U450">
            <v>1.54</v>
          </cell>
          <cell r="V450">
            <v>264</v>
          </cell>
          <cell r="W450">
            <v>43.2</v>
          </cell>
          <cell r="X450">
            <v>2.65</v>
          </cell>
          <cell r="Y450">
            <v>68.5</v>
          </cell>
          <cell r="Z450">
            <v>0.92200000000000004</v>
          </cell>
          <cell r="AA450">
            <v>26.4</v>
          </cell>
          <cell r="AB450">
            <v>205</v>
          </cell>
          <cell r="AC450">
            <v>7.45</v>
          </cell>
          <cell r="AD450">
            <v>0.70299999999999996</v>
          </cell>
        </row>
        <row r="451">
          <cell r="A451" t="str">
            <v>WT18X115.5</v>
          </cell>
          <cell r="B451">
            <v>34.1</v>
          </cell>
          <cell r="C451">
            <v>18.600000000000001</v>
          </cell>
          <cell r="D451">
            <v>0.87</v>
          </cell>
          <cell r="E451">
            <v>12.1</v>
          </cell>
          <cell r="F451">
            <v>1.57</v>
          </cell>
          <cell r="G451">
            <v>2.3199999999999998</v>
          </cell>
          <cell r="H451">
            <v>2.4375</v>
          </cell>
          <cell r="K451">
            <v>7.5</v>
          </cell>
          <cell r="L451">
            <v>59.660000000000004</v>
          </cell>
          <cell r="M451">
            <v>115.5</v>
          </cell>
          <cell r="N451">
            <v>3.86</v>
          </cell>
          <cell r="O451">
            <v>21.3</v>
          </cell>
          <cell r="P451">
            <v>1080</v>
          </cell>
          <cell r="Q451">
            <v>78.5</v>
          </cell>
          <cell r="R451">
            <v>5.63</v>
          </cell>
          <cell r="S451">
            <v>4.82</v>
          </cell>
          <cell r="T451">
            <v>140</v>
          </cell>
          <cell r="U451">
            <v>1.4</v>
          </cell>
          <cell r="V451">
            <v>234</v>
          </cell>
          <cell r="W451">
            <v>38.6</v>
          </cell>
          <cell r="X451">
            <v>2.62</v>
          </cell>
          <cell r="Y451">
            <v>60.9</v>
          </cell>
          <cell r="Z451">
            <v>0.82899999999999996</v>
          </cell>
          <cell r="AA451">
            <v>19.7</v>
          </cell>
          <cell r="AB451">
            <v>151</v>
          </cell>
          <cell r="AC451">
            <v>7.4</v>
          </cell>
          <cell r="AD451">
            <v>0.70299999999999996</v>
          </cell>
        </row>
        <row r="452">
          <cell r="A452" t="str">
            <v>WT18X105</v>
          </cell>
          <cell r="B452">
            <v>30.9</v>
          </cell>
          <cell r="C452">
            <v>18.3</v>
          </cell>
          <cell r="D452">
            <v>0.83</v>
          </cell>
          <cell r="E452">
            <v>12.2</v>
          </cell>
          <cell r="F452">
            <v>1.36</v>
          </cell>
          <cell r="G452">
            <v>2.11</v>
          </cell>
          <cell r="H452">
            <v>2.3125</v>
          </cell>
          <cell r="K452">
            <v>5.5</v>
          </cell>
          <cell r="L452">
            <v>59.34</v>
          </cell>
          <cell r="M452">
            <v>105</v>
          </cell>
          <cell r="N452">
            <v>4.4800000000000004</v>
          </cell>
          <cell r="O452">
            <v>22.1</v>
          </cell>
          <cell r="P452">
            <v>985</v>
          </cell>
          <cell r="Q452">
            <v>73.099999999999994</v>
          </cell>
          <cell r="R452">
            <v>5.65</v>
          </cell>
          <cell r="S452">
            <v>4.87</v>
          </cell>
          <cell r="T452">
            <v>131</v>
          </cell>
          <cell r="U452">
            <v>1.27</v>
          </cell>
          <cell r="V452">
            <v>206</v>
          </cell>
          <cell r="W452">
            <v>33.799999999999997</v>
          </cell>
          <cell r="X452">
            <v>2.58</v>
          </cell>
          <cell r="Y452">
            <v>53.4</v>
          </cell>
          <cell r="Z452">
            <v>0.79100000000000004</v>
          </cell>
          <cell r="AA452">
            <v>13.9</v>
          </cell>
          <cell r="AB452">
            <v>119</v>
          </cell>
          <cell r="AC452">
            <v>7.49</v>
          </cell>
          <cell r="AD452">
            <v>0.68700000000000006</v>
          </cell>
        </row>
        <row r="453">
          <cell r="A453" t="str">
            <v>WT18X97</v>
          </cell>
          <cell r="B453">
            <v>28.5</v>
          </cell>
          <cell r="C453">
            <v>18.2</v>
          </cell>
          <cell r="D453">
            <v>0.76500000000000001</v>
          </cell>
          <cell r="E453">
            <v>12.1</v>
          </cell>
          <cell r="F453">
            <v>1.26</v>
          </cell>
          <cell r="G453">
            <v>2.0099999999999998</v>
          </cell>
          <cell r="H453">
            <v>2.1875</v>
          </cell>
          <cell r="K453">
            <v>5.5</v>
          </cell>
          <cell r="L453">
            <v>59.069999999999993</v>
          </cell>
          <cell r="M453">
            <v>97</v>
          </cell>
          <cell r="N453">
            <v>4.8099999999999996</v>
          </cell>
          <cell r="O453">
            <v>23.8</v>
          </cell>
          <cell r="P453">
            <v>901</v>
          </cell>
          <cell r="Q453">
            <v>67</v>
          </cell>
          <cell r="R453">
            <v>5.62</v>
          </cell>
          <cell r="S453">
            <v>4.8</v>
          </cell>
          <cell r="T453">
            <v>120</v>
          </cell>
          <cell r="U453">
            <v>1.18</v>
          </cell>
          <cell r="V453">
            <v>187</v>
          </cell>
          <cell r="W453">
            <v>30.9</v>
          </cell>
          <cell r="X453">
            <v>2.56</v>
          </cell>
          <cell r="Y453">
            <v>48.8</v>
          </cell>
          <cell r="Z453">
            <v>0.70199999999999996</v>
          </cell>
          <cell r="AA453">
            <v>11.1</v>
          </cell>
          <cell r="AB453">
            <v>92.7</v>
          </cell>
          <cell r="AC453">
            <v>7.45</v>
          </cell>
          <cell r="AD453">
            <v>0.68799999999999994</v>
          </cell>
        </row>
        <row r="454">
          <cell r="A454" t="str">
            <v>WT18X91</v>
          </cell>
          <cell r="B454">
            <v>26.8</v>
          </cell>
          <cell r="C454">
            <v>18.2</v>
          </cell>
          <cell r="D454">
            <v>0.72499999999999998</v>
          </cell>
          <cell r="E454">
            <v>12.1</v>
          </cell>
          <cell r="F454">
            <v>1.18</v>
          </cell>
          <cell r="G454">
            <v>1.93</v>
          </cell>
          <cell r="H454">
            <v>2.125</v>
          </cell>
          <cell r="K454">
            <v>5.5</v>
          </cell>
          <cell r="L454">
            <v>59.15</v>
          </cell>
          <cell r="M454">
            <v>91</v>
          </cell>
          <cell r="N454">
            <v>5.12</v>
          </cell>
          <cell r="O454">
            <v>25.1</v>
          </cell>
          <cell r="P454">
            <v>845</v>
          </cell>
          <cell r="Q454">
            <v>63.1</v>
          </cell>
          <cell r="R454">
            <v>5.62</v>
          </cell>
          <cell r="S454">
            <v>4.7699999999999996</v>
          </cell>
          <cell r="T454">
            <v>113</v>
          </cell>
          <cell r="U454">
            <v>1.1100000000000001</v>
          </cell>
          <cell r="V454">
            <v>174</v>
          </cell>
          <cell r="W454">
            <v>28.8</v>
          </cell>
          <cell r="X454">
            <v>2.5499999999999998</v>
          </cell>
          <cell r="Y454">
            <v>45.3</v>
          </cell>
          <cell r="Z454">
            <v>0.63700000000000001</v>
          </cell>
          <cell r="AA454">
            <v>9.1999999999999993</v>
          </cell>
          <cell r="AB454">
            <v>77.599999999999994</v>
          </cell>
          <cell r="AC454">
            <v>7.45</v>
          </cell>
          <cell r="AD454">
            <v>0.68500000000000005</v>
          </cell>
        </row>
        <row r="455">
          <cell r="A455" t="str">
            <v>WT18X85</v>
          </cell>
          <cell r="B455">
            <v>25</v>
          </cell>
          <cell r="C455">
            <v>18.100000000000001</v>
          </cell>
          <cell r="D455">
            <v>0.68</v>
          </cell>
          <cell r="E455">
            <v>12</v>
          </cell>
          <cell r="F455">
            <v>1.1000000000000001</v>
          </cell>
          <cell r="G455">
            <v>1.85</v>
          </cell>
          <cell r="H455">
            <v>2</v>
          </cell>
          <cell r="K455">
            <v>5.5</v>
          </cell>
          <cell r="L455">
            <v>58.84</v>
          </cell>
          <cell r="M455">
            <v>85</v>
          </cell>
          <cell r="N455">
            <v>5.47</v>
          </cell>
          <cell r="O455">
            <v>26.6</v>
          </cell>
          <cell r="P455">
            <v>786</v>
          </cell>
          <cell r="Q455">
            <v>58.9</v>
          </cell>
          <cell r="R455">
            <v>5.61</v>
          </cell>
          <cell r="S455">
            <v>4.7300000000000004</v>
          </cell>
          <cell r="T455">
            <v>105</v>
          </cell>
          <cell r="U455">
            <v>1.04</v>
          </cell>
          <cell r="V455">
            <v>160</v>
          </cell>
          <cell r="W455">
            <v>26.6</v>
          </cell>
          <cell r="X455">
            <v>2.5299999999999998</v>
          </cell>
          <cell r="Y455">
            <v>41.8</v>
          </cell>
          <cell r="Z455">
            <v>0.56599999999999995</v>
          </cell>
          <cell r="AA455">
            <v>7.51</v>
          </cell>
          <cell r="AB455">
            <v>63.2</v>
          </cell>
          <cell r="AC455">
            <v>7.44</v>
          </cell>
          <cell r="AD455">
            <v>0.68400000000000005</v>
          </cell>
        </row>
        <row r="456">
          <cell r="A456" t="str">
            <v>WT18X80</v>
          </cell>
          <cell r="B456">
            <v>23.5</v>
          </cell>
          <cell r="C456">
            <v>18</v>
          </cell>
          <cell r="D456">
            <v>0.65</v>
          </cell>
          <cell r="E456">
            <v>12</v>
          </cell>
          <cell r="F456">
            <v>1.02</v>
          </cell>
          <cell r="G456">
            <v>1.77</v>
          </cell>
          <cell r="H456">
            <v>1.9375</v>
          </cell>
          <cell r="K456">
            <v>5.5</v>
          </cell>
          <cell r="L456">
            <v>58.7</v>
          </cell>
          <cell r="M456">
            <v>80</v>
          </cell>
          <cell r="N456">
            <v>5.88</v>
          </cell>
          <cell r="O456">
            <v>27.7</v>
          </cell>
          <cell r="P456">
            <v>740</v>
          </cell>
          <cell r="Q456">
            <v>55.8</v>
          </cell>
          <cell r="R456">
            <v>5.61</v>
          </cell>
          <cell r="S456">
            <v>4.74</v>
          </cell>
          <cell r="T456">
            <v>100</v>
          </cell>
          <cell r="U456">
            <v>0.98</v>
          </cell>
          <cell r="V456">
            <v>147</v>
          </cell>
          <cell r="W456">
            <v>24.6</v>
          </cell>
          <cell r="X456">
            <v>2.5</v>
          </cell>
          <cell r="Y456">
            <v>38.6</v>
          </cell>
          <cell r="Z456">
            <v>0.52100000000000002</v>
          </cell>
          <cell r="AA456">
            <v>6.17</v>
          </cell>
          <cell r="AB456">
            <v>53.6</v>
          </cell>
          <cell r="AC456">
            <v>7.46</v>
          </cell>
          <cell r="AD456">
            <v>0.67800000000000005</v>
          </cell>
        </row>
        <row r="457">
          <cell r="A457" t="str">
            <v>WT18X75</v>
          </cell>
          <cell r="B457">
            <v>22.1</v>
          </cell>
          <cell r="C457">
            <v>17.899999999999999</v>
          </cell>
          <cell r="D457">
            <v>0.625</v>
          </cell>
          <cell r="E457">
            <v>12</v>
          </cell>
          <cell r="F457">
            <v>0.94</v>
          </cell>
          <cell r="G457">
            <v>1.69</v>
          </cell>
          <cell r="H457">
            <v>1.875</v>
          </cell>
          <cell r="K457">
            <v>5.5</v>
          </cell>
          <cell r="L457">
            <v>58.55</v>
          </cell>
          <cell r="M457">
            <v>75</v>
          </cell>
          <cell r="N457">
            <v>6.37</v>
          </cell>
          <cell r="O457">
            <v>28.7</v>
          </cell>
          <cell r="P457">
            <v>698</v>
          </cell>
          <cell r="Q457">
            <v>53.1</v>
          </cell>
          <cell r="R457">
            <v>5.62</v>
          </cell>
          <cell r="S457">
            <v>4.78</v>
          </cell>
          <cell r="T457">
            <v>95.5</v>
          </cell>
          <cell r="U457">
            <v>0.92300000000000004</v>
          </cell>
          <cell r="V457">
            <v>135</v>
          </cell>
          <cell r="W457">
            <v>22.5</v>
          </cell>
          <cell r="X457">
            <v>2.4700000000000002</v>
          </cell>
          <cell r="Y457">
            <v>35.4</v>
          </cell>
          <cell r="Z457">
            <v>0.48599999999999999</v>
          </cell>
          <cell r="AA457">
            <v>5.04</v>
          </cell>
          <cell r="AB457">
            <v>46</v>
          </cell>
          <cell r="AC457">
            <v>7.5</v>
          </cell>
          <cell r="AD457">
            <v>0.67</v>
          </cell>
        </row>
        <row r="458">
          <cell r="A458" t="str">
            <v>WT18X67.5</v>
          </cell>
          <cell r="B458">
            <v>19.899999999999999</v>
          </cell>
          <cell r="C458">
            <v>17.8</v>
          </cell>
          <cell r="D458">
            <v>0.6</v>
          </cell>
          <cell r="E458">
            <v>12</v>
          </cell>
          <cell r="F458">
            <v>0.79</v>
          </cell>
          <cell r="G458">
            <v>1.54</v>
          </cell>
          <cell r="H458">
            <v>1.6875</v>
          </cell>
          <cell r="K458">
            <v>5.5</v>
          </cell>
          <cell r="L458">
            <v>58.400000000000006</v>
          </cell>
          <cell r="M458">
            <v>67.5</v>
          </cell>
          <cell r="N458">
            <v>7.56</v>
          </cell>
          <cell r="O458">
            <v>29.6</v>
          </cell>
          <cell r="P458">
            <v>637</v>
          </cell>
          <cell r="Q458">
            <v>49.7</v>
          </cell>
          <cell r="R458">
            <v>5.66</v>
          </cell>
          <cell r="S458">
            <v>4.96</v>
          </cell>
          <cell r="T458">
            <v>90.1</v>
          </cell>
          <cell r="U458">
            <v>1.23</v>
          </cell>
          <cell r="V458">
            <v>113</v>
          </cell>
          <cell r="W458">
            <v>18.899999999999999</v>
          </cell>
          <cell r="X458">
            <v>2.38</v>
          </cell>
          <cell r="Y458">
            <v>29.8</v>
          </cell>
          <cell r="Z458">
            <v>0.45600000000000002</v>
          </cell>
          <cell r="AA458">
            <v>3.48</v>
          </cell>
          <cell r="AB458">
            <v>37.299999999999997</v>
          </cell>
          <cell r="AC458">
            <v>7.65</v>
          </cell>
          <cell r="AD458">
            <v>0.64400000000000002</v>
          </cell>
        </row>
        <row r="459">
          <cell r="A459" t="str">
            <v>WT16.5X193.5</v>
          </cell>
          <cell r="B459">
            <v>57</v>
          </cell>
          <cell r="C459">
            <v>18</v>
          </cell>
          <cell r="D459">
            <v>1.26</v>
          </cell>
          <cell r="E459">
            <v>16.2</v>
          </cell>
          <cell r="F459">
            <v>2.2799999999999998</v>
          </cell>
          <cell r="G459">
            <v>3.07</v>
          </cell>
          <cell r="H459">
            <v>3.1875</v>
          </cell>
          <cell r="K459">
            <v>5.5</v>
          </cell>
          <cell r="L459">
            <v>65.88</v>
          </cell>
          <cell r="M459">
            <v>194</v>
          </cell>
          <cell r="N459">
            <v>3.55</v>
          </cell>
          <cell r="O459">
            <v>14.3</v>
          </cell>
          <cell r="P459">
            <v>1460</v>
          </cell>
          <cell r="Q459">
            <v>107</v>
          </cell>
          <cell r="R459">
            <v>5.07</v>
          </cell>
          <cell r="S459">
            <v>4.2699999999999996</v>
          </cell>
          <cell r="T459">
            <v>193</v>
          </cell>
          <cell r="U459">
            <v>1.76</v>
          </cell>
          <cell r="V459">
            <v>810</v>
          </cell>
          <cell r="W459">
            <v>100</v>
          </cell>
          <cell r="X459">
            <v>3.77</v>
          </cell>
          <cell r="Y459">
            <v>156</v>
          </cell>
          <cell r="Z459">
            <v>1</v>
          </cell>
          <cell r="AA459">
            <v>73.900000000000006</v>
          </cell>
          <cell r="AB459">
            <v>615</v>
          </cell>
          <cell r="AC459">
            <v>7.05</v>
          </cell>
          <cell r="AD459">
            <v>0.80300000000000005</v>
          </cell>
        </row>
        <row r="460">
          <cell r="A460" t="str">
            <v>WT16.5X177</v>
          </cell>
          <cell r="B460">
            <v>52.1</v>
          </cell>
          <cell r="C460">
            <v>17.8</v>
          </cell>
          <cell r="D460">
            <v>1.1599999999999999</v>
          </cell>
          <cell r="E460">
            <v>16.100000000000001</v>
          </cell>
          <cell r="F460">
            <v>2.09</v>
          </cell>
          <cell r="G460">
            <v>2.88</v>
          </cell>
          <cell r="H460">
            <v>2.9375</v>
          </cell>
          <cell r="K460">
            <v>5.5</v>
          </cell>
          <cell r="L460">
            <v>65.48</v>
          </cell>
          <cell r="M460">
            <v>177</v>
          </cell>
          <cell r="N460">
            <v>3.85</v>
          </cell>
          <cell r="O460">
            <v>15.3</v>
          </cell>
          <cell r="P460">
            <v>1320</v>
          </cell>
          <cell r="Q460">
            <v>96.8</v>
          </cell>
          <cell r="R460">
            <v>5.03</v>
          </cell>
          <cell r="S460">
            <v>4.1500000000000004</v>
          </cell>
          <cell r="T460">
            <v>174</v>
          </cell>
          <cell r="U460">
            <v>1.62</v>
          </cell>
          <cell r="V460">
            <v>729</v>
          </cell>
          <cell r="W460">
            <v>90.6</v>
          </cell>
          <cell r="X460">
            <v>3.74</v>
          </cell>
          <cell r="Y460">
            <v>141</v>
          </cell>
          <cell r="Z460">
            <v>1</v>
          </cell>
          <cell r="AA460">
            <v>57.1</v>
          </cell>
          <cell r="AB460">
            <v>468</v>
          </cell>
          <cell r="AC460">
            <v>7</v>
          </cell>
          <cell r="AD460">
            <v>0.80300000000000005</v>
          </cell>
        </row>
        <row r="461">
          <cell r="A461" t="str">
            <v>WT16.5X159</v>
          </cell>
          <cell r="B461">
            <v>46.8</v>
          </cell>
          <cell r="C461">
            <v>17.600000000000001</v>
          </cell>
          <cell r="D461">
            <v>1.04</v>
          </cell>
          <cell r="E461">
            <v>16</v>
          </cell>
          <cell r="F461">
            <v>1.89</v>
          </cell>
          <cell r="G461">
            <v>2.68</v>
          </cell>
          <cell r="H461">
            <v>2.75</v>
          </cell>
          <cell r="K461">
            <v>5.5</v>
          </cell>
          <cell r="L461">
            <v>65.12</v>
          </cell>
          <cell r="M461">
            <v>159</v>
          </cell>
          <cell r="N461">
            <v>4.2300000000000004</v>
          </cell>
          <cell r="O461">
            <v>16.899999999999999</v>
          </cell>
          <cell r="P461">
            <v>1160</v>
          </cell>
          <cell r="Q461">
            <v>85.8</v>
          </cell>
          <cell r="R461">
            <v>4.99</v>
          </cell>
          <cell r="S461">
            <v>4.0199999999999996</v>
          </cell>
          <cell r="T461">
            <v>154</v>
          </cell>
          <cell r="U461">
            <v>1.46</v>
          </cell>
          <cell r="V461">
            <v>645</v>
          </cell>
          <cell r="W461">
            <v>80.7</v>
          </cell>
          <cell r="X461">
            <v>3.71</v>
          </cell>
          <cell r="Y461">
            <v>125</v>
          </cell>
          <cell r="Z461">
            <v>1</v>
          </cell>
          <cell r="AA461">
            <v>42.1</v>
          </cell>
          <cell r="AB461">
            <v>335</v>
          </cell>
          <cell r="AC461">
            <v>6.93</v>
          </cell>
          <cell r="AD461">
            <v>0.80400000000000005</v>
          </cell>
        </row>
        <row r="462">
          <cell r="A462" t="str">
            <v>WT16.5X145.5</v>
          </cell>
          <cell r="B462">
            <v>42.8</v>
          </cell>
          <cell r="C462">
            <v>17.399999999999999</v>
          </cell>
          <cell r="D462">
            <v>0.96</v>
          </cell>
          <cell r="E462">
            <v>15.9</v>
          </cell>
          <cell r="F462">
            <v>1.73</v>
          </cell>
          <cell r="G462">
            <v>2.52</v>
          </cell>
          <cell r="H462">
            <v>2.625</v>
          </cell>
          <cell r="K462">
            <v>5.5</v>
          </cell>
          <cell r="L462">
            <v>64.680000000000007</v>
          </cell>
          <cell r="M462">
            <v>145.5</v>
          </cell>
          <cell r="N462">
            <v>4.5999999999999996</v>
          </cell>
          <cell r="O462">
            <v>18.100000000000001</v>
          </cell>
          <cell r="P462">
            <v>1060</v>
          </cell>
          <cell r="Q462">
            <v>78.3</v>
          </cell>
          <cell r="R462">
            <v>4.96</v>
          </cell>
          <cell r="S462">
            <v>3.93</v>
          </cell>
          <cell r="T462">
            <v>140</v>
          </cell>
          <cell r="U462">
            <v>1.35</v>
          </cell>
          <cell r="V462">
            <v>581</v>
          </cell>
          <cell r="W462">
            <v>73.099999999999994</v>
          </cell>
          <cell r="X462">
            <v>3.68</v>
          </cell>
          <cell r="Y462">
            <v>113</v>
          </cell>
          <cell r="Z462">
            <v>0.99099999999999999</v>
          </cell>
          <cell r="AA462">
            <v>32.5</v>
          </cell>
          <cell r="AB462">
            <v>256</v>
          </cell>
          <cell r="AC462">
            <v>6.9</v>
          </cell>
          <cell r="AD462">
            <v>0.80200000000000005</v>
          </cell>
        </row>
        <row r="463">
          <cell r="A463" t="str">
            <v>WT16.5X131.5</v>
          </cell>
          <cell r="B463">
            <v>38.700000000000003</v>
          </cell>
          <cell r="C463">
            <v>17.3</v>
          </cell>
          <cell r="D463">
            <v>0.87</v>
          </cell>
          <cell r="E463">
            <v>15.8</v>
          </cell>
          <cell r="F463">
            <v>1.57</v>
          </cell>
          <cell r="G463">
            <v>2.36</v>
          </cell>
          <cell r="H463">
            <v>2.4375</v>
          </cell>
          <cell r="K463">
            <v>5.5</v>
          </cell>
          <cell r="L463">
            <v>64.460000000000008</v>
          </cell>
          <cell r="M463">
            <v>131.5</v>
          </cell>
          <cell r="N463">
            <v>5.03</v>
          </cell>
          <cell r="O463">
            <v>19.8</v>
          </cell>
          <cell r="P463">
            <v>943</v>
          </cell>
          <cell r="Q463">
            <v>70.2</v>
          </cell>
          <cell r="R463">
            <v>4.93</v>
          </cell>
          <cell r="S463">
            <v>3.83</v>
          </cell>
          <cell r="T463">
            <v>125</v>
          </cell>
          <cell r="U463">
            <v>1.23</v>
          </cell>
          <cell r="V463">
            <v>517</v>
          </cell>
          <cell r="W463">
            <v>65.5</v>
          </cell>
          <cell r="X463">
            <v>3.65</v>
          </cell>
          <cell r="Y463">
            <v>101</v>
          </cell>
          <cell r="Z463">
            <v>0.90500000000000003</v>
          </cell>
          <cell r="AA463">
            <v>24.3</v>
          </cell>
          <cell r="AB463">
            <v>188</v>
          </cell>
          <cell r="AC463">
            <v>6.86</v>
          </cell>
          <cell r="AD463">
            <v>0.80200000000000005</v>
          </cell>
        </row>
        <row r="464">
          <cell r="A464" t="str">
            <v>WT16.5X120.5</v>
          </cell>
          <cell r="B464">
            <v>35.5</v>
          </cell>
          <cell r="C464">
            <v>17.100000000000001</v>
          </cell>
          <cell r="D464">
            <v>0.83</v>
          </cell>
          <cell r="E464">
            <v>15.9</v>
          </cell>
          <cell r="F464">
            <v>1.4</v>
          </cell>
          <cell r="G464">
            <v>2.19</v>
          </cell>
          <cell r="H464">
            <v>2.25</v>
          </cell>
          <cell r="K464">
            <v>5.5</v>
          </cell>
          <cell r="L464">
            <v>64.34</v>
          </cell>
          <cell r="M464">
            <v>120.5</v>
          </cell>
          <cell r="N464">
            <v>5.66</v>
          </cell>
          <cell r="O464">
            <v>20.6</v>
          </cell>
          <cell r="P464">
            <v>872</v>
          </cell>
          <cell r="Q464">
            <v>65.8</v>
          </cell>
          <cell r="R464">
            <v>4.96</v>
          </cell>
          <cell r="S464">
            <v>3.84</v>
          </cell>
          <cell r="T464">
            <v>116</v>
          </cell>
          <cell r="U464">
            <v>1.1200000000000001</v>
          </cell>
          <cell r="V464">
            <v>466</v>
          </cell>
          <cell r="W464">
            <v>58.8</v>
          </cell>
          <cell r="X464">
            <v>3.62</v>
          </cell>
          <cell r="Y464">
            <v>90.8</v>
          </cell>
          <cell r="Z464">
            <v>0.86699999999999999</v>
          </cell>
          <cell r="AA464">
            <v>18</v>
          </cell>
          <cell r="AB464">
            <v>146</v>
          </cell>
          <cell r="AC464">
            <v>6.9</v>
          </cell>
          <cell r="AD464">
            <v>0.79200000000000004</v>
          </cell>
        </row>
        <row r="465">
          <cell r="A465" t="str">
            <v>WT16.5X110.5</v>
          </cell>
          <cell r="B465">
            <v>32.6</v>
          </cell>
          <cell r="C465">
            <v>17</v>
          </cell>
          <cell r="D465">
            <v>0.77500000000000002</v>
          </cell>
          <cell r="E465">
            <v>15.8</v>
          </cell>
          <cell r="F465">
            <v>1.28</v>
          </cell>
          <cell r="G465">
            <v>2.06</v>
          </cell>
          <cell r="H465">
            <v>2.125</v>
          </cell>
          <cell r="K465">
            <v>5.5</v>
          </cell>
          <cell r="L465">
            <v>64.05</v>
          </cell>
          <cell r="M465">
            <v>110.5</v>
          </cell>
          <cell r="N465">
            <v>6.2</v>
          </cell>
          <cell r="O465">
            <v>21.9</v>
          </cell>
          <cell r="P465">
            <v>799</v>
          </cell>
          <cell r="Q465">
            <v>60.8</v>
          </cell>
          <cell r="R465">
            <v>4.95</v>
          </cell>
          <cell r="S465">
            <v>3.81</v>
          </cell>
          <cell r="T465">
            <v>107</v>
          </cell>
          <cell r="U465">
            <v>1.03</v>
          </cell>
          <cell r="V465">
            <v>420</v>
          </cell>
          <cell r="W465">
            <v>53.2</v>
          </cell>
          <cell r="X465">
            <v>3.59</v>
          </cell>
          <cell r="Y465">
            <v>82.1</v>
          </cell>
          <cell r="Z465">
            <v>0.80100000000000005</v>
          </cell>
          <cell r="AA465">
            <v>13.9</v>
          </cell>
          <cell r="AB465">
            <v>113</v>
          </cell>
          <cell r="AC465">
            <v>6.89</v>
          </cell>
          <cell r="AD465">
            <v>0.78800000000000003</v>
          </cell>
        </row>
        <row r="466">
          <cell r="A466" t="str">
            <v>WT16.5X100.5</v>
          </cell>
          <cell r="B466">
            <v>29.6</v>
          </cell>
          <cell r="C466">
            <v>16.8</v>
          </cell>
          <cell r="D466">
            <v>0.71499999999999997</v>
          </cell>
          <cell r="E466">
            <v>15.7</v>
          </cell>
          <cell r="F466">
            <v>1.1499999999999999</v>
          </cell>
          <cell r="G466">
            <v>1.94</v>
          </cell>
          <cell r="H466">
            <v>2</v>
          </cell>
          <cell r="K466">
            <v>5.5</v>
          </cell>
          <cell r="L466">
            <v>63.57</v>
          </cell>
          <cell r="M466">
            <v>100.5</v>
          </cell>
          <cell r="N466">
            <v>6.85</v>
          </cell>
          <cell r="O466">
            <v>23.6</v>
          </cell>
          <cell r="P466">
            <v>725</v>
          </cell>
          <cell r="Q466">
            <v>55.5</v>
          </cell>
          <cell r="R466">
            <v>4.95</v>
          </cell>
          <cell r="S466">
            <v>3.77</v>
          </cell>
          <cell r="T466">
            <v>97.8</v>
          </cell>
          <cell r="U466">
            <v>0.94</v>
          </cell>
          <cell r="V466">
            <v>375</v>
          </cell>
          <cell r="W466">
            <v>47.6</v>
          </cell>
          <cell r="X466">
            <v>3.56</v>
          </cell>
          <cell r="Y466">
            <v>73.3</v>
          </cell>
          <cell r="Z466">
            <v>0.71699999999999997</v>
          </cell>
          <cell r="AA466">
            <v>10.4</v>
          </cell>
          <cell r="AB466">
            <v>84.9</v>
          </cell>
          <cell r="AC466">
            <v>6.88</v>
          </cell>
          <cell r="AD466">
            <v>0.78400000000000003</v>
          </cell>
        </row>
        <row r="467">
          <cell r="A467" t="str">
            <v>WT16.5X84.5</v>
          </cell>
          <cell r="B467">
            <v>24.8</v>
          </cell>
          <cell r="C467">
            <v>16.899999999999999</v>
          </cell>
          <cell r="D467">
            <v>0.67</v>
          </cell>
          <cell r="E467">
            <v>11.5</v>
          </cell>
          <cell r="F467">
            <v>1.22</v>
          </cell>
          <cell r="G467">
            <v>1.92</v>
          </cell>
          <cell r="H467">
            <v>2.125</v>
          </cell>
          <cell r="K467">
            <v>5.5</v>
          </cell>
          <cell r="L467">
            <v>55.459999999999994</v>
          </cell>
          <cell r="M467">
            <v>84.5</v>
          </cell>
          <cell r="N467">
            <v>4.71</v>
          </cell>
          <cell r="O467">
            <v>25.2</v>
          </cell>
          <cell r="P467">
            <v>649</v>
          </cell>
          <cell r="Q467">
            <v>51.1</v>
          </cell>
          <cell r="R467">
            <v>5.12</v>
          </cell>
          <cell r="S467">
            <v>4.21</v>
          </cell>
          <cell r="T467">
            <v>90.8</v>
          </cell>
          <cell r="U467">
            <v>1.08</v>
          </cell>
          <cell r="V467">
            <v>155</v>
          </cell>
          <cell r="W467">
            <v>27</v>
          </cell>
          <cell r="X467">
            <v>2.5</v>
          </cell>
          <cell r="Y467">
            <v>42.1</v>
          </cell>
          <cell r="Z467">
            <v>0.628</v>
          </cell>
          <cell r="AA467">
            <v>8.81</v>
          </cell>
          <cell r="AB467">
            <v>55.4</v>
          </cell>
          <cell r="AC467">
            <v>6.74</v>
          </cell>
          <cell r="AD467">
            <v>0.71499999999999997</v>
          </cell>
        </row>
        <row r="468">
          <cell r="A468" t="str">
            <v>WT16.5X76</v>
          </cell>
          <cell r="B468">
            <v>22.4</v>
          </cell>
          <cell r="C468">
            <v>16.7</v>
          </cell>
          <cell r="D468">
            <v>0.63500000000000001</v>
          </cell>
          <cell r="E468">
            <v>11.6</v>
          </cell>
          <cell r="F468">
            <v>1.06</v>
          </cell>
          <cell r="G468">
            <v>1.76</v>
          </cell>
          <cell r="H468">
            <v>1.9375</v>
          </cell>
          <cell r="K468">
            <v>5.5</v>
          </cell>
          <cell r="L468">
            <v>55.33</v>
          </cell>
          <cell r="M468">
            <v>76</v>
          </cell>
          <cell r="N468">
            <v>5.48</v>
          </cell>
          <cell r="O468">
            <v>26.4</v>
          </cell>
          <cell r="P468">
            <v>592</v>
          </cell>
          <cell r="Q468">
            <v>47.4</v>
          </cell>
          <cell r="R468">
            <v>5.14</v>
          </cell>
          <cell r="S468">
            <v>4.26</v>
          </cell>
          <cell r="T468">
            <v>84.5</v>
          </cell>
          <cell r="U468">
            <v>0.96699999999999997</v>
          </cell>
          <cell r="V468">
            <v>136</v>
          </cell>
          <cell r="W468">
            <v>23.6</v>
          </cell>
          <cell r="X468">
            <v>2.4700000000000002</v>
          </cell>
          <cell r="Y468">
            <v>36.9</v>
          </cell>
          <cell r="Z468">
            <v>0.57499999999999996</v>
          </cell>
          <cell r="AA468">
            <v>6.16</v>
          </cell>
          <cell r="AB468">
            <v>43</v>
          </cell>
          <cell r="AC468">
            <v>6.82</v>
          </cell>
          <cell r="AD468">
            <v>0.7</v>
          </cell>
        </row>
        <row r="469">
          <cell r="A469" t="str">
            <v>WT16.5X70.5</v>
          </cell>
          <cell r="B469">
            <v>20.8</v>
          </cell>
          <cell r="C469">
            <v>16.7</v>
          </cell>
          <cell r="D469">
            <v>0.60499999999999998</v>
          </cell>
          <cell r="E469">
            <v>11.5</v>
          </cell>
          <cell r="F469">
            <v>0.96</v>
          </cell>
          <cell r="G469">
            <v>1.66</v>
          </cell>
          <cell r="H469">
            <v>1.8125</v>
          </cell>
          <cell r="K469">
            <v>5.5</v>
          </cell>
          <cell r="L469">
            <v>55.19</v>
          </cell>
          <cell r="M469">
            <v>70.5</v>
          </cell>
          <cell r="N469">
            <v>6.01</v>
          </cell>
          <cell r="O469">
            <v>27.5</v>
          </cell>
          <cell r="P469">
            <v>552</v>
          </cell>
          <cell r="Q469">
            <v>44.7</v>
          </cell>
          <cell r="R469">
            <v>5.15</v>
          </cell>
          <cell r="S469">
            <v>4.29</v>
          </cell>
          <cell r="T469">
            <v>79.8</v>
          </cell>
          <cell r="U469">
            <v>0.90100000000000002</v>
          </cell>
          <cell r="V469">
            <v>123</v>
          </cell>
          <cell r="W469">
            <v>21.3</v>
          </cell>
          <cell r="X469">
            <v>2.4300000000000002</v>
          </cell>
          <cell r="Y469">
            <v>33.4</v>
          </cell>
          <cell r="Z469">
            <v>0.52800000000000002</v>
          </cell>
          <cell r="AA469">
            <v>4.84</v>
          </cell>
          <cell r="AB469">
            <v>35.4</v>
          </cell>
          <cell r="AC469">
            <v>6.86</v>
          </cell>
          <cell r="AD469">
            <v>0.69099999999999995</v>
          </cell>
        </row>
        <row r="470">
          <cell r="A470" t="str">
            <v>WT16.5X65</v>
          </cell>
          <cell r="B470">
            <v>19.2</v>
          </cell>
          <cell r="C470">
            <v>16.5</v>
          </cell>
          <cell r="D470">
            <v>0.57999999999999996</v>
          </cell>
          <cell r="E470">
            <v>11.5</v>
          </cell>
          <cell r="F470">
            <v>0.85499999999999998</v>
          </cell>
          <cell r="G470">
            <v>1.56</v>
          </cell>
          <cell r="H470">
            <v>1.75</v>
          </cell>
          <cell r="K470">
            <v>5.5</v>
          </cell>
          <cell r="L470">
            <v>54.84</v>
          </cell>
          <cell r="M470">
            <v>65</v>
          </cell>
          <cell r="N470">
            <v>6.73</v>
          </cell>
          <cell r="O470">
            <v>28.5</v>
          </cell>
          <cell r="P470">
            <v>513</v>
          </cell>
          <cell r="Q470">
            <v>42.1</v>
          </cell>
          <cell r="R470">
            <v>5.18</v>
          </cell>
          <cell r="S470">
            <v>4.3600000000000003</v>
          </cell>
          <cell r="T470">
            <v>75.599999999999994</v>
          </cell>
          <cell r="U470">
            <v>0.83199999999999996</v>
          </cell>
          <cell r="V470">
            <v>109</v>
          </cell>
          <cell r="W470">
            <v>18.899999999999999</v>
          </cell>
          <cell r="X470">
            <v>2.38</v>
          </cell>
          <cell r="Y470">
            <v>29.7</v>
          </cell>
          <cell r="Z470">
            <v>0.49199999999999999</v>
          </cell>
          <cell r="AA470">
            <v>3.67</v>
          </cell>
          <cell r="AB470">
            <v>29.3</v>
          </cell>
          <cell r="AC470">
            <v>6.93</v>
          </cell>
          <cell r="AD470">
            <v>0.67700000000000005</v>
          </cell>
        </row>
        <row r="471">
          <cell r="A471" t="str">
            <v>WT16.5X59</v>
          </cell>
          <cell r="B471">
            <v>17.3</v>
          </cell>
          <cell r="C471">
            <v>16.399999999999999</v>
          </cell>
          <cell r="D471">
            <v>0.55000000000000004</v>
          </cell>
          <cell r="E471">
            <v>11.5</v>
          </cell>
          <cell r="F471">
            <v>0.74</v>
          </cell>
          <cell r="G471">
            <v>1.44</v>
          </cell>
          <cell r="H471">
            <v>1.625</v>
          </cell>
          <cell r="K471">
            <v>5.5</v>
          </cell>
          <cell r="L471">
            <v>54.699999999999996</v>
          </cell>
          <cell r="M471">
            <v>59</v>
          </cell>
          <cell r="N471">
            <v>7.76</v>
          </cell>
          <cell r="O471">
            <v>29.9</v>
          </cell>
          <cell r="P471">
            <v>469</v>
          </cell>
          <cell r="Q471">
            <v>39.200000000000003</v>
          </cell>
          <cell r="R471">
            <v>5.2</v>
          </cell>
          <cell r="S471">
            <v>4.47</v>
          </cell>
          <cell r="T471">
            <v>70.8</v>
          </cell>
          <cell r="U471">
            <v>0.86199999999999999</v>
          </cell>
          <cell r="V471">
            <v>93.5</v>
          </cell>
          <cell r="W471">
            <v>16.3</v>
          </cell>
          <cell r="X471">
            <v>2.3199999999999998</v>
          </cell>
          <cell r="Y471">
            <v>25.6</v>
          </cell>
          <cell r="Z471">
            <v>0.44800000000000001</v>
          </cell>
          <cell r="AA471">
            <v>2.64</v>
          </cell>
          <cell r="AB471">
            <v>23.4</v>
          </cell>
          <cell r="AC471">
            <v>7.02</v>
          </cell>
          <cell r="AD471">
            <v>0.65900000000000003</v>
          </cell>
        </row>
        <row r="472">
          <cell r="A472" t="str">
            <v>WT15X195.5</v>
          </cell>
          <cell r="B472">
            <v>57.6</v>
          </cell>
          <cell r="C472">
            <v>16.600000000000001</v>
          </cell>
          <cell r="D472">
            <v>1.36</v>
          </cell>
          <cell r="E472">
            <v>15.6</v>
          </cell>
          <cell r="F472">
            <v>2.44</v>
          </cell>
          <cell r="G472">
            <v>3.23</v>
          </cell>
          <cell r="H472">
            <v>3.375</v>
          </cell>
          <cell r="K472">
            <v>5.5</v>
          </cell>
          <cell r="L472">
            <v>61.680000000000007</v>
          </cell>
          <cell r="M472">
            <v>195.5</v>
          </cell>
          <cell r="N472">
            <v>3.19</v>
          </cell>
          <cell r="O472">
            <v>12.2</v>
          </cell>
          <cell r="P472">
            <v>1220</v>
          </cell>
          <cell r="Q472">
            <v>96.9</v>
          </cell>
          <cell r="R472">
            <v>4.6100000000000003</v>
          </cell>
          <cell r="S472">
            <v>4</v>
          </cell>
          <cell r="T472">
            <v>177</v>
          </cell>
          <cell r="U472">
            <v>1.85</v>
          </cell>
          <cell r="V472">
            <v>774</v>
          </cell>
          <cell r="W472">
            <v>99.2</v>
          </cell>
          <cell r="X472">
            <v>3.67</v>
          </cell>
          <cell r="Y472">
            <v>155</v>
          </cell>
          <cell r="Z472">
            <v>1</v>
          </cell>
          <cell r="AA472">
            <v>86.3</v>
          </cell>
          <cell r="AB472">
            <v>636</v>
          </cell>
          <cell r="AC472">
            <v>6.51</v>
          </cell>
          <cell r="AD472">
            <v>0.81699999999999995</v>
          </cell>
        </row>
        <row r="473">
          <cell r="A473" t="str">
            <v>WT15X178.5</v>
          </cell>
          <cell r="B473">
            <v>52.5</v>
          </cell>
          <cell r="C473">
            <v>16.399999999999999</v>
          </cell>
          <cell r="D473">
            <v>1.24</v>
          </cell>
          <cell r="E473">
            <v>15.5</v>
          </cell>
          <cell r="F473">
            <v>2.2400000000000002</v>
          </cell>
          <cell r="G473">
            <v>3.03</v>
          </cell>
          <cell r="H473">
            <v>3.125</v>
          </cell>
          <cell r="K473">
            <v>5.5</v>
          </cell>
          <cell r="L473">
            <v>61.319999999999993</v>
          </cell>
          <cell r="M473">
            <v>178.5</v>
          </cell>
          <cell r="N473">
            <v>3.45</v>
          </cell>
          <cell r="O473">
            <v>13.2</v>
          </cell>
          <cell r="P473">
            <v>1090</v>
          </cell>
          <cell r="Q473">
            <v>87.2</v>
          </cell>
          <cell r="R473">
            <v>4.5599999999999996</v>
          </cell>
          <cell r="S473">
            <v>3.87</v>
          </cell>
          <cell r="T473">
            <v>159</v>
          </cell>
          <cell r="U473">
            <v>1.7</v>
          </cell>
          <cell r="V473">
            <v>693</v>
          </cell>
          <cell r="W473">
            <v>89.6</v>
          </cell>
          <cell r="X473">
            <v>3.64</v>
          </cell>
          <cell r="Y473">
            <v>140</v>
          </cell>
          <cell r="Z473">
            <v>1</v>
          </cell>
          <cell r="AA473">
            <v>66.599999999999994</v>
          </cell>
          <cell r="AB473">
            <v>478</v>
          </cell>
          <cell r="AC473">
            <v>6.45</v>
          </cell>
          <cell r="AD473">
            <v>0.81799999999999995</v>
          </cell>
        </row>
        <row r="474">
          <cell r="A474" t="str">
            <v>WT15X163</v>
          </cell>
          <cell r="B474">
            <v>47.9</v>
          </cell>
          <cell r="C474">
            <v>16.2</v>
          </cell>
          <cell r="D474">
            <v>1.1399999999999999</v>
          </cell>
          <cell r="E474">
            <v>15.4</v>
          </cell>
          <cell r="F474">
            <v>2.0499999999999998</v>
          </cell>
          <cell r="G474">
            <v>2.84</v>
          </cell>
          <cell r="H474">
            <v>2.9375</v>
          </cell>
          <cell r="K474">
            <v>5.5</v>
          </cell>
          <cell r="L474">
            <v>60.92</v>
          </cell>
          <cell r="M474">
            <v>163</v>
          </cell>
          <cell r="N474">
            <v>3.75</v>
          </cell>
          <cell r="O474">
            <v>14.2</v>
          </cell>
          <cell r="P474">
            <v>981</v>
          </cell>
          <cell r="Q474">
            <v>78.8</v>
          </cell>
          <cell r="R474">
            <v>4.5199999999999996</v>
          </cell>
          <cell r="S474">
            <v>3.76</v>
          </cell>
          <cell r="T474">
            <v>143</v>
          </cell>
          <cell r="U474">
            <v>1.56</v>
          </cell>
          <cell r="V474">
            <v>622</v>
          </cell>
          <cell r="W474">
            <v>81</v>
          </cell>
          <cell r="X474">
            <v>3.6</v>
          </cell>
          <cell r="Y474">
            <v>126</v>
          </cell>
          <cell r="Z474">
            <v>1</v>
          </cell>
          <cell r="AA474">
            <v>51.2</v>
          </cell>
          <cell r="AB474">
            <v>361</v>
          </cell>
          <cell r="AC474">
            <v>6.4</v>
          </cell>
          <cell r="AD474">
            <v>0.81699999999999995</v>
          </cell>
        </row>
        <row r="475">
          <cell r="A475" t="str">
            <v>WT15X146</v>
          </cell>
          <cell r="B475">
            <v>42.9</v>
          </cell>
          <cell r="C475">
            <v>16</v>
          </cell>
          <cell r="D475">
            <v>1.02</v>
          </cell>
          <cell r="E475">
            <v>15.3</v>
          </cell>
          <cell r="F475">
            <v>1.85</v>
          </cell>
          <cell r="G475">
            <v>2.64</v>
          </cell>
          <cell r="H475">
            <v>2.75</v>
          </cell>
          <cell r="K475">
            <v>5.5</v>
          </cell>
          <cell r="L475">
            <v>60.56</v>
          </cell>
          <cell r="M475">
            <v>146</v>
          </cell>
          <cell r="N475">
            <v>4.12</v>
          </cell>
          <cell r="O475">
            <v>15.7</v>
          </cell>
          <cell r="P475">
            <v>861</v>
          </cell>
          <cell r="Q475">
            <v>69.599999999999994</v>
          </cell>
          <cell r="R475">
            <v>4.4800000000000004</v>
          </cell>
          <cell r="S475">
            <v>3.62</v>
          </cell>
          <cell r="T475">
            <v>125</v>
          </cell>
          <cell r="U475">
            <v>1.41</v>
          </cell>
          <cell r="V475">
            <v>549</v>
          </cell>
          <cell r="W475">
            <v>71.900000000000006</v>
          </cell>
          <cell r="X475">
            <v>3.58</v>
          </cell>
          <cell r="Y475">
            <v>111</v>
          </cell>
          <cell r="Z475">
            <v>1</v>
          </cell>
          <cell r="AA475">
            <v>37.5</v>
          </cell>
          <cell r="AB475">
            <v>257</v>
          </cell>
          <cell r="AC475">
            <v>6.33</v>
          </cell>
          <cell r="AD475">
            <v>0.81899999999999995</v>
          </cell>
        </row>
        <row r="476">
          <cell r="A476" t="str">
            <v>WT15X130.5</v>
          </cell>
          <cell r="B476">
            <v>38.4</v>
          </cell>
          <cell r="C476">
            <v>15.8</v>
          </cell>
          <cell r="D476">
            <v>0.93</v>
          </cell>
          <cell r="E476">
            <v>15.2</v>
          </cell>
          <cell r="F476">
            <v>1.65</v>
          </cell>
          <cell r="G476">
            <v>2.44</v>
          </cell>
          <cell r="H476">
            <v>2.5625</v>
          </cell>
          <cell r="K476">
            <v>5.5</v>
          </cell>
          <cell r="L476">
            <v>60.14</v>
          </cell>
          <cell r="M476">
            <v>130.5</v>
          </cell>
          <cell r="N476">
            <v>4.59</v>
          </cell>
          <cell r="O476">
            <v>17</v>
          </cell>
          <cell r="P476">
            <v>765</v>
          </cell>
          <cell r="Q476">
            <v>62.4</v>
          </cell>
          <cell r="R476">
            <v>4.46</v>
          </cell>
          <cell r="S476">
            <v>3.54</v>
          </cell>
          <cell r="T476">
            <v>112</v>
          </cell>
          <cell r="U476">
            <v>1.27</v>
          </cell>
          <cell r="V476">
            <v>480</v>
          </cell>
          <cell r="W476">
            <v>63.3</v>
          </cell>
          <cell r="X476">
            <v>3.53</v>
          </cell>
          <cell r="Y476">
            <v>97.9</v>
          </cell>
          <cell r="Z476">
            <v>1</v>
          </cell>
          <cell r="AA476">
            <v>26.9</v>
          </cell>
          <cell r="AB476">
            <v>184</v>
          </cell>
          <cell r="AC476">
            <v>6.3</v>
          </cell>
          <cell r="AD476">
            <v>0.81499999999999995</v>
          </cell>
        </row>
        <row r="477">
          <cell r="A477" t="str">
            <v>WT15X117.5</v>
          </cell>
          <cell r="B477">
            <v>34.6</v>
          </cell>
          <cell r="C477">
            <v>15.7</v>
          </cell>
          <cell r="D477">
            <v>0.83</v>
          </cell>
          <cell r="E477">
            <v>15.1</v>
          </cell>
          <cell r="F477">
            <v>1.5</v>
          </cell>
          <cell r="G477">
            <v>2.29</v>
          </cell>
          <cell r="H477">
            <v>2.375</v>
          </cell>
          <cell r="K477">
            <v>5.5</v>
          </cell>
          <cell r="L477">
            <v>59.94</v>
          </cell>
          <cell r="M477">
            <v>117.5</v>
          </cell>
          <cell r="N477">
            <v>5.0199999999999996</v>
          </cell>
          <cell r="O477">
            <v>18.899999999999999</v>
          </cell>
          <cell r="P477">
            <v>674</v>
          </cell>
          <cell r="Q477">
            <v>55.1</v>
          </cell>
          <cell r="R477">
            <v>4.41</v>
          </cell>
          <cell r="S477">
            <v>3.41</v>
          </cell>
          <cell r="T477">
            <v>98.2</v>
          </cell>
          <cell r="U477">
            <v>1.1499999999999999</v>
          </cell>
          <cell r="V477">
            <v>427</v>
          </cell>
          <cell r="W477">
            <v>56.8</v>
          </cell>
          <cell r="X477">
            <v>3.51</v>
          </cell>
          <cell r="Y477">
            <v>87.5</v>
          </cell>
          <cell r="Z477">
            <v>0.95499999999999996</v>
          </cell>
          <cell r="AA477">
            <v>20.100000000000001</v>
          </cell>
          <cell r="AB477">
            <v>133</v>
          </cell>
          <cell r="AC477">
            <v>6.24</v>
          </cell>
          <cell r="AD477">
            <v>0.81799999999999995</v>
          </cell>
        </row>
        <row r="478">
          <cell r="A478" t="str">
            <v>WT15X105.5</v>
          </cell>
          <cell r="B478">
            <v>31.1</v>
          </cell>
          <cell r="C478">
            <v>15.5</v>
          </cell>
          <cell r="D478">
            <v>0.77500000000000002</v>
          </cell>
          <cell r="E478">
            <v>15.1</v>
          </cell>
          <cell r="F478">
            <v>1.32</v>
          </cell>
          <cell r="G478">
            <v>2.1</v>
          </cell>
          <cell r="H478">
            <v>2.25</v>
          </cell>
          <cell r="K478">
            <v>5.5</v>
          </cell>
          <cell r="L478">
            <v>59.65</v>
          </cell>
          <cell r="M478">
            <v>105.5</v>
          </cell>
          <cell r="N478">
            <v>5.74</v>
          </cell>
          <cell r="O478">
            <v>20</v>
          </cell>
          <cell r="P478">
            <v>610</v>
          </cell>
          <cell r="Q478">
            <v>50.5</v>
          </cell>
          <cell r="R478">
            <v>4.43</v>
          </cell>
          <cell r="S478">
            <v>3.39</v>
          </cell>
          <cell r="T478">
            <v>89.5</v>
          </cell>
          <cell r="U478">
            <v>1.03</v>
          </cell>
          <cell r="V478">
            <v>378</v>
          </cell>
          <cell r="W478">
            <v>50.1</v>
          </cell>
          <cell r="X478">
            <v>3.49</v>
          </cell>
          <cell r="Y478">
            <v>77.2</v>
          </cell>
          <cell r="Z478">
            <v>0.89900000000000002</v>
          </cell>
          <cell r="AA478">
            <v>14.1</v>
          </cell>
          <cell r="AB478">
            <v>96.4</v>
          </cell>
          <cell r="AC478">
            <v>6.27</v>
          </cell>
          <cell r="AD478">
            <v>0.80900000000000005</v>
          </cell>
        </row>
        <row r="479">
          <cell r="A479" t="str">
            <v>WT15X95.5</v>
          </cell>
          <cell r="B479">
            <v>28.1</v>
          </cell>
          <cell r="C479">
            <v>15.3</v>
          </cell>
          <cell r="D479">
            <v>0.71</v>
          </cell>
          <cell r="E479">
            <v>15</v>
          </cell>
          <cell r="F479">
            <v>1.19</v>
          </cell>
          <cell r="G479">
            <v>1.97</v>
          </cell>
          <cell r="H479">
            <v>2.0625</v>
          </cell>
          <cell r="K479">
            <v>5.5</v>
          </cell>
          <cell r="L479">
            <v>59.18</v>
          </cell>
          <cell r="M479">
            <v>95.5</v>
          </cell>
          <cell r="N479">
            <v>6.35</v>
          </cell>
          <cell r="O479">
            <v>21.6</v>
          </cell>
          <cell r="P479">
            <v>549</v>
          </cell>
          <cell r="Q479">
            <v>45.7</v>
          </cell>
          <cell r="R479">
            <v>4.42</v>
          </cell>
          <cell r="S479">
            <v>3.34</v>
          </cell>
          <cell r="T479">
            <v>80.8</v>
          </cell>
          <cell r="U479">
            <v>0.93500000000000005</v>
          </cell>
          <cell r="V479">
            <v>336</v>
          </cell>
          <cell r="W479">
            <v>44.7</v>
          </cell>
          <cell r="X479">
            <v>3.46</v>
          </cell>
          <cell r="Y479">
            <v>68.900000000000006</v>
          </cell>
          <cell r="Z479">
            <v>0.81599999999999995</v>
          </cell>
          <cell r="AA479">
            <v>10.5</v>
          </cell>
          <cell r="AB479">
            <v>71.2</v>
          </cell>
          <cell r="AC479">
            <v>6.25</v>
          </cell>
          <cell r="AD479">
            <v>0.80700000000000005</v>
          </cell>
        </row>
        <row r="480">
          <cell r="A480" t="str">
            <v>WT15X86.5</v>
          </cell>
          <cell r="B480">
            <v>25.5</v>
          </cell>
          <cell r="C480">
            <v>15.2</v>
          </cell>
          <cell r="D480">
            <v>0.65500000000000003</v>
          </cell>
          <cell r="E480">
            <v>15</v>
          </cell>
          <cell r="F480">
            <v>1.07</v>
          </cell>
          <cell r="G480">
            <v>1.85</v>
          </cell>
          <cell r="H480">
            <v>2</v>
          </cell>
          <cell r="K480">
            <v>5.5</v>
          </cell>
          <cell r="L480">
            <v>59.09</v>
          </cell>
          <cell r="M480">
            <v>86.5</v>
          </cell>
          <cell r="N480">
            <v>7.4</v>
          </cell>
          <cell r="O480">
            <v>23.2</v>
          </cell>
          <cell r="P480">
            <v>497</v>
          </cell>
          <cell r="Q480">
            <v>41.7</v>
          </cell>
          <cell r="R480">
            <v>4.42</v>
          </cell>
          <cell r="S480">
            <v>3.31</v>
          </cell>
          <cell r="T480">
            <v>73.5</v>
          </cell>
          <cell r="U480">
            <v>0.85099999999999998</v>
          </cell>
          <cell r="V480">
            <v>299</v>
          </cell>
          <cell r="W480">
            <v>39.9</v>
          </cell>
          <cell r="X480">
            <v>3.42</v>
          </cell>
          <cell r="Y480">
            <v>61.4</v>
          </cell>
          <cell r="Z480">
            <v>0.73299999999999998</v>
          </cell>
          <cell r="AA480">
            <v>7.78</v>
          </cell>
          <cell r="AB480">
            <v>53</v>
          </cell>
          <cell r="AC480">
            <v>6.24</v>
          </cell>
          <cell r="AD480">
            <v>0.80200000000000005</v>
          </cell>
        </row>
        <row r="481">
          <cell r="A481" t="str">
            <v>WT15X74</v>
          </cell>
          <cell r="B481">
            <v>21.7</v>
          </cell>
          <cell r="C481">
            <v>15.3</v>
          </cell>
          <cell r="D481">
            <v>0.65</v>
          </cell>
          <cell r="E481">
            <v>10.5</v>
          </cell>
          <cell r="F481">
            <v>1.18</v>
          </cell>
          <cell r="G481">
            <v>1.83</v>
          </cell>
          <cell r="H481">
            <v>2.0625</v>
          </cell>
          <cell r="K481">
            <v>5.5</v>
          </cell>
          <cell r="L481">
            <v>50.3</v>
          </cell>
          <cell r="M481">
            <v>74</v>
          </cell>
          <cell r="N481">
            <v>4.4400000000000004</v>
          </cell>
          <cell r="O481">
            <v>23.6</v>
          </cell>
          <cell r="P481">
            <v>466</v>
          </cell>
          <cell r="Q481">
            <v>40.6</v>
          </cell>
          <cell r="R481">
            <v>4.63</v>
          </cell>
          <cell r="S481">
            <v>3.84</v>
          </cell>
          <cell r="T481">
            <v>72.2</v>
          </cell>
          <cell r="U481">
            <v>1.04</v>
          </cell>
          <cell r="V481">
            <v>114</v>
          </cell>
          <cell r="W481">
            <v>21.7</v>
          </cell>
          <cell r="X481">
            <v>2.2799999999999998</v>
          </cell>
          <cell r="Y481">
            <v>33.9</v>
          </cell>
          <cell r="Z481">
            <v>0.71499999999999997</v>
          </cell>
          <cell r="AA481">
            <v>7.24</v>
          </cell>
          <cell r="AB481">
            <v>37.6</v>
          </cell>
          <cell r="AC481">
            <v>6.1</v>
          </cell>
          <cell r="AD481">
            <v>0.71599999999999997</v>
          </cell>
        </row>
        <row r="482">
          <cell r="A482" t="str">
            <v>WT15X66</v>
          </cell>
          <cell r="B482">
            <v>19.399999999999999</v>
          </cell>
          <cell r="C482">
            <v>15.2</v>
          </cell>
          <cell r="D482">
            <v>0.61499999999999999</v>
          </cell>
          <cell r="E482">
            <v>10.5</v>
          </cell>
          <cell r="F482">
            <v>1</v>
          </cell>
          <cell r="G482">
            <v>1.65</v>
          </cell>
          <cell r="H482">
            <v>1.875</v>
          </cell>
          <cell r="K482">
            <v>5.5</v>
          </cell>
          <cell r="L482">
            <v>50.17</v>
          </cell>
          <cell r="M482">
            <v>66</v>
          </cell>
          <cell r="N482">
            <v>5.27</v>
          </cell>
          <cell r="O482">
            <v>24.6</v>
          </cell>
          <cell r="P482">
            <v>421</v>
          </cell>
          <cell r="Q482">
            <v>37.4</v>
          </cell>
          <cell r="R482">
            <v>4.66</v>
          </cell>
          <cell r="S482">
            <v>3.9</v>
          </cell>
          <cell r="T482">
            <v>66.8</v>
          </cell>
          <cell r="U482">
            <v>0.92100000000000004</v>
          </cell>
          <cell r="V482">
            <v>98</v>
          </cell>
          <cell r="W482">
            <v>18.600000000000001</v>
          </cell>
          <cell r="X482">
            <v>2.25</v>
          </cell>
          <cell r="Y482">
            <v>29.2</v>
          </cell>
          <cell r="Z482">
            <v>0.66200000000000003</v>
          </cell>
          <cell r="AA482">
            <v>4.8499999999999996</v>
          </cell>
          <cell r="AB482">
            <v>28.5</v>
          </cell>
          <cell r="AC482">
            <v>6.19</v>
          </cell>
          <cell r="AD482">
            <v>0.69799999999999995</v>
          </cell>
        </row>
        <row r="483">
          <cell r="A483" t="str">
            <v>WT15X62</v>
          </cell>
          <cell r="B483">
            <v>18.2</v>
          </cell>
          <cell r="C483">
            <v>15.1</v>
          </cell>
          <cell r="D483">
            <v>0.58499999999999996</v>
          </cell>
          <cell r="E483">
            <v>10.5</v>
          </cell>
          <cell r="F483">
            <v>0.93</v>
          </cell>
          <cell r="G483">
            <v>1.58</v>
          </cell>
          <cell r="H483">
            <v>1.8125</v>
          </cell>
          <cell r="K483">
            <v>5.5</v>
          </cell>
          <cell r="L483">
            <v>50.03</v>
          </cell>
          <cell r="M483">
            <v>62</v>
          </cell>
          <cell r="N483">
            <v>5.65</v>
          </cell>
          <cell r="O483">
            <v>25.8</v>
          </cell>
          <cell r="P483">
            <v>396</v>
          </cell>
          <cell r="Q483">
            <v>35.299999999999997</v>
          </cell>
          <cell r="R483">
            <v>4.66</v>
          </cell>
          <cell r="S483">
            <v>3.9</v>
          </cell>
          <cell r="T483">
            <v>63.1</v>
          </cell>
          <cell r="U483">
            <v>0.86699999999999999</v>
          </cell>
          <cell r="V483">
            <v>90.4</v>
          </cell>
          <cell r="W483">
            <v>17.2</v>
          </cell>
          <cell r="X483">
            <v>2.23</v>
          </cell>
          <cell r="Y483">
            <v>27</v>
          </cell>
          <cell r="Z483">
            <v>0.60199999999999998</v>
          </cell>
          <cell r="AA483">
            <v>3.98</v>
          </cell>
          <cell r="AB483">
            <v>23.9</v>
          </cell>
          <cell r="AC483">
            <v>6.2</v>
          </cell>
          <cell r="AD483">
            <v>0.69399999999999995</v>
          </cell>
        </row>
        <row r="484">
          <cell r="A484" t="str">
            <v>WT15X58</v>
          </cell>
          <cell r="B484">
            <v>17.100000000000001</v>
          </cell>
          <cell r="C484">
            <v>15</v>
          </cell>
          <cell r="D484">
            <v>0.56499999999999995</v>
          </cell>
          <cell r="E484">
            <v>10.5</v>
          </cell>
          <cell r="F484">
            <v>0.85</v>
          </cell>
          <cell r="G484">
            <v>1.5</v>
          </cell>
          <cell r="H484">
            <v>1.75</v>
          </cell>
          <cell r="K484">
            <v>5.5</v>
          </cell>
          <cell r="L484">
            <v>49.870000000000005</v>
          </cell>
          <cell r="M484">
            <v>58</v>
          </cell>
          <cell r="N484">
            <v>6.17</v>
          </cell>
          <cell r="O484">
            <v>26.6</v>
          </cell>
          <cell r="P484">
            <v>373</v>
          </cell>
          <cell r="Q484">
            <v>33.700000000000003</v>
          </cell>
          <cell r="R484">
            <v>4.67</v>
          </cell>
          <cell r="S484">
            <v>3.94</v>
          </cell>
          <cell r="T484">
            <v>60.4</v>
          </cell>
          <cell r="U484">
            <v>0.81499999999999995</v>
          </cell>
          <cell r="V484">
            <v>82.1</v>
          </cell>
          <cell r="W484">
            <v>15.6</v>
          </cell>
          <cell r="X484">
            <v>2.19</v>
          </cell>
          <cell r="Y484">
            <v>24.6</v>
          </cell>
          <cell r="Z484">
            <v>0.56699999999999995</v>
          </cell>
          <cell r="AA484">
            <v>3.21</v>
          </cell>
          <cell r="AB484">
            <v>20.5</v>
          </cell>
          <cell r="AC484">
            <v>6.24</v>
          </cell>
          <cell r="AD484">
            <v>0.68300000000000005</v>
          </cell>
        </row>
        <row r="485">
          <cell r="A485" t="str">
            <v>WT15X54</v>
          </cell>
          <cell r="B485">
            <v>15.9</v>
          </cell>
          <cell r="C485">
            <v>14.9</v>
          </cell>
          <cell r="D485">
            <v>0.54500000000000004</v>
          </cell>
          <cell r="E485">
            <v>10.5</v>
          </cell>
          <cell r="F485">
            <v>0.76</v>
          </cell>
          <cell r="G485">
            <v>1.41</v>
          </cell>
          <cell r="H485">
            <v>1.6875</v>
          </cell>
          <cell r="K485">
            <v>5.5</v>
          </cell>
          <cell r="L485">
            <v>49.71</v>
          </cell>
          <cell r="M485">
            <v>54</v>
          </cell>
          <cell r="N485">
            <v>6.89</v>
          </cell>
          <cell r="O485">
            <v>27.4</v>
          </cell>
          <cell r="P485">
            <v>349</v>
          </cell>
          <cell r="Q485">
            <v>32</v>
          </cell>
          <cell r="R485">
            <v>4.6900000000000004</v>
          </cell>
          <cell r="S485">
            <v>4.01</v>
          </cell>
          <cell r="T485">
            <v>57.7</v>
          </cell>
          <cell r="U485">
            <v>0.75700000000000001</v>
          </cell>
          <cell r="V485">
            <v>73</v>
          </cell>
          <cell r="W485">
            <v>13.9</v>
          </cell>
          <cell r="X485">
            <v>2.15</v>
          </cell>
          <cell r="Y485">
            <v>21.9</v>
          </cell>
          <cell r="Z485">
            <v>0.53400000000000003</v>
          </cell>
          <cell r="AA485">
            <v>2.4900000000000002</v>
          </cell>
          <cell r="AB485">
            <v>17.3</v>
          </cell>
          <cell r="AC485">
            <v>6.31</v>
          </cell>
          <cell r="AD485">
            <v>0.66800000000000004</v>
          </cell>
        </row>
        <row r="486">
          <cell r="A486" t="str">
            <v>WT15X49.5</v>
          </cell>
          <cell r="B486">
            <v>14.5</v>
          </cell>
          <cell r="C486">
            <v>14.8</v>
          </cell>
          <cell r="D486">
            <v>0.52</v>
          </cell>
          <cell r="E486">
            <v>10.5</v>
          </cell>
          <cell r="F486">
            <v>0.67</v>
          </cell>
          <cell r="G486">
            <v>1.32</v>
          </cell>
          <cell r="H486">
            <v>1.5625</v>
          </cell>
          <cell r="K486">
            <v>5.5</v>
          </cell>
          <cell r="L486">
            <v>49.56</v>
          </cell>
          <cell r="M486">
            <v>49.5</v>
          </cell>
          <cell r="N486">
            <v>7.8</v>
          </cell>
          <cell r="O486">
            <v>28.5</v>
          </cell>
          <cell r="P486">
            <v>322</v>
          </cell>
          <cell r="Q486">
            <v>30</v>
          </cell>
          <cell r="R486">
            <v>4.71</v>
          </cell>
          <cell r="S486">
            <v>4.09</v>
          </cell>
          <cell r="T486">
            <v>54.4</v>
          </cell>
          <cell r="U486">
            <v>0.91200000000000003</v>
          </cell>
          <cell r="V486">
            <v>63.9</v>
          </cell>
          <cell r="W486">
            <v>12.2</v>
          </cell>
          <cell r="X486">
            <v>2.1</v>
          </cell>
          <cell r="Y486">
            <v>19.3</v>
          </cell>
          <cell r="Z486">
            <v>0.49199999999999999</v>
          </cell>
          <cell r="AA486">
            <v>1.88</v>
          </cell>
          <cell r="AB486">
            <v>14.3</v>
          </cell>
          <cell r="AC486">
            <v>6.38</v>
          </cell>
          <cell r="AD486">
            <v>0.65300000000000002</v>
          </cell>
        </row>
        <row r="487">
          <cell r="A487" t="str">
            <v>WT15X45</v>
          </cell>
          <cell r="B487">
            <v>13.2</v>
          </cell>
          <cell r="C487">
            <v>14.8</v>
          </cell>
          <cell r="D487">
            <v>0.47</v>
          </cell>
          <cell r="E487">
            <v>10.4</v>
          </cell>
          <cell r="F487">
            <v>0.61</v>
          </cell>
          <cell r="G487">
            <v>1.26</v>
          </cell>
          <cell r="H487">
            <v>1.5</v>
          </cell>
          <cell r="K487">
            <v>5.5</v>
          </cell>
          <cell r="L487">
            <v>49.46</v>
          </cell>
          <cell r="M487">
            <v>45</v>
          </cell>
          <cell r="N487">
            <v>8.52</v>
          </cell>
          <cell r="O487">
            <v>31.4</v>
          </cell>
          <cell r="P487">
            <v>290</v>
          </cell>
          <cell r="Q487">
            <v>27.1</v>
          </cell>
          <cell r="R487">
            <v>4.6900000000000004</v>
          </cell>
          <cell r="S487">
            <v>4.04</v>
          </cell>
          <cell r="T487">
            <v>49</v>
          </cell>
          <cell r="U487">
            <v>0.83499999999999996</v>
          </cell>
          <cell r="V487">
            <v>57.3</v>
          </cell>
          <cell r="W487">
            <v>11</v>
          </cell>
          <cell r="X487">
            <v>2.09</v>
          </cell>
          <cell r="Y487">
            <v>17.3</v>
          </cell>
          <cell r="Z487">
            <v>0.40500000000000003</v>
          </cell>
          <cell r="AA487">
            <v>1.41</v>
          </cell>
          <cell r="AB487">
            <v>10.5</v>
          </cell>
          <cell r="AC487">
            <v>6.35</v>
          </cell>
          <cell r="AD487">
            <v>0.65400000000000003</v>
          </cell>
        </row>
        <row r="488">
          <cell r="A488" t="str">
            <v>WT13.5X269.5</v>
          </cell>
          <cell r="B488">
            <v>79.3</v>
          </cell>
          <cell r="C488">
            <v>16.3</v>
          </cell>
          <cell r="D488">
            <v>1.97</v>
          </cell>
          <cell r="E488">
            <v>15.3</v>
          </cell>
          <cell r="F488">
            <v>3.54</v>
          </cell>
          <cell r="G488">
            <v>4.33</v>
          </cell>
          <cell r="H488">
            <v>4.4375</v>
          </cell>
          <cell r="K488">
            <v>5.5</v>
          </cell>
          <cell r="L488">
            <v>59.260000000000005</v>
          </cell>
          <cell r="M488">
            <v>269.5</v>
          </cell>
          <cell r="N488">
            <v>2.15</v>
          </cell>
          <cell r="O488">
            <v>8.25</v>
          </cell>
          <cell r="P488">
            <v>1530</v>
          </cell>
          <cell r="Q488">
            <v>128</v>
          </cell>
          <cell r="R488">
            <v>4.3899999999999997</v>
          </cell>
          <cell r="S488">
            <v>4.34</v>
          </cell>
          <cell r="T488">
            <v>242</v>
          </cell>
          <cell r="U488">
            <v>2.6</v>
          </cell>
          <cell r="V488">
            <v>1060</v>
          </cell>
          <cell r="W488">
            <v>138</v>
          </cell>
          <cell r="X488">
            <v>3.65</v>
          </cell>
          <cell r="Y488">
            <v>218</v>
          </cell>
          <cell r="Z488">
            <v>1</v>
          </cell>
          <cell r="AA488">
            <v>247</v>
          </cell>
          <cell r="AB488">
            <v>1740</v>
          </cell>
          <cell r="AC488">
            <v>6.26</v>
          </cell>
          <cell r="AD488">
            <v>0.83099999999999996</v>
          </cell>
        </row>
        <row r="489">
          <cell r="A489" t="str">
            <v>WT13.5X184</v>
          </cell>
          <cell r="B489">
            <v>54.2</v>
          </cell>
          <cell r="C489">
            <v>15.2</v>
          </cell>
          <cell r="D489">
            <v>1.38</v>
          </cell>
          <cell r="E489">
            <v>14.7</v>
          </cell>
          <cell r="F489">
            <v>2.48</v>
          </cell>
          <cell r="G489">
            <v>3.27</v>
          </cell>
          <cell r="H489">
            <v>3.375</v>
          </cell>
          <cell r="K489">
            <v>5.5</v>
          </cell>
          <cell r="L489">
            <v>57.04</v>
          </cell>
          <cell r="M489">
            <v>184</v>
          </cell>
          <cell r="N489">
            <v>2.96</v>
          </cell>
          <cell r="O489">
            <v>11</v>
          </cell>
          <cell r="P489">
            <v>939</v>
          </cell>
          <cell r="Q489">
            <v>81.7</v>
          </cell>
          <cell r="R489">
            <v>4.16</v>
          </cell>
          <cell r="S489">
            <v>3.71</v>
          </cell>
          <cell r="T489">
            <v>151</v>
          </cell>
          <cell r="U489">
            <v>1.85</v>
          </cell>
          <cell r="V489">
            <v>655</v>
          </cell>
          <cell r="W489">
            <v>89.3</v>
          </cell>
          <cell r="X489">
            <v>3.48</v>
          </cell>
          <cell r="Y489">
            <v>140</v>
          </cell>
          <cell r="Z489">
            <v>1</v>
          </cell>
          <cell r="AA489">
            <v>84.5</v>
          </cell>
          <cell r="AB489">
            <v>532</v>
          </cell>
          <cell r="AC489">
            <v>5.96</v>
          </cell>
          <cell r="AD489">
            <v>0.82799999999999996</v>
          </cell>
        </row>
        <row r="490">
          <cell r="A490" t="str">
            <v>WT13.5X168</v>
          </cell>
          <cell r="B490">
            <v>49.5</v>
          </cell>
          <cell r="C490">
            <v>15</v>
          </cell>
          <cell r="D490">
            <v>1.26</v>
          </cell>
          <cell r="E490">
            <v>14.6</v>
          </cell>
          <cell r="F490">
            <v>2.2799999999999998</v>
          </cell>
          <cell r="G490">
            <v>3.07</v>
          </cell>
          <cell r="H490">
            <v>3.1875</v>
          </cell>
          <cell r="K490">
            <v>5.5</v>
          </cell>
          <cell r="L490">
            <v>56.68</v>
          </cell>
          <cell r="M490">
            <v>168</v>
          </cell>
          <cell r="N490">
            <v>3.19</v>
          </cell>
          <cell r="O490">
            <v>11.9</v>
          </cell>
          <cell r="P490">
            <v>839</v>
          </cell>
          <cell r="Q490">
            <v>73.400000000000006</v>
          </cell>
          <cell r="R490">
            <v>4.12</v>
          </cell>
          <cell r="S490">
            <v>3.58</v>
          </cell>
          <cell r="T490">
            <v>135</v>
          </cell>
          <cell r="U490">
            <v>1.7</v>
          </cell>
          <cell r="V490">
            <v>587</v>
          </cell>
          <cell r="W490">
            <v>80.8</v>
          </cell>
          <cell r="X490">
            <v>3.45</v>
          </cell>
          <cell r="Y490">
            <v>126</v>
          </cell>
          <cell r="Z490">
            <v>1</v>
          </cell>
          <cell r="AA490">
            <v>65.400000000000006</v>
          </cell>
          <cell r="AB490">
            <v>401</v>
          </cell>
          <cell r="AC490">
            <v>5.9</v>
          </cell>
          <cell r="AD490">
            <v>0.82899999999999996</v>
          </cell>
        </row>
        <row r="491">
          <cell r="A491" t="str">
            <v>WT13.5X153.5</v>
          </cell>
          <cell r="B491">
            <v>45.2</v>
          </cell>
          <cell r="C491">
            <v>14.8</v>
          </cell>
          <cell r="D491">
            <v>1.1599999999999999</v>
          </cell>
          <cell r="E491">
            <v>14.4</v>
          </cell>
          <cell r="F491">
            <v>2.09</v>
          </cell>
          <cell r="G491">
            <v>2.88</v>
          </cell>
          <cell r="H491">
            <v>3</v>
          </cell>
          <cell r="K491">
            <v>5.5</v>
          </cell>
          <cell r="L491">
            <v>56.08</v>
          </cell>
          <cell r="M491">
            <v>153.5</v>
          </cell>
          <cell r="N491">
            <v>3.46</v>
          </cell>
          <cell r="O491">
            <v>12.8</v>
          </cell>
          <cell r="P491">
            <v>753</v>
          </cell>
          <cell r="Q491">
            <v>66.400000000000006</v>
          </cell>
          <cell r="R491">
            <v>4.08</v>
          </cell>
          <cell r="S491">
            <v>3.47</v>
          </cell>
          <cell r="T491">
            <v>121</v>
          </cell>
          <cell r="U491">
            <v>1.56</v>
          </cell>
          <cell r="V491">
            <v>527</v>
          </cell>
          <cell r="W491">
            <v>72.900000000000006</v>
          </cell>
          <cell r="X491">
            <v>3.41</v>
          </cell>
          <cell r="Y491">
            <v>113</v>
          </cell>
          <cell r="Z491">
            <v>1</v>
          </cell>
          <cell r="AA491">
            <v>50.5</v>
          </cell>
          <cell r="AB491">
            <v>304</v>
          </cell>
          <cell r="AC491">
            <v>5.85</v>
          </cell>
          <cell r="AD491">
            <v>0.82799999999999996</v>
          </cell>
        </row>
        <row r="492">
          <cell r="A492" t="str">
            <v>WT13.5X140.5</v>
          </cell>
          <cell r="B492">
            <v>41.4</v>
          </cell>
          <cell r="C492">
            <v>14.6</v>
          </cell>
          <cell r="D492">
            <v>1.06</v>
          </cell>
          <cell r="E492">
            <v>14.4</v>
          </cell>
          <cell r="F492">
            <v>1.93</v>
          </cell>
          <cell r="G492">
            <v>2.72</v>
          </cell>
          <cell r="H492">
            <v>2.8125</v>
          </cell>
          <cell r="K492">
            <v>5.5</v>
          </cell>
          <cell r="L492">
            <v>55.879999999999995</v>
          </cell>
          <cell r="M492">
            <v>140.5</v>
          </cell>
          <cell r="N492">
            <v>3.72</v>
          </cell>
          <cell r="O492">
            <v>13.8</v>
          </cell>
          <cell r="P492">
            <v>677</v>
          </cell>
          <cell r="Q492">
            <v>59.9</v>
          </cell>
          <cell r="R492">
            <v>4.04</v>
          </cell>
          <cell r="S492">
            <v>3.35</v>
          </cell>
          <cell r="T492">
            <v>109</v>
          </cell>
          <cell r="U492">
            <v>1.44</v>
          </cell>
          <cell r="V492">
            <v>477</v>
          </cell>
          <cell r="W492">
            <v>66.400000000000006</v>
          </cell>
          <cell r="X492">
            <v>3.39</v>
          </cell>
          <cell r="Y492">
            <v>103</v>
          </cell>
          <cell r="Z492">
            <v>1</v>
          </cell>
          <cell r="AA492">
            <v>39.6</v>
          </cell>
          <cell r="AB492">
            <v>232</v>
          </cell>
          <cell r="AC492">
            <v>5.79</v>
          </cell>
          <cell r="AD492">
            <v>0.83</v>
          </cell>
        </row>
        <row r="493">
          <cell r="A493" t="str">
            <v>WT13.5X129</v>
          </cell>
          <cell r="B493">
            <v>38</v>
          </cell>
          <cell r="C493">
            <v>14.5</v>
          </cell>
          <cell r="D493">
            <v>0.98</v>
          </cell>
          <cell r="E493">
            <v>14.3</v>
          </cell>
          <cell r="F493">
            <v>1.77</v>
          </cell>
          <cell r="G493">
            <v>2.56</v>
          </cell>
          <cell r="H493">
            <v>2.6875</v>
          </cell>
          <cell r="K493">
            <v>5.5</v>
          </cell>
          <cell r="L493">
            <v>55.64</v>
          </cell>
          <cell r="M493">
            <v>129</v>
          </cell>
          <cell r="N493">
            <v>4.03</v>
          </cell>
          <cell r="O493">
            <v>14.8</v>
          </cell>
          <cell r="P493">
            <v>613</v>
          </cell>
          <cell r="Q493">
            <v>54.7</v>
          </cell>
          <cell r="R493">
            <v>4.0199999999999996</v>
          </cell>
          <cell r="S493">
            <v>3.27</v>
          </cell>
          <cell r="T493">
            <v>98.9</v>
          </cell>
          <cell r="U493">
            <v>1.33</v>
          </cell>
          <cell r="V493">
            <v>430</v>
          </cell>
          <cell r="W493">
            <v>60.2</v>
          </cell>
          <cell r="X493">
            <v>3.36</v>
          </cell>
          <cell r="Y493">
            <v>93.3</v>
          </cell>
          <cell r="Z493">
            <v>1</v>
          </cell>
          <cell r="AA493">
            <v>30.7</v>
          </cell>
          <cell r="AB493">
            <v>178</v>
          </cell>
          <cell r="AC493">
            <v>5.76</v>
          </cell>
          <cell r="AD493">
            <v>0.82799999999999996</v>
          </cell>
        </row>
        <row r="494">
          <cell r="A494" t="str">
            <v>WT13.5X117.5</v>
          </cell>
          <cell r="B494">
            <v>34.700000000000003</v>
          </cell>
          <cell r="C494">
            <v>14.3</v>
          </cell>
          <cell r="D494">
            <v>0.91</v>
          </cell>
          <cell r="E494">
            <v>14.2</v>
          </cell>
          <cell r="F494">
            <v>1.61</v>
          </cell>
          <cell r="G494">
            <v>2.4</v>
          </cell>
          <cell r="H494">
            <v>2.5</v>
          </cell>
          <cell r="K494">
            <v>5.5</v>
          </cell>
          <cell r="L494">
            <v>55.18</v>
          </cell>
          <cell r="M494">
            <v>117.5</v>
          </cell>
          <cell r="N494">
            <v>4.41</v>
          </cell>
          <cell r="O494">
            <v>15.7</v>
          </cell>
          <cell r="P494">
            <v>556</v>
          </cell>
          <cell r="Q494">
            <v>50</v>
          </cell>
          <cell r="R494">
            <v>4</v>
          </cell>
          <cell r="S494">
            <v>3.2</v>
          </cell>
          <cell r="T494">
            <v>89.9</v>
          </cell>
          <cell r="U494">
            <v>1.22</v>
          </cell>
          <cell r="V494">
            <v>384</v>
          </cell>
          <cell r="W494">
            <v>54.2</v>
          </cell>
          <cell r="X494">
            <v>3.33</v>
          </cell>
          <cell r="Y494">
            <v>83.8</v>
          </cell>
          <cell r="Z494">
            <v>1</v>
          </cell>
          <cell r="AA494">
            <v>23.4</v>
          </cell>
          <cell r="AB494">
            <v>135</v>
          </cell>
          <cell r="AC494">
            <v>5.73</v>
          </cell>
          <cell r="AD494">
            <v>0.82499999999999996</v>
          </cell>
        </row>
        <row r="495">
          <cell r="A495" t="str">
            <v>WT13.5X108.5</v>
          </cell>
          <cell r="B495">
            <v>32</v>
          </cell>
          <cell r="C495">
            <v>14.2</v>
          </cell>
          <cell r="D495">
            <v>0.83</v>
          </cell>
          <cell r="E495">
            <v>14.1</v>
          </cell>
          <cell r="F495">
            <v>1.5</v>
          </cell>
          <cell r="G495">
            <v>2.29</v>
          </cell>
          <cell r="H495">
            <v>2.375</v>
          </cell>
          <cell r="K495">
            <v>5.5</v>
          </cell>
          <cell r="L495">
            <v>54.94</v>
          </cell>
          <cell r="M495">
            <v>108.5</v>
          </cell>
          <cell r="N495">
            <v>4.71</v>
          </cell>
          <cell r="O495">
            <v>17.100000000000001</v>
          </cell>
          <cell r="P495">
            <v>502</v>
          </cell>
          <cell r="Q495">
            <v>45.2</v>
          </cell>
          <cell r="R495">
            <v>3.96</v>
          </cell>
          <cell r="S495">
            <v>3.1</v>
          </cell>
          <cell r="T495">
            <v>81.099999999999994</v>
          </cell>
          <cell r="U495">
            <v>1.1299999999999999</v>
          </cell>
          <cell r="V495">
            <v>352</v>
          </cell>
          <cell r="W495">
            <v>49.9</v>
          </cell>
          <cell r="X495">
            <v>3.32</v>
          </cell>
          <cell r="Y495">
            <v>77</v>
          </cell>
          <cell r="Z495">
            <v>1</v>
          </cell>
          <cell r="AA495">
            <v>18.8</v>
          </cell>
          <cell r="AB495">
            <v>105</v>
          </cell>
          <cell r="AC495">
            <v>5.68</v>
          </cell>
          <cell r="AD495">
            <v>0.82799999999999996</v>
          </cell>
        </row>
        <row r="496">
          <cell r="A496" t="str">
            <v>WT13.5X97</v>
          </cell>
          <cell r="B496">
            <v>28.6</v>
          </cell>
          <cell r="C496">
            <v>14.1</v>
          </cell>
          <cell r="D496">
            <v>0.75</v>
          </cell>
          <cell r="E496">
            <v>14</v>
          </cell>
          <cell r="F496">
            <v>1.34</v>
          </cell>
          <cell r="G496">
            <v>2.13</v>
          </cell>
          <cell r="H496">
            <v>2.25</v>
          </cell>
          <cell r="K496">
            <v>5.5</v>
          </cell>
          <cell r="L496">
            <v>54.7</v>
          </cell>
          <cell r="M496">
            <v>97</v>
          </cell>
          <cell r="N496">
            <v>5.24</v>
          </cell>
          <cell r="O496">
            <v>18.7</v>
          </cell>
          <cell r="P496">
            <v>444</v>
          </cell>
          <cell r="Q496">
            <v>40.299999999999997</v>
          </cell>
          <cell r="R496">
            <v>3.94</v>
          </cell>
          <cell r="S496">
            <v>3.02</v>
          </cell>
          <cell r="T496">
            <v>71.8</v>
          </cell>
          <cell r="U496">
            <v>1.02</v>
          </cell>
          <cell r="V496">
            <v>309</v>
          </cell>
          <cell r="W496">
            <v>44.1</v>
          </cell>
          <cell r="X496">
            <v>3.29</v>
          </cell>
          <cell r="Y496">
            <v>67.8</v>
          </cell>
          <cell r="Z496">
            <v>0.96099999999999997</v>
          </cell>
          <cell r="AA496">
            <v>13.5</v>
          </cell>
          <cell r="AB496">
            <v>74.3</v>
          </cell>
          <cell r="AC496">
            <v>5.64</v>
          </cell>
          <cell r="AD496">
            <v>0.82699999999999996</v>
          </cell>
        </row>
        <row r="497">
          <cell r="A497" t="str">
            <v>WT13.5X89</v>
          </cell>
          <cell r="B497">
            <v>26.2</v>
          </cell>
          <cell r="C497">
            <v>13.9</v>
          </cell>
          <cell r="D497">
            <v>0.72499999999999998</v>
          </cell>
          <cell r="E497">
            <v>14.1</v>
          </cell>
          <cell r="F497">
            <v>1.19</v>
          </cell>
          <cell r="G497">
            <v>1.98</v>
          </cell>
          <cell r="H497">
            <v>2.0625</v>
          </cell>
          <cell r="K497">
            <v>5.5</v>
          </cell>
          <cell r="L497">
            <v>54.55</v>
          </cell>
          <cell r="M497">
            <v>89</v>
          </cell>
          <cell r="N497">
            <v>5.92</v>
          </cell>
          <cell r="O497">
            <v>19.2</v>
          </cell>
          <cell r="P497">
            <v>414</v>
          </cell>
          <cell r="Q497">
            <v>38.200000000000003</v>
          </cell>
          <cell r="R497">
            <v>3.97</v>
          </cell>
          <cell r="S497">
            <v>3.04</v>
          </cell>
          <cell r="T497">
            <v>67.7</v>
          </cell>
          <cell r="U497">
            <v>0.93200000000000005</v>
          </cell>
          <cell r="V497">
            <v>278</v>
          </cell>
          <cell r="W497">
            <v>39.4</v>
          </cell>
          <cell r="X497">
            <v>3.25</v>
          </cell>
          <cell r="Y497">
            <v>60.8</v>
          </cell>
          <cell r="Z497">
            <v>0.93799999999999994</v>
          </cell>
          <cell r="AA497">
            <v>10</v>
          </cell>
          <cell r="AB497">
            <v>57.7</v>
          </cell>
          <cell r="AC497">
            <v>5.69</v>
          </cell>
          <cell r="AD497">
            <v>0.81499999999999995</v>
          </cell>
        </row>
        <row r="498">
          <cell r="A498" t="str">
            <v>WT13.5X80.5</v>
          </cell>
          <cell r="B498">
            <v>23.8</v>
          </cell>
          <cell r="C498">
            <v>13.8</v>
          </cell>
          <cell r="D498">
            <v>0.66</v>
          </cell>
          <cell r="E498">
            <v>14</v>
          </cell>
          <cell r="F498">
            <v>1.08</v>
          </cell>
          <cell r="G498">
            <v>1.87</v>
          </cell>
          <cell r="H498">
            <v>2</v>
          </cell>
          <cell r="K498">
            <v>5.5</v>
          </cell>
          <cell r="L498">
            <v>54.28</v>
          </cell>
          <cell r="M498">
            <v>80.5</v>
          </cell>
          <cell r="N498">
            <v>6.49</v>
          </cell>
          <cell r="O498">
            <v>20.9</v>
          </cell>
          <cell r="P498">
            <v>372</v>
          </cell>
          <cell r="Q498">
            <v>34.4</v>
          </cell>
          <cell r="R498">
            <v>3.95</v>
          </cell>
          <cell r="S498">
            <v>2.98</v>
          </cell>
          <cell r="T498">
            <v>60.8</v>
          </cell>
          <cell r="U498">
            <v>0.84899999999999998</v>
          </cell>
          <cell r="V498">
            <v>248</v>
          </cell>
          <cell r="W498">
            <v>35.4</v>
          </cell>
          <cell r="X498">
            <v>3.23</v>
          </cell>
          <cell r="Y498">
            <v>54.5</v>
          </cell>
          <cell r="Z498">
            <v>0.85099999999999998</v>
          </cell>
          <cell r="AA498">
            <v>7.53</v>
          </cell>
          <cell r="AB498">
            <v>42.7</v>
          </cell>
          <cell r="AC498">
            <v>5.66</v>
          </cell>
          <cell r="AD498">
            <v>0.81399999999999995</v>
          </cell>
        </row>
        <row r="499">
          <cell r="A499" t="str">
            <v>WT13.5X73</v>
          </cell>
          <cell r="B499">
            <v>21.6</v>
          </cell>
          <cell r="C499">
            <v>13.7</v>
          </cell>
          <cell r="D499">
            <v>0.60499999999999998</v>
          </cell>
          <cell r="E499">
            <v>14</v>
          </cell>
          <cell r="F499">
            <v>0.97499999999999998</v>
          </cell>
          <cell r="G499">
            <v>1.76</v>
          </cell>
          <cell r="H499">
            <v>1.875</v>
          </cell>
          <cell r="K499">
            <v>5.5</v>
          </cell>
          <cell r="L499">
            <v>54.19</v>
          </cell>
          <cell r="M499">
            <v>73</v>
          </cell>
          <cell r="N499">
            <v>7.16</v>
          </cell>
          <cell r="O499">
            <v>22.6</v>
          </cell>
          <cell r="P499">
            <v>336</v>
          </cell>
          <cell r="Q499">
            <v>31.2</v>
          </cell>
          <cell r="R499">
            <v>3.95</v>
          </cell>
          <cell r="S499">
            <v>2.94</v>
          </cell>
          <cell r="T499">
            <v>55</v>
          </cell>
          <cell r="U499">
            <v>0.77200000000000002</v>
          </cell>
          <cell r="V499">
            <v>222</v>
          </cell>
          <cell r="W499">
            <v>31.7</v>
          </cell>
          <cell r="X499">
            <v>3.2</v>
          </cell>
          <cell r="Y499">
            <v>48.8</v>
          </cell>
          <cell r="Z499">
            <v>0.76400000000000001</v>
          </cell>
          <cell r="AA499">
            <v>5.62</v>
          </cell>
          <cell r="AB499">
            <v>31.7</v>
          </cell>
          <cell r="AC499">
            <v>5.64</v>
          </cell>
          <cell r="AD499">
            <v>0.81200000000000006</v>
          </cell>
        </row>
        <row r="500">
          <cell r="A500" t="str">
            <v>WT13.5X64.5</v>
          </cell>
          <cell r="B500">
            <v>18.899999999999999</v>
          </cell>
          <cell r="C500">
            <v>13.8</v>
          </cell>
          <cell r="D500">
            <v>0.61</v>
          </cell>
          <cell r="E500">
            <v>10</v>
          </cell>
          <cell r="F500">
            <v>1.1000000000000001</v>
          </cell>
          <cell r="G500">
            <v>1.7</v>
          </cell>
          <cell r="H500">
            <v>2</v>
          </cell>
          <cell r="K500">
            <v>5.5</v>
          </cell>
          <cell r="L500">
            <v>46.38</v>
          </cell>
          <cell r="M500">
            <v>64.5</v>
          </cell>
          <cell r="N500">
            <v>4.55</v>
          </cell>
          <cell r="O500">
            <v>22.6</v>
          </cell>
          <cell r="P500">
            <v>323</v>
          </cell>
          <cell r="Q500">
            <v>31</v>
          </cell>
          <cell r="R500">
            <v>4.13</v>
          </cell>
          <cell r="S500">
            <v>3.39</v>
          </cell>
          <cell r="T500">
            <v>55.1</v>
          </cell>
          <cell r="U500">
            <v>0.94499999999999995</v>
          </cell>
          <cell r="V500">
            <v>92.2</v>
          </cell>
          <cell r="W500">
            <v>18.399999999999999</v>
          </cell>
          <cell r="X500">
            <v>2.21</v>
          </cell>
          <cell r="Y500">
            <v>28.8</v>
          </cell>
          <cell r="Z500">
            <v>0.76300000000000001</v>
          </cell>
          <cell r="AA500">
            <v>5.55</v>
          </cell>
          <cell r="AB500">
            <v>24</v>
          </cell>
          <cell r="AC500">
            <v>5.48</v>
          </cell>
          <cell r="AD500">
            <v>0.73199999999999998</v>
          </cell>
        </row>
        <row r="501">
          <cell r="A501" t="str">
            <v>WT13.5X57</v>
          </cell>
          <cell r="B501">
            <v>16.8</v>
          </cell>
          <cell r="C501">
            <v>13.6</v>
          </cell>
          <cell r="D501">
            <v>0.56999999999999995</v>
          </cell>
          <cell r="E501">
            <v>10.1</v>
          </cell>
          <cell r="F501">
            <v>0.93</v>
          </cell>
          <cell r="G501">
            <v>1.53</v>
          </cell>
          <cell r="H501">
            <v>1.8125</v>
          </cell>
          <cell r="K501">
            <v>5.5</v>
          </cell>
          <cell r="L501">
            <v>46.26</v>
          </cell>
          <cell r="M501">
            <v>57</v>
          </cell>
          <cell r="N501">
            <v>5.41</v>
          </cell>
          <cell r="O501">
            <v>23.9</v>
          </cell>
          <cell r="P501">
            <v>289</v>
          </cell>
          <cell r="Q501">
            <v>28.3</v>
          </cell>
          <cell r="R501">
            <v>4.1500000000000004</v>
          </cell>
          <cell r="S501">
            <v>3.42</v>
          </cell>
          <cell r="T501">
            <v>50.4</v>
          </cell>
          <cell r="U501">
            <v>0.83199999999999996</v>
          </cell>
          <cell r="V501">
            <v>79.3</v>
          </cell>
          <cell r="W501">
            <v>15.8</v>
          </cell>
          <cell r="X501">
            <v>2.1800000000000002</v>
          </cell>
          <cell r="Y501">
            <v>24.6</v>
          </cell>
          <cell r="Z501">
            <v>0.69799999999999995</v>
          </cell>
          <cell r="AA501">
            <v>3.65</v>
          </cell>
          <cell r="AB501">
            <v>17.5</v>
          </cell>
          <cell r="AC501">
            <v>5.54</v>
          </cell>
          <cell r="AD501">
            <v>0.71599999999999997</v>
          </cell>
        </row>
        <row r="502">
          <cell r="A502" t="str">
            <v>WT13.5X51</v>
          </cell>
          <cell r="B502">
            <v>15</v>
          </cell>
          <cell r="C502">
            <v>13.5</v>
          </cell>
          <cell r="D502">
            <v>0.51500000000000001</v>
          </cell>
          <cell r="E502">
            <v>10</v>
          </cell>
          <cell r="F502">
            <v>0.83</v>
          </cell>
          <cell r="G502">
            <v>1.43</v>
          </cell>
          <cell r="H502">
            <v>1.75</v>
          </cell>
          <cell r="K502">
            <v>5.5</v>
          </cell>
          <cell r="L502">
            <v>45.97</v>
          </cell>
          <cell r="M502">
            <v>51</v>
          </cell>
          <cell r="N502">
            <v>6.03</v>
          </cell>
          <cell r="O502">
            <v>26.3</v>
          </cell>
          <cell r="P502">
            <v>258</v>
          </cell>
          <cell r="Q502">
            <v>25.3</v>
          </cell>
          <cell r="R502">
            <v>4.1399999999999997</v>
          </cell>
          <cell r="S502">
            <v>3.37</v>
          </cell>
          <cell r="T502">
            <v>45</v>
          </cell>
          <cell r="U502">
            <v>0.75</v>
          </cell>
          <cell r="V502">
            <v>69.599999999999994</v>
          </cell>
          <cell r="W502">
            <v>13.9</v>
          </cell>
          <cell r="X502">
            <v>2.15</v>
          </cell>
          <cell r="Y502">
            <v>21.7</v>
          </cell>
          <cell r="Z502">
            <v>0.57799999999999996</v>
          </cell>
          <cell r="AA502">
            <v>2.63</v>
          </cell>
          <cell r="AB502">
            <v>12.6</v>
          </cell>
          <cell r="AC502">
            <v>5.53</v>
          </cell>
          <cell r="AD502">
            <v>0.71299999999999997</v>
          </cell>
        </row>
        <row r="503">
          <cell r="A503" t="str">
            <v>WT13.5X47</v>
          </cell>
          <cell r="B503">
            <v>13.8</v>
          </cell>
          <cell r="C503">
            <v>13.5</v>
          </cell>
          <cell r="D503">
            <v>0.49</v>
          </cell>
          <cell r="E503">
            <v>10</v>
          </cell>
          <cell r="F503">
            <v>0.745</v>
          </cell>
          <cell r="G503">
            <v>1.34</v>
          </cell>
          <cell r="H503">
            <v>1.625</v>
          </cell>
          <cell r="K503">
            <v>5.5</v>
          </cell>
          <cell r="L503">
            <v>46.019999999999996</v>
          </cell>
          <cell r="M503">
            <v>47</v>
          </cell>
          <cell r="N503">
            <v>6.7</v>
          </cell>
          <cell r="O503">
            <v>27.5</v>
          </cell>
          <cell r="P503">
            <v>239</v>
          </cell>
          <cell r="Q503">
            <v>23.8</v>
          </cell>
          <cell r="R503">
            <v>4.16</v>
          </cell>
          <cell r="S503">
            <v>3.41</v>
          </cell>
          <cell r="T503">
            <v>42.4</v>
          </cell>
          <cell r="U503">
            <v>0.69199999999999995</v>
          </cell>
          <cell r="V503">
            <v>62</v>
          </cell>
          <cell r="W503">
            <v>12.4</v>
          </cell>
          <cell r="X503">
            <v>2.12</v>
          </cell>
          <cell r="Y503">
            <v>19.399999999999999</v>
          </cell>
          <cell r="Z503">
            <v>0.53</v>
          </cell>
          <cell r="AA503">
            <v>2.0099999999999998</v>
          </cell>
          <cell r="AB503">
            <v>10.199999999999999</v>
          </cell>
          <cell r="AC503">
            <v>5.57</v>
          </cell>
          <cell r="AD503">
            <v>0.70199999999999996</v>
          </cell>
        </row>
        <row r="504">
          <cell r="A504" t="str">
            <v>WT13.5X42</v>
          </cell>
          <cell r="B504">
            <v>12.4</v>
          </cell>
          <cell r="C504">
            <v>13.4</v>
          </cell>
          <cell r="D504">
            <v>0.46</v>
          </cell>
          <cell r="E504">
            <v>10</v>
          </cell>
          <cell r="F504">
            <v>0.64</v>
          </cell>
          <cell r="G504">
            <v>1.24</v>
          </cell>
          <cell r="H504">
            <v>1.5625</v>
          </cell>
          <cell r="K504">
            <v>5.5</v>
          </cell>
          <cell r="L504">
            <v>45.879999999999995</v>
          </cell>
          <cell r="M504">
            <v>42</v>
          </cell>
          <cell r="N504">
            <v>7.78</v>
          </cell>
          <cell r="O504">
            <v>29</v>
          </cell>
          <cell r="P504">
            <v>216</v>
          </cell>
          <cell r="Q504">
            <v>21.9</v>
          </cell>
          <cell r="R504">
            <v>4.18</v>
          </cell>
          <cell r="S504">
            <v>3.48</v>
          </cell>
          <cell r="T504">
            <v>39.200000000000003</v>
          </cell>
          <cell r="U504">
            <v>0.621</v>
          </cell>
          <cell r="V504">
            <v>52.8</v>
          </cell>
          <cell r="W504">
            <v>10.6</v>
          </cell>
          <cell r="X504">
            <v>2.0699999999999998</v>
          </cell>
          <cell r="Y504">
            <v>16.600000000000001</v>
          </cell>
          <cell r="Z504">
            <v>0.47499999999999998</v>
          </cell>
          <cell r="AA504">
            <v>1.4</v>
          </cell>
          <cell r="AB504">
            <v>7.79</v>
          </cell>
          <cell r="AC504">
            <v>5.63</v>
          </cell>
          <cell r="AD504">
            <v>0.68500000000000005</v>
          </cell>
        </row>
        <row r="505">
          <cell r="A505" t="str">
            <v>WT12X185</v>
          </cell>
          <cell r="B505">
            <v>54.4</v>
          </cell>
          <cell r="C505">
            <v>14</v>
          </cell>
          <cell r="D505">
            <v>1.52</v>
          </cell>
          <cell r="E505">
            <v>13.7</v>
          </cell>
          <cell r="F505">
            <v>2.72</v>
          </cell>
          <cell r="G505">
            <v>3.22</v>
          </cell>
          <cell r="H505">
            <v>3.625</v>
          </cell>
          <cell r="K505">
            <v>5.5</v>
          </cell>
          <cell r="L505">
            <v>52.36</v>
          </cell>
          <cell r="M505">
            <v>185</v>
          </cell>
          <cell r="N505">
            <v>2.5099999999999998</v>
          </cell>
          <cell r="O505">
            <v>9.2100000000000009</v>
          </cell>
          <cell r="P505">
            <v>779</v>
          </cell>
          <cell r="Q505">
            <v>74.7</v>
          </cell>
          <cell r="R505">
            <v>3.78</v>
          </cell>
          <cell r="S505">
            <v>3.57</v>
          </cell>
          <cell r="T505">
            <v>140</v>
          </cell>
          <cell r="U505">
            <v>1.99</v>
          </cell>
          <cell r="V505">
            <v>581</v>
          </cell>
          <cell r="W505">
            <v>85.1</v>
          </cell>
          <cell r="X505">
            <v>3.27</v>
          </cell>
          <cell r="Y505">
            <v>133</v>
          </cell>
          <cell r="Z505">
            <v>1</v>
          </cell>
          <cell r="AA505">
            <v>100</v>
          </cell>
          <cell r="AB505">
            <v>553</v>
          </cell>
          <cell r="AC505">
            <v>5.47</v>
          </cell>
          <cell r="AD505">
            <v>0.83699999999999997</v>
          </cell>
        </row>
        <row r="506">
          <cell r="A506" t="str">
            <v>WT12X167.5</v>
          </cell>
          <cell r="B506">
            <v>49.2</v>
          </cell>
          <cell r="C506">
            <v>13.8</v>
          </cell>
          <cell r="D506">
            <v>1.38</v>
          </cell>
          <cell r="E506">
            <v>13.5</v>
          </cell>
          <cell r="F506">
            <v>2.48</v>
          </cell>
          <cell r="G506">
            <v>2.98</v>
          </cell>
          <cell r="H506">
            <v>3.375</v>
          </cell>
          <cell r="K506">
            <v>5.5</v>
          </cell>
          <cell r="L506">
            <v>51.84</v>
          </cell>
          <cell r="M506">
            <v>167.5</v>
          </cell>
          <cell r="N506">
            <v>2.73</v>
          </cell>
          <cell r="O506">
            <v>10</v>
          </cell>
          <cell r="P506">
            <v>686</v>
          </cell>
          <cell r="Q506">
            <v>66.3</v>
          </cell>
          <cell r="R506">
            <v>3.73</v>
          </cell>
          <cell r="S506">
            <v>3.42</v>
          </cell>
          <cell r="T506">
            <v>123</v>
          </cell>
          <cell r="U506">
            <v>1.82</v>
          </cell>
          <cell r="V506">
            <v>513</v>
          </cell>
          <cell r="W506">
            <v>75.900000000000006</v>
          </cell>
          <cell r="X506">
            <v>3.23</v>
          </cell>
          <cell r="Y506">
            <v>119</v>
          </cell>
          <cell r="Z506">
            <v>1</v>
          </cell>
          <cell r="AA506">
            <v>75.599999999999994</v>
          </cell>
          <cell r="AB506">
            <v>405</v>
          </cell>
          <cell r="AC506">
            <v>5.4</v>
          </cell>
          <cell r="AD506">
            <v>0.83699999999999997</v>
          </cell>
        </row>
        <row r="507">
          <cell r="A507" t="str">
            <v>WT12X153</v>
          </cell>
          <cell r="B507">
            <v>44.9</v>
          </cell>
          <cell r="C507">
            <v>13.6</v>
          </cell>
          <cell r="D507">
            <v>1.26</v>
          </cell>
          <cell r="E507">
            <v>13.4</v>
          </cell>
          <cell r="F507">
            <v>2.2799999999999998</v>
          </cell>
          <cell r="G507">
            <v>2.78</v>
          </cell>
          <cell r="H507">
            <v>3.1875</v>
          </cell>
          <cell r="K507">
            <v>5.5</v>
          </cell>
          <cell r="L507">
            <v>51.480000000000004</v>
          </cell>
          <cell r="M507">
            <v>153</v>
          </cell>
          <cell r="N507">
            <v>2.94</v>
          </cell>
          <cell r="O507">
            <v>10.8</v>
          </cell>
          <cell r="P507">
            <v>611</v>
          </cell>
          <cell r="Q507">
            <v>59.4</v>
          </cell>
          <cell r="R507">
            <v>3.69</v>
          </cell>
          <cell r="S507">
            <v>3.29</v>
          </cell>
          <cell r="T507">
            <v>110</v>
          </cell>
          <cell r="U507">
            <v>1.67</v>
          </cell>
          <cell r="V507">
            <v>460</v>
          </cell>
          <cell r="W507">
            <v>68.599999999999994</v>
          </cell>
          <cell r="X507">
            <v>3.2</v>
          </cell>
          <cell r="Y507">
            <v>107</v>
          </cell>
          <cell r="Z507">
            <v>1</v>
          </cell>
          <cell r="AA507">
            <v>58.4</v>
          </cell>
          <cell r="AB507">
            <v>305</v>
          </cell>
          <cell r="AC507">
            <v>5.34</v>
          </cell>
          <cell r="AD507">
            <v>0.83699999999999997</v>
          </cell>
        </row>
        <row r="508">
          <cell r="A508" t="str">
            <v>WT12X139.5</v>
          </cell>
          <cell r="B508">
            <v>41</v>
          </cell>
          <cell r="C508">
            <v>13.4</v>
          </cell>
          <cell r="D508">
            <v>1.1599999999999999</v>
          </cell>
          <cell r="E508">
            <v>13.3</v>
          </cell>
          <cell r="F508">
            <v>2.09</v>
          </cell>
          <cell r="G508">
            <v>2.59</v>
          </cell>
          <cell r="H508">
            <v>3</v>
          </cell>
          <cell r="K508">
            <v>5.5</v>
          </cell>
          <cell r="L508">
            <v>51.08</v>
          </cell>
          <cell r="M508">
            <v>139.5</v>
          </cell>
          <cell r="N508">
            <v>3.18</v>
          </cell>
          <cell r="O508">
            <v>11.5</v>
          </cell>
          <cell r="P508">
            <v>546</v>
          </cell>
          <cell r="Q508">
            <v>53.6</v>
          </cell>
          <cell r="R508">
            <v>3.65</v>
          </cell>
          <cell r="S508">
            <v>3.18</v>
          </cell>
          <cell r="T508">
            <v>98.8</v>
          </cell>
          <cell r="U508">
            <v>1.54</v>
          </cell>
          <cell r="V508">
            <v>412</v>
          </cell>
          <cell r="W508">
            <v>61.9</v>
          </cell>
          <cell r="X508">
            <v>3.17</v>
          </cell>
          <cell r="Y508">
            <v>96.3</v>
          </cell>
          <cell r="Z508">
            <v>1</v>
          </cell>
          <cell r="AA508">
            <v>45.1</v>
          </cell>
          <cell r="AB508">
            <v>230</v>
          </cell>
          <cell r="AC508">
            <v>5.28</v>
          </cell>
          <cell r="AD508">
            <v>0.83699999999999997</v>
          </cell>
        </row>
        <row r="509">
          <cell r="A509" t="str">
            <v>WT12X125</v>
          </cell>
          <cell r="B509">
            <v>36.799999999999997</v>
          </cell>
          <cell r="C509">
            <v>13.2</v>
          </cell>
          <cell r="D509">
            <v>1.04</v>
          </cell>
          <cell r="E509">
            <v>13.2</v>
          </cell>
          <cell r="F509">
            <v>1.89</v>
          </cell>
          <cell r="G509">
            <v>2.39</v>
          </cell>
          <cell r="H509">
            <v>2.8125</v>
          </cell>
          <cell r="K509">
            <v>5.5</v>
          </cell>
          <cell r="L509">
            <v>50.72</v>
          </cell>
          <cell r="M509">
            <v>125</v>
          </cell>
          <cell r="N509">
            <v>3.49</v>
          </cell>
          <cell r="O509">
            <v>12.7</v>
          </cell>
          <cell r="P509">
            <v>478</v>
          </cell>
          <cell r="Q509">
            <v>47.2</v>
          </cell>
          <cell r="R509">
            <v>3.61</v>
          </cell>
          <cell r="S509">
            <v>3.05</v>
          </cell>
          <cell r="T509">
            <v>86.5</v>
          </cell>
          <cell r="U509">
            <v>1.39</v>
          </cell>
          <cell r="V509">
            <v>362</v>
          </cell>
          <cell r="W509">
            <v>54.9</v>
          </cell>
          <cell r="X509">
            <v>3.14</v>
          </cell>
          <cell r="Y509">
            <v>85.2</v>
          </cell>
          <cell r="Z509">
            <v>1</v>
          </cell>
          <cell r="AA509">
            <v>33.200000000000003</v>
          </cell>
          <cell r="AB509">
            <v>165</v>
          </cell>
          <cell r="AC509">
            <v>5.22</v>
          </cell>
          <cell r="AD509">
            <v>0.83799999999999997</v>
          </cell>
        </row>
        <row r="510">
          <cell r="A510" t="str">
            <v>WT12X114.5</v>
          </cell>
          <cell r="B510">
            <v>33.6</v>
          </cell>
          <cell r="C510">
            <v>13</v>
          </cell>
          <cell r="D510">
            <v>0.96</v>
          </cell>
          <cell r="E510">
            <v>13.1</v>
          </cell>
          <cell r="F510">
            <v>1.73</v>
          </cell>
          <cell r="G510">
            <v>2.23</v>
          </cell>
          <cell r="H510">
            <v>2.625</v>
          </cell>
          <cell r="K510">
            <v>5.5</v>
          </cell>
          <cell r="L510">
            <v>50.28</v>
          </cell>
          <cell r="M510">
            <v>114.5</v>
          </cell>
          <cell r="N510">
            <v>3.79</v>
          </cell>
          <cell r="O510">
            <v>13.6</v>
          </cell>
          <cell r="P510">
            <v>431</v>
          </cell>
          <cell r="Q510">
            <v>42.9</v>
          </cell>
          <cell r="R510">
            <v>3.58</v>
          </cell>
          <cell r="S510">
            <v>2.96</v>
          </cell>
          <cell r="T510">
            <v>78.099999999999994</v>
          </cell>
          <cell r="U510">
            <v>1.28</v>
          </cell>
          <cell r="V510">
            <v>326</v>
          </cell>
          <cell r="W510">
            <v>49.7</v>
          </cell>
          <cell r="X510">
            <v>3.11</v>
          </cell>
          <cell r="Y510">
            <v>77</v>
          </cell>
          <cell r="Z510">
            <v>1</v>
          </cell>
          <cell r="AA510">
            <v>25.5</v>
          </cell>
          <cell r="AB510">
            <v>125</v>
          </cell>
          <cell r="AC510">
            <v>5.19</v>
          </cell>
          <cell r="AD510">
            <v>0.83599999999999997</v>
          </cell>
        </row>
        <row r="511">
          <cell r="A511" t="str">
            <v>WT12X103.5</v>
          </cell>
          <cell r="B511">
            <v>30.4</v>
          </cell>
          <cell r="C511">
            <v>12.9</v>
          </cell>
          <cell r="D511">
            <v>0.87</v>
          </cell>
          <cell r="E511">
            <v>13</v>
          </cell>
          <cell r="F511">
            <v>1.57</v>
          </cell>
          <cell r="G511">
            <v>2.0699999999999998</v>
          </cell>
          <cell r="H511">
            <v>2.5</v>
          </cell>
          <cell r="K511">
            <v>5.5</v>
          </cell>
          <cell r="L511">
            <v>50.06</v>
          </cell>
          <cell r="M511">
            <v>103.5</v>
          </cell>
          <cell r="N511">
            <v>4.1399999999999997</v>
          </cell>
          <cell r="O511">
            <v>14.8</v>
          </cell>
          <cell r="P511">
            <v>382</v>
          </cell>
          <cell r="Q511">
            <v>38.299999999999997</v>
          </cell>
          <cell r="R511">
            <v>3.55</v>
          </cell>
          <cell r="S511">
            <v>2.87</v>
          </cell>
          <cell r="T511">
            <v>69.3</v>
          </cell>
          <cell r="U511">
            <v>1.17</v>
          </cell>
          <cell r="V511">
            <v>289</v>
          </cell>
          <cell r="W511">
            <v>44.4</v>
          </cell>
          <cell r="X511">
            <v>3.08</v>
          </cell>
          <cell r="Y511">
            <v>68.599999999999994</v>
          </cell>
          <cell r="Z511">
            <v>1</v>
          </cell>
          <cell r="AA511">
            <v>19.100000000000001</v>
          </cell>
          <cell r="AB511">
            <v>91.3</v>
          </cell>
          <cell r="AC511">
            <v>5.14</v>
          </cell>
          <cell r="AD511">
            <v>0.83599999999999997</v>
          </cell>
        </row>
        <row r="512">
          <cell r="A512" t="str">
            <v>WT12X96</v>
          </cell>
          <cell r="B512">
            <v>28.1</v>
          </cell>
          <cell r="C512">
            <v>12.7</v>
          </cell>
          <cell r="D512">
            <v>0.81</v>
          </cell>
          <cell r="E512">
            <v>13</v>
          </cell>
          <cell r="F512">
            <v>1.46</v>
          </cell>
          <cell r="G512">
            <v>1.96</v>
          </cell>
          <cell r="H512">
            <v>2.375</v>
          </cell>
          <cell r="K512">
            <v>5.5</v>
          </cell>
          <cell r="L512">
            <v>49.78</v>
          </cell>
          <cell r="M512">
            <v>96</v>
          </cell>
          <cell r="N512">
            <v>4.43</v>
          </cell>
          <cell r="O512">
            <v>15.7</v>
          </cell>
          <cell r="P512">
            <v>350</v>
          </cell>
          <cell r="Q512">
            <v>35.200000000000003</v>
          </cell>
          <cell r="R512">
            <v>3.53</v>
          </cell>
          <cell r="S512">
            <v>2.8</v>
          </cell>
          <cell r="T512">
            <v>63.5</v>
          </cell>
          <cell r="U512">
            <v>1.0900000000000001</v>
          </cell>
          <cell r="V512">
            <v>265</v>
          </cell>
          <cell r="W512">
            <v>40.9</v>
          </cell>
          <cell r="X512">
            <v>3.07</v>
          </cell>
          <cell r="Y512">
            <v>63.1</v>
          </cell>
          <cell r="Z512">
            <v>1</v>
          </cell>
          <cell r="AA512">
            <v>15.3</v>
          </cell>
          <cell r="AB512">
            <v>72.5</v>
          </cell>
          <cell r="AC512">
            <v>5.1100000000000003</v>
          </cell>
          <cell r="AD512">
            <v>0.83599999999999997</v>
          </cell>
        </row>
        <row r="513">
          <cell r="A513" t="str">
            <v>WT12X88</v>
          </cell>
          <cell r="B513">
            <v>25.8</v>
          </cell>
          <cell r="C513">
            <v>12.6</v>
          </cell>
          <cell r="D513">
            <v>0.75</v>
          </cell>
          <cell r="E513">
            <v>12.9</v>
          </cell>
          <cell r="F513">
            <v>1.34</v>
          </cell>
          <cell r="G513">
            <v>1.84</v>
          </cell>
          <cell r="H513">
            <v>2.25</v>
          </cell>
          <cell r="K513">
            <v>5.5</v>
          </cell>
          <cell r="L513">
            <v>49.5</v>
          </cell>
          <cell r="M513">
            <v>88</v>
          </cell>
          <cell r="N513">
            <v>4.8099999999999996</v>
          </cell>
          <cell r="O513">
            <v>16.8</v>
          </cell>
          <cell r="P513">
            <v>319</v>
          </cell>
          <cell r="Q513">
            <v>32.200000000000003</v>
          </cell>
          <cell r="R513">
            <v>3.51</v>
          </cell>
          <cell r="S513">
            <v>2.74</v>
          </cell>
          <cell r="T513">
            <v>57.8</v>
          </cell>
          <cell r="U513">
            <v>1</v>
          </cell>
          <cell r="V513">
            <v>240</v>
          </cell>
          <cell r="W513">
            <v>37.200000000000003</v>
          </cell>
          <cell r="X513">
            <v>3.04</v>
          </cell>
          <cell r="Y513">
            <v>57.3</v>
          </cell>
          <cell r="Z513">
            <v>1</v>
          </cell>
          <cell r="AA513">
            <v>11.9</v>
          </cell>
          <cell r="AB513">
            <v>55.8</v>
          </cell>
          <cell r="AC513">
            <v>5.09</v>
          </cell>
          <cell r="AD513">
            <v>0.83499999999999996</v>
          </cell>
        </row>
        <row r="514">
          <cell r="A514" t="str">
            <v>WT12X81</v>
          </cell>
          <cell r="B514">
            <v>23.9</v>
          </cell>
          <cell r="C514">
            <v>12.5</v>
          </cell>
          <cell r="D514">
            <v>0.70499999999999996</v>
          </cell>
          <cell r="E514">
            <v>13</v>
          </cell>
          <cell r="F514">
            <v>1.22</v>
          </cell>
          <cell r="G514">
            <v>1.72</v>
          </cell>
          <cell r="H514">
            <v>2.125</v>
          </cell>
          <cell r="K514">
            <v>5.5</v>
          </cell>
          <cell r="L514">
            <v>49.59</v>
          </cell>
          <cell r="M514">
            <v>81</v>
          </cell>
          <cell r="N514">
            <v>5.31</v>
          </cell>
          <cell r="O514">
            <v>17.7</v>
          </cell>
          <cell r="P514">
            <v>293</v>
          </cell>
          <cell r="Q514">
            <v>29.9</v>
          </cell>
          <cell r="R514">
            <v>3.5</v>
          </cell>
          <cell r="S514">
            <v>2.7</v>
          </cell>
          <cell r="T514">
            <v>53.3</v>
          </cell>
          <cell r="U514">
            <v>0.92100000000000004</v>
          </cell>
          <cell r="V514">
            <v>221</v>
          </cell>
          <cell r="W514">
            <v>34.200000000000003</v>
          </cell>
          <cell r="X514">
            <v>3.05</v>
          </cell>
          <cell r="Y514">
            <v>52.6</v>
          </cell>
          <cell r="Z514">
            <v>1</v>
          </cell>
          <cell r="AA514">
            <v>9.2200000000000006</v>
          </cell>
          <cell r="AB514">
            <v>43.8</v>
          </cell>
          <cell r="AC514">
            <v>5.09</v>
          </cell>
          <cell r="AD514">
            <v>0.83199999999999996</v>
          </cell>
        </row>
        <row r="515">
          <cell r="A515" t="str">
            <v>WT12X73</v>
          </cell>
          <cell r="B515">
            <v>21.5</v>
          </cell>
          <cell r="C515">
            <v>12.4</v>
          </cell>
          <cell r="D515">
            <v>0.65</v>
          </cell>
          <cell r="E515">
            <v>12.9</v>
          </cell>
          <cell r="F515">
            <v>1.0900000000000001</v>
          </cell>
          <cell r="G515">
            <v>1.59</v>
          </cell>
          <cell r="H515">
            <v>2</v>
          </cell>
          <cell r="K515">
            <v>5.5</v>
          </cell>
          <cell r="L515">
            <v>49.3</v>
          </cell>
          <cell r="M515">
            <v>73</v>
          </cell>
          <cell r="N515">
            <v>5.92</v>
          </cell>
          <cell r="O515">
            <v>19</v>
          </cell>
          <cell r="P515">
            <v>264</v>
          </cell>
          <cell r="Q515">
            <v>27.2</v>
          </cell>
          <cell r="R515">
            <v>3.5</v>
          </cell>
          <cell r="S515">
            <v>2.66</v>
          </cell>
          <cell r="T515">
            <v>48.2</v>
          </cell>
          <cell r="U515">
            <v>0.83299999999999996</v>
          </cell>
          <cell r="V515">
            <v>195</v>
          </cell>
          <cell r="W515">
            <v>30.3</v>
          </cell>
          <cell r="X515">
            <v>3.01</v>
          </cell>
          <cell r="Y515">
            <v>46.6</v>
          </cell>
          <cell r="Z515">
            <v>0.94599999999999995</v>
          </cell>
          <cell r="AA515">
            <v>6.7</v>
          </cell>
          <cell r="AB515">
            <v>31.9</v>
          </cell>
          <cell r="AC515">
            <v>5.08</v>
          </cell>
          <cell r="AD515">
            <v>0.82699999999999996</v>
          </cell>
        </row>
        <row r="516">
          <cell r="A516" t="str">
            <v>WT12X65.5</v>
          </cell>
          <cell r="B516">
            <v>19.3</v>
          </cell>
          <cell r="C516">
            <v>12.2</v>
          </cell>
          <cell r="D516">
            <v>0.60499999999999998</v>
          </cell>
          <cell r="E516">
            <v>12.9</v>
          </cell>
          <cell r="F516">
            <v>0.96</v>
          </cell>
          <cell r="G516">
            <v>1.46</v>
          </cell>
          <cell r="H516">
            <v>1.875</v>
          </cell>
          <cell r="K516">
            <v>5.5</v>
          </cell>
          <cell r="L516">
            <v>48.989999999999995</v>
          </cell>
          <cell r="M516">
            <v>65.5</v>
          </cell>
          <cell r="N516">
            <v>6.7</v>
          </cell>
          <cell r="O516">
            <v>20.2</v>
          </cell>
          <cell r="P516">
            <v>238</v>
          </cell>
          <cell r="Q516">
            <v>24.8</v>
          </cell>
          <cell r="R516">
            <v>3.52</v>
          </cell>
          <cell r="S516">
            <v>2.65</v>
          </cell>
          <cell r="T516">
            <v>43.9</v>
          </cell>
          <cell r="U516">
            <v>0.75</v>
          </cell>
          <cell r="V516">
            <v>170</v>
          </cell>
          <cell r="W516">
            <v>26.5</v>
          </cell>
          <cell r="X516">
            <v>2.97</v>
          </cell>
          <cell r="Y516">
            <v>40.700000000000003</v>
          </cell>
          <cell r="Z516">
            <v>0.88500000000000001</v>
          </cell>
          <cell r="AA516">
            <v>4.74</v>
          </cell>
          <cell r="AB516">
            <v>23.1</v>
          </cell>
          <cell r="AC516">
            <v>5.09</v>
          </cell>
          <cell r="AD516">
            <v>0.81799999999999995</v>
          </cell>
        </row>
        <row r="517">
          <cell r="A517" t="str">
            <v>WT12X58.5</v>
          </cell>
          <cell r="B517">
            <v>17.2</v>
          </cell>
          <cell r="C517">
            <v>12.1</v>
          </cell>
          <cell r="D517">
            <v>0.55000000000000004</v>
          </cell>
          <cell r="E517">
            <v>12.8</v>
          </cell>
          <cell r="F517">
            <v>0.85</v>
          </cell>
          <cell r="G517">
            <v>1.35</v>
          </cell>
          <cell r="H517">
            <v>1.75</v>
          </cell>
          <cell r="K517">
            <v>5.5</v>
          </cell>
          <cell r="L517">
            <v>48.7</v>
          </cell>
          <cell r="M517">
            <v>58.5</v>
          </cell>
          <cell r="N517">
            <v>7.53</v>
          </cell>
          <cell r="O517">
            <v>22.1</v>
          </cell>
          <cell r="P517">
            <v>212</v>
          </cell>
          <cell r="Q517">
            <v>22.3</v>
          </cell>
          <cell r="R517">
            <v>3.51</v>
          </cell>
          <cell r="S517">
            <v>2.62</v>
          </cell>
          <cell r="T517">
            <v>39.200000000000003</v>
          </cell>
          <cell r="U517">
            <v>0.67200000000000004</v>
          </cell>
          <cell r="V517">
            <v>149</v>
          </cell>
          <cell r="W517">
            <v>23.2</v>
          </cell>
          <cell r="X517">
            <v>2.94</v>
          </cell>
          <cell r="Y517">
            <v>35.700000000000003</v>
          </cell>
          <cell r="Z517">
            <v>0.79300000000000004</v>
          </cell>
          <cell r="AA517">
            <v>3.35</v>
          </cell>
          <cell r="AB517">
            <v>16.399999999999999</v>
          </cell>
          <cell r="AC517">
            <v>5.08</v>
          </cell>
          <cell r="AD517">
            <v>0.81399999999999995</v>
          </cell>
        </row>
        <row r="518">
          <cell r="A518" t="str">
            <v>WT12X52</v>
          </cell>
          <cell r="B518">
            <v>15.3</v>
          </cell>
          <cell r="C518">
            <v>12</v>
          </cell>
          <cell r="D518">
            <v>0.5</v>
          </cell>
          <cell r="E518">
            <v>12.8</v>
          </cell>
          <cell r="F518">
            <v>0.75</v>
          </cell>
          <cell r="G518">
            <v>1.25</v>
          </cell>
          <cell r="H518">
            <v>1.625</v>
          </cell>
          <cell r="K518">
            <v>5.5</v>
          </cell>
          <cell r="L518">
            <v>48.6</v>
          </cell>
          <cell r="M518">
            <v>52</v>
          </cell>
          <cell r="N518">
            <v>8.5</v>
          </cell>
          <cell r="O518">
            <v>24.1</v>
          </cell>
          <cell r="P518">
            <v>189</v>
          </cell>
          <cell r="Q518">
            <v>20</v>
          </cell>
          <cell r="R518">
            <v>3.51</v>
          </cell>
          <cell r="S518">
            <v>2.59</v>
          </cell>
          <cell r="T518">
            <v>35.1</v>
          </cell>
          <cell r="U518">
            <v>0.6</v>
          </cell>
          <cell r="V518">
            <v>130</v>
          </cell>
          <cell r="W518">
            <v>20.3</v>
          </cell>
          <cell r="X518">
            <v>2.91</v>
          </cell>
          <cell r="Y518">
            <v>31.2</v>
          </cell>
          <cell r="Z518">
            <v>0.69199999999999995</v>
          </cell>
          <cell r="AA518">
            <v>2.35</v>
          </cell>
          <cell r="AB518">
            <v>11.6</v>
          </cell>
          <cell r="AC518">
            <v>5.07</v>
          </cell>
          <cell r="AD518">
            <v>0.80900000000000005</v>
          </cell>
        </row>
        <row r="519">
          <cell r="A519" t="str">
            <v>WT12X51.5</v>
          </cell>
          <cell r="B519">
            <v>15.1</v>
          </cell>
          <cell r="C519">
            <v>12.3</v>
          </cell>
          <cell r="D519">
            <v>0.55000000000000004</v>
          </cell>
          <cell r="E519">
            <v>9</v>
          </cell>
          <cell r="F519">
            <v>0.98</v>
          </cell>
          <cell r="G519">
            <v>1.48</v>
          </cell>
          <cell r="H519">
            <v>1.875</v>
          </cell>
          <cell r="K519">
            <v>5.5</v>
          </cell>
          <cell r="L519">
            <v>41.5</v>
          </cell>
          <cell r="M519">
            <v>51.5</v>
          </cell>
          <cell r="N519">
            <v>4.59</v>
          </cell>
          <cell r="O519">
            <v>22.3</v>
          </cell>
          <cell r="P519">
            <v>204</v>
          </cell>
          <cell r="Q519">
            <v>22</v>
          </cell>
          <cell r="R519">
            <v>3.67</v>
          </cell>
          <cell r="S519">
            <v>3.01</v>
          </cell>
          <cell r="T519">
            <v>39.200000000000003</v>
          </cell>
          <cell r="U519">
            <v>0.84099999999999997</v>
          </cell>
          <cell r="V519">
            <v>59.7</v>
          </cell>
          <cell r="W519">
            <v>13.3</v>
          </cell>
          <cell r="X519">
            <v>1.99</v>
          </cell>
          <cell r="Y519">
            <v>20.7</v>
          </cell>
          <cell r="Z519">
            <v>0.78100000000000003</v>
          </cell>
          <cell r="AA519">
            <v>3.53</v>
          </cell>
          <cell r="AB519">
            <v>12.3</v>
          </cell>
          <cell r="AC519">
            <v>4.88</v>
          </cell>
          <cell r="AD519">
            <v>0.73299999999999998</v>
          </cell>
        </row>
        <row r="520">
          <cell r="A520" t="str">
            <v>WT12X47</v>
          </cell>
          <cell r="B520">
            <v>13.8</v>
          </cell>
          <cell r="C520">
            <v>12.2</v>
          </cell>
          <cell r="D520">
            <v>0.51500000000000001</v>
          </cell>
          <cell r="E520">
            <v>9.07</v>
          </cell>
          <cell r="F520">
            <v>0.875</v>
          </cell>
          <cell r="G520">
            <v>1.38</v>
          </cell>
          <cell r="H520">
            <v>1.75</v>
          </cell>
          <cell r="K520">
            <v>5.5</v>
          </cell>
          <cell r="L520">
            <v>41.51</v>
          </cell>
          <cell r="M520">
            <v>47</v>
          </cell>
          <cell r="N520">
            <v>5.18</v>
          </cell>
          <cell r="O520">
            <v>23.6</v>
          </cell>
          <cell r="P520">
            <v>186</v>
          </cell>
          <cell r="Q520">
            <v>20.3</v>
          </cell>
          <cell r="R520">
            <v>3.67</v>
          </cell>
          <cell r="S520">
            <v>2.99</v>
          </cell>
          <cell r="T520">
            <v>36.1</v>
          </cell>
          <cell r="U520">
            <v>0.76400000000000001</v>
          </cell>
          <cell r="V520">
            <v>54.5</v>
          </cell>
          <cell r="W520">
            <v>12</v>
          </cell>
          <cell r="X520">
            <v>1.98</v>
          </cell>
          <cell r="Y520">
            <v>18.7</v>
          </cell>
          <cell r="Z520">
            <v>0.71499999999999997</v>
          </cell>
          <cell r="AA520">
            <v>2.62</v>
          </cell>
          <cell r="AB520">
            <v>9.57</v>
          </cell>
          <cell r="AC520">
            <v>4.8899999999999997</v>
          </cell>
          <cell r="AD520">
            <v>0.72699999999999998</v>
          </cell>
        </row>
        <row r="521">
          <cell r="A521" t="str">
            <v>WT12X42</v>
          </cell>
          <cell r="B521">
            <v>12.4</v>
          </cell>
          <cell r="C521">
            <v>12.1</v>
          </cell>
          <cell r="D521">
            <v>0.47</v>
          </cell>
          <cell r="E521">
            <v>9.02</v>
          </cell>
          <cell r="F521">
            <v>0.77</v>
          </cell>
          <cell r="G521">
            <v>1.27</v>
          </cell>
          <cell r="H521">
            <v>1.6875</v>
          </cell>
          <cell r="K521">
            <v>5.5</v>
          </cell>
          <cell r="L521">
            <v>41.3</v>
          </cell>
          <cell r="M521">
            <v>42</v>
          </cell>
          <cell r="N521">
            <v>5.86</v>
          </cell>
          <cell r="O521">
            <v>25.6</v>
          </cell>
          <cell r="P521">
            <v>166</v>
          </cell>
          <cell r="Q521">
            <v>18.3</v>
          </cell>
          <cell r="R521">
            <v>3.67</v>
          </cell>
          <cell r="S521">
            <v>2.97</v>
          </cell>
          <cell r="T521">
            <v>32.5</v>
          </cell>
          <cell r="U521">
            <v>0.68500000000000005</v>
          </cell>
          <cell r="V521">
            <v>47.2</v>
          </cell>
          <cell r="W521">
            <v>10.5</v>
          </cell>
          <cell r="X521">
            <v>1.95</v>
          </cell>
          <cell r="Y521">
            <v>16.3</v>
          </cell>
          <cell r="Z521">
            <v>0.60899999999999999</v>
          </cell>
          <cell r="AA521">
            <v>1.84</v>
          </cell>
          <cell r="AB521">
            <v>6.9</v>
          </cell>
          <cell r="AC521">
            <v>4.9000000000000004</v>
          </cell>
          <cell r="AD521">
            <v>0.72</v>
          </cell>
        </row>
        <row r="522">
          <cell r="A522" t="str">
            <v>WT12X38</v>
          </cell>
          <cell r="B522">
            <v>11.2</v>
          </cell>
          <cell r="C522">
            <v>12</v>
          </cell>
          <cell r="D522">
            <v>0.44</v>
          </cell>
          <cell r="E522">
            <v>8.99</v>
          </cell>
          <cell r="F522">
            <v>0.68</v>
          </cell>
          <cell r="G522">
            <v>1.18</v>
          </cell>
          <cell r="H522">
            <v>1.5625</v>
          </cell>
          <cell r="K522">
            <v>5.5</v>
          </cell>
          <cell r="L522">
            <v>41.1</v>
          </cell>
          <cell r="M522">
            <v>38</v>
          </cell>
          <cell r="N522">
            <v>6.61</v>
          </cell>
          <cell r="O522">
            <v>27.2</v>
          </cell>
          <cell r="P522">
            <v>151</v>
          </cell>
          <cell r="Q522">
            <v>16.899999999999999</v>
          </cell>
          <cell r="R522">
            <v>3.68</v>
          </cell>
          <cell r="S522">
            <v>3</v>
          </cell>
          <cell r="T522">
            <v>30.1</v>
          </cell>
          <cell r="U522">
            <v>0.622</v>
          </cell>
          <cell r="V522">
            <v>41.3</v>
          </cell>
          <cell r="W522">
            <v>9.18</v>
          </cell>
          <cell r="X522">
            <v>1.92</v>
          </cell>
          <cell r="Y522">
            <v>14.3</v>
          </cell>
          <cell r="Z522">
            <v>0.54100000000000004</v>
          </cell>
          <cell r="AA522">
            <v>1.34</v>
          </cell>
          <cell r="AB522">
            <v>5.3</v>
          </cell>
          <cell r="AC522">
            <v>4.93</v>
          </cell>
          <cell r="AD522">
            <v>0.70899999999999996</v>
          </cell>
        </row>
        <row r="523">
          <cell r="A523" t="str">
            <v>WT12X34</v>
          </cell>
          <cell r="B523">
            <v>10</v>
          </cell>
          <cell r="C523">
            <v>11.9</v>
          </cell>
          <cell r="D523">
            <v>0.41499999999999998</v>
          </cell>
          <cell r="E523">
            <v>8.9700000000000006</v>
          </cell>
          <cell r="F523">
            <v>0.58499999999999996</v>
          </cell>
          <cell r="G523">
            <v>1.0900000000000001</v>
          </cell>
          <cell r="H523">
            <v>1.5</v>
          </cell>
          <cell r="K523">
            <v>5.5</v>
          </cell>
          <cell r="L523">
            <v>40.910000000000004</v>
          </cell>
          <cell r="M523">
            <v>34</v>
          </cell>
          <cell r="N523">
            <v>7.66</v>
          </cell>
          <cell r="O523">
            <v>28.6</v>
          </cell>
          <cell r="P523">
            <v>137</v>
          </cell>
          <cell r="Q523">
            <v>15.6</v>
          </cell>
          <cell r="R523">
            <v>3.7</v>
          </cell>
          <cell r="S523">
            <v>3.06</v>
          </cell>
          <cell r="T523">
            <v>27.9</v>
          </cell>
          <cell r="U523">
            <v>0.56000000000000005</v>
          </cell>
          <cell r="V523">
            <v>35.200000000000003</v>
          </cell>
          <cell r="W523">
            <v>7.85</v>
          </cell>
          <cell r="X523">
            <v>1.87</v>
          </cell>
          <cell r="Y523">
            <v>12.3</v>
          </cell>
          <cell r="Z523">
            <v>0.48899999999999999</v>
          </cell>
          <cell r="AA523">
            <v>0.93200000000000005</v>
          </cell>
          <cell r="AB523">
            <v>4.08</v>
          </cell>
          <cell r="AC523">
            <v>4.99</v>
          </cell>
          <cell r="AD523">
            <v>0.69099999999999995</v>
          </cell>
        </row>
        <row r="524">
          <cell r="A524" t="str">
            <v>WT12X31</v>
          </cell>
          <cell r="B524">
            <v>9.11</v>
          </cell>
          <cell r="C524">
            <v>11.9</v>
          </cell>
          <cell r="D524">
            <v>0.43</v>
          </cell>
          <cell r="E524">
            <v>7.04</v>
          </cell>
          <cell r="F524">
            <v>0.59</v>
          </cell>
          <cell r="G524">
            <v>1.19</v>
          </cell>
          <cell r="H524">
            <v>1.5</v>
          </cell>
          <cell r="K524">
            <v>3.5</v>
          </cell>
          <cell r="L524">
            <v>37.020000000000003</v>
          </cell>
          <cell r="M524">
            <v>31</v>
          </cell>
          <cell r="N524">
            <v>5.97</v>
          </cell>
          <cell r="O524">
            <v>27.6</v>
          </cell>
          <cell r="P524">
            <v>131</v>
          </cell>
          <cell r="Q524">
            <v>15.6</v>
          </cell>
          <cell r="R524">
            <v>3.79</v>
          </cell>
          <cell r="S524">
            <v>3.46</v>
          </cell>
          <cell r="T524">
            <v>28.4</v>
          </cell>
          <cell r="U524">
            <v>1.28</v>
          </cell>
          <cell r="V524">
            <v>17.2</v>
          </cell>
          <cell r="W524">
            <v>4.9000000000000004</v>
          </cell>
          <cell r="X524">
            <v>1.38</v>
          </cell>
          <cell r="Y524">
            <v>7.85</v>
          </cell>
          <cell r="Z524">
            <v>0.52500000000000002</v>
          </cell>
          <cell r="AA524">
            <v>0.85</v>
          </cell>
          <cell r="AB524">
            <v>3.92</v>
          </cell>
          <cell r="AC524">
            <v>5.13</v>
          </cell>
          <cell r="AD524">
            <v>0.61899999999999999</v>
          </cell>
        </row>
        <row r="525">
          <cell r="A525" t="str">
            <v>WT12X27.5</v>
          </cell>
          <cell r="B525">
            <v>8.1</v>
          </cell>
          <cell r="C525">
            <v>11.8</v>
          </cell>
          <cell r="D525">
            <v>0.39500000000000002</v>
          </cell>
          <cell r="E525">
            <v>7.01</v>
          </cell>
          <cell r="F525">
            <v>0.505</v>
          </cell>
          <cell r="G525">
            <v>1.01</v>
          </cell>
          <cell r="H525">
            <v>1.4375</v>
          </cell>
          <cell r="K525">
            <v>3.5</v>
          </cell>
          <cell r="L525">
            <v>36.83</v>
          </cell>
          <cell r="M525">
            <v>27.5</v>
          </cell>
          <cell r="N525">
            <v>6.94</v>
          </cell>
          <cell r="O525">
            <v>29.8</v>
          </cell>
          <cell r="P525">
            <v>117</v>
          </cell>
          <cell r="Q525">
            <v>14.1</v>
          </cell>
          <cell r="R525">
            <v>3.8</v>
          </cell>
          <cell r="S525">
            <v>3.5</v>
          </cell>
          <cell r="T525">
            <v>25.6</v>
          </cell>
          <cell r="U525">
            <v>1.53</v>
          </cell>
          <cell r="V525">
            <v>14.5</v>
          </cell>
          <cell r="W525">
            <v>4.1500000000000004</v>
          </cell>
          <cell r="X525">
            <v>1.34</v>
          </cell>
          <cell r="Y525">
            <v>6.65</v>
          </cell>
          <cell r="Z525">
            <v>0.44900000000000001</v>
          </cell>
          <cell r="AA525">
            <v>0.58799999999999997</v>
          </cell>
          <cell r="AB525">
            <v>2.93</v>
          </cell>
          <cell r="AC525">
            <v>5.17</v>
          </cell>
          <cell r="AD525">
            <v>0.60599999999999998</v>
          </cell>
        </row>
        <row r="526">
          <cell r="A526" t="str">
            <v>WT10.5X100.5</v>
          </cell>
          <cell r="B526">
            <v>29.6</v>
          </cell>
          <cell r="C526">
            <v>11.5</v>
          </cell>
          <cell r="D526">
            <v>0.91</v>
          </cell>
          <cell r="E526">
            <v>12.6</v>
          </cell>
          <cell r="F526">
            <v>1.63</v>
          </cell>
          <cell r="G526">
            <v>2.13</v>
          </cell>
          <cell r="H526">
            <v>2.5</v>
          </cell>
          <cell r="K526">
            <v>5.5</v>
          </cell>
          <cell r="L526">
            <v>46.379999999999995</v>
          </cell>
          <cell r="M526">
            <v>100.5</v>
          </cell>
          <cell r="N526">
            <v>3.86</v>
          </cell>
          <cell r="O526">
            <v>12.7</v>
          </cell>
          <cell r="P526">
            <v>285</v>
          </cell>
          <cell r="Q526">
            <v>31.9</v>
          </cell>
          <cell r="R526">
            <v>3.1</v>
          </cell>
          <cell r="S526">
            <v>2.57</v>
          </cell>
          <cell r="T526">
            <v>58.6</v>
          </cell>
          <cell r="U526">
            <v>1.18</v>
          </cell>
          <cell r="V526">
            <v>271</v>
          </cell>
          <cell r="W526">
            <v>43.1</v>
          </cell>
          <cell r="X526">
            <v>3.02</v>
          </cell>
          <cell r="Y526">
            <v>66.5</v>
          </cell>
          <cell r="Z526">
            <v>1</v>
          </cell>
          <cell r="AA526">
            <v>20.399999999999999</v>
          </cell>
          <cell r="AB526">
            <v>85.4</v>
          </cell>
          <cell r="AC526">
            <v>4.67</v>
          </cell>
          <cell r="AD526">
            <v>0.85899999999999999</v>
          </cell>
        </row>
        <row r="527">
          <cell r="A527" t="str">
            <v>WT10.5X91</v>
          </cell>
          <cell r="B527">
            <v>26.8</v>
          </cell>
          <cell r="C527">
            <v>11.4</v>
          </cell>
          <cell r="D527">
            <v>0.83</v>
          </cell>
          <cell r="E527">
            <v>12.5</v>
          </cell>
          <cell r="F527">
            <v>1.48</v>
          </cell>
          <cell r="G527">
            <v>1.98</v>
          </cell>
          <cell r="H527">
            <v>2.375</v>
          </cell>
          <cell r="K527">
            <v>5.5</v>
          </cell>
          <cell r="L527">
            <v>46.14</v>
          </cell>
          <cell r="M527">
            <v>91</v>
          </cell>
          <cell r="N527">
            <v>4.22</v>
          </cell>
          <cell r="O527">
            <v>13.7</v>
          </cell>
          <cell r="P527">
            <v>253</v>
          </cell>
          <cell r="Q527">
            <v>28.5</v>
          </cell>
          <cell r="R527">
            <v>3.07</v>
          </cell>
          <cell r="S527">
            <v>2.48</v>
          </cell>
          <cell r="T527">
            <v>52.1</v>
          </cell>
          <cell r="U527">
            <v>1.07</v>
          </cell>
          <cell r="V527">
            <v>241</v>
          </cell>
          <cell r="W527">
            <v>38.6</v>
          </cell>
          <cell r="X527">
            <v>3</v>
          </cell>
          <cell r="Y527">
            <v>59.5</v>
          </cell>
          <cell r="Z527">
            <v>1</v>
          </cell>
          <cell r="AA527">
            <v>15.3</v>
          </cell>
          <cell r="AB527">
            <v>63</v>
          </cell>
          <cell r="AC527">
            <v>4.6399999999999997</v>
          </cell>
          <cell r="AD527">
            <v>0.85899999999999999</v>
          </cell>
        </row>
        <row r="528">
          <cell r="A528" t="str">
            <v>WT10.5X83</v>
          </cell>
          <cell r="B528">
            <v>24.4</v>
          </cell>
          <cell r="C528">
            <v>11.2</v>
          </cell>
          <cell r="D528">
            <v>0.75</v>
          </cell>
          <cell r="E528">
            <v>12.4</v>
          </cell>
          <cell r="F528">
            <v>1.36</v>
          </cell>
          <cell r="G528">
            <v>1.86</v>
          </cell>
          <cell r="H528">
            <v>2.25</v>
          </cell>
          <cell r="K528">
            <v>5.5</v>
          </cell>
          <cell r="L528">
            <v>45.7</v>
          </cell>
          <cell r="M528">
            <v>83</v>
          </cell>
          <cell r="N528">
            <v>4.57</v>
          </cell>
          <cell r="O528">
            <v>15</v>
          </cell>
          <cell r="P528">
            <v>226</v>
          </cell>
          <cell r="Q528">
            <v>25.5</v>
          </cell>
          <cell r="R528">
            <v>3.04</v>
          </cell>
          <cell r="S528">
            <v>2.39</v>
          </cell>
          <cell r="T528">
            <v>46.3</v>
          </cell>
          <cell r="U528">
            <v>0.98299999999999998</v>
          </cell>
          <cell r="V528">
            <v>217</v>
          </cell>
          <cell r="W528">
            <v>35</v>
          </cell>
          <cell r="X528">
            <v>2.99</v>
          </cell>
          <cell r="Y528">
            <v>53.9</v>
          </cell>
          <cell r="Z528">
            <v>1</v>
          </cell>
          <cell r="AA528">
            <v>11.8</v>
          </cell>
          <cell r="AB528">
            <v>47.3</v>
          </cell>
          <cell r="AC528">
            <v>4.59</v>
          </cell>
          <cell r="AD528">
            <v>0.86099999999999999</v>
          </cell>
        </row>
        <row r="529">
          <cell r="A529" t="str">
            <v>WT10.5X73.5</v>
          </cell>
          <cell r="B529">
            <v>21.6</v>
          </cell>
          <cell r="C529">
            <v>11</v>
          </cell>
          <cell r="D529">
            <v>0.72</v>
          </cell>
          <cell r="E529">
            <v>12.5</v>
          </cell>
          <cell r="F529">
            <v>1.1499999999999999</v>
          </cell>
          <cell r="G529">
            <v>1.65</v>
          </cell>
          <cell r="H529">
            <v>2</v>
          </cell>
          <cell r="K529">
            <v>5.5</v>
          </cell>
          <cell r="L529">
            <v>45.56</v>
          </cell>
          <cell r="M529">
            <v>73.5</v>
          </cell>
          <cell r="N529">
            <v>5.44</v>
          </cell>
          <cell r="O529">
            <v>15.3</v>
          </cell>
          <cell r="P529">
            <v>204</v>
          </cell>
          <cell r="Q529">
            <v>23.7</v>
          </cell>
          <cell r="R529">
            <v>3.08</v>
          </cell>
          <cell r="S529">
            <v>2.39</v>
          </cell>
          <cell r="T529">
            <v>42.4</v>
          </cell>
          <cell r="U529">
            <v>0.86399999999999999</v>
          </cell>
          <cell r="V529">
            <v>188</v>
          </cell>
          <cell r="W529">
            <v>30</v>
          </cell>
          <cell r="X529">
            <v>2.95</v>
          </cell>
          <cell r="Y529">
            <v>46.3</v>
          </cell>
          <cell r="Z529">
            <v>1</v>
          </cell>
          <cell r="AA529">
            <v>7.69</v>
          </cell>
          <cell r="AB529">
            <v>32.5</v>
          </cell>
          <cell r="AC529">
            <v>4.63</v>
          </cell>
          <cell r="AD529">
            <v>0.84599999999999997</v>
          </cell>
        </row>
        <row r="530">
          <cell r="A530" t="str">
            <v>WT10.5X66</v>
          </cell>
          <cell r="B530">
            <v>19.399999999999999</v>
          </cell>
          <cell r="C530">
            <v>10.9</v>
          </cell>
          <cell r="D530">
            <v>0.65</v>
          </cell>
          <cell r="E530">
            <v>12.4</v>
          </cell>
          <cell r="F530">
            <v>1.04</v>
          </cell>
          <cell r="G530">
            <v>1.54</v>
          </cell>
          <cell r="H530">
            <v>1.9375</v>
          </cell>
          <cell r="K530">
            <v>5.5</v>
          </cell>
          <cell r="L530">
            <v>45.3</v>
          </cell>
          <cell r="M530">
            <v>66</v>
          </cell>
          <cell r="N530">
            <v>6.01</v>
          </cell>
          <cell r="O530">
            <v>16.8</v>
          </cell>
          <cell r="P530">
            <v>181</v>
          </cell>
          <cell r="Q530">
            <v>21.1</v>
          </cell>
          <cell r="R530">
            <v>3.06</v>
          </cell>
          <cell r="S530">
            <v>2.33</v>
          </cell>
          <cell r="T530">
            <v>37.6</v>
          </cell>
          <cell r="U530">
            <v>0.78</v>
          </cell>
          <cell r="V530">
            <v>166</v>
          </cell>
          <cell r="W530">
            <v>26.7</v>
          </cell>
          <cell r="X530">
            <v>2.93</v>
          </cell>
          <cell r="Y530">
            <v>41.1</v>
          </cell>
          <cell r="Z530">
            <v>1</v>
          </cell>
          <cell r="AA530">
            <v>5.62</v>
          </cell>
          <cell r="AB530">
            <v>23.4</v>
          </cell>
          <cell r="AC530">
            <v>4.5999999999999996</v>
          </cell>
          <cell r="AD530">
            <v>0.84499999999999997</v>
          </cell>
        </row>
        <row r="531">
          <cell r="A531" t="str">
            <v>WT10.5X61</v>
          </cell>
          <cell r="B531">
            <v>17.899999999999999</v>
          </cell>
          <cell r="C531">
            <v>10.8</v>
          </cell>
          <cell r="D531">
            <v>0.6</v>
          </cell>
          <cell r="E531">
            <v>12.4</v>
          </cell>
          <cell r="F531">
            <v>0.96</v>
          </cell>
          <cell r="G531">
            <v>1.46</v>
          </cell>
          <cell r="H531">
            <v>1.8125</v>
          </cell>
          <cell r="K531">
            <v>5.5</v>
          </cell>
          <cell r="L531">
            <v>45.2</v>
          </cell>
          <cell r="M531">
            <v>61</v>
          </cell>
          <cell r="N531">
            <v>6.45</v>
          </cell>
          <cell r="O531">
            <v>18.100000000000001</v>
          </cell>
          <cell r="P531">
            <v>166</v>
          </cell>
          <cell r="Q531">
            <v>19.3</v>
          </cell>
          <cell r="R531">
            <v>3.04</v>
          </cell>
          <cell r="S531">
            <v>2.2799999999999998</v>
          </cell>
          <cell r="T531">
            <v>34.299999999999997</v>
          </cell>
          <cell r="U531">
            <v>0.72399999999999998</v>
          </cell>
          <cell r="V531">
            <v>152</v>
          </cell>
          <cell r="W531">
            <v>24.6</v>
          </cell>
          <cell r="X531">
            <v>2.91</v>
          </cell>
          <cell r="Y531">
            <v>37.799999999999997</v>
          </cell>
          <cell r="Z531">
            <v>0.995</v>
          </cell>
          <cell r="AA531">
            <v>4.47</v>
          </cell>
          <cell r="AB531">
            <v>18.399999999999999</v>
          </cell>
          <cell r="AC531">
            <v>4.58</v>
          </cell>
          <cell r="AD531">
            <v>0.84599999999999997</v>
          </cell>
        </row>
        <row r="532">
          <cell r="A532" t="str">
            <v>WT10.5X55.5</v>
          </cell>
          <cell r="B532">
            <v>16.3</v>
          </cell>
          <cell r="C532">
            <v>10.8</v>
          </cell>
          <cell r="D532">
            <v>0.55000000000000004</v>
          </cell>
          <cell r="E532">
            <v>12.3</v>
          </cell>
          <cell r="F532">
            <v>0.875</v>
          </cell>
          <cell r="G532">
            <v>1.38</v>
          </cell>
          <cell r="H532">
            <v>1.75</v>
          </cell>
          <cell r="K532">
            <v>5.5</v>
          </cell>
          <cell r="L532">
            <v>45.1</v>
          </cell>
          <cell r="M532">
            <v>55.5</v>
          </cell>
          <cell r="N532">
            <v>7.05</v>
          </cell>
          <cell r="O532">
            <v>19.600000000000001</v>
          </cell>
          <cell r="P532">
            <v>150</v>
          </cell>
          <cell r="Q532">
            <v>17.5</v>
          </cell>
          <cell r="R532">
            <v>3.03</v>
          </cell>
          <cell r="S532">
            <v>2.23</v>
          </cell>
          <cell r="T532">
            <v>31</v>
          </cell>
          <cell r="U532">
            <v>0.66200000000000003</v>
          </cell>
          <cell r="V532">
            <v>137</v>
          </cell>
          <cell r="W532">
            <v>22.2</v>
          </cell>
          <cell r="X532">
            <v>2.9</v>
          </cell>
          <cell r="Y532">
            <v>34.1</v>
          </cell>
          <cell r="Z532">
            <v>0.91900000000000004</v>
          </cell>
          <cell r="AA532">
            <v>3.4</v>
          </cell>
          <cell r="AB532">
            <v>13.8</v>
          </cell>
          <cell r="AC532">
            <v>4.5599999999999996</v>
          </cell>
          <cell r="AD532">
            <v>0.84499999999999997</v>
          </cell>
        </row>
        <row r="533">
          <cell r="A533" t="str">
            <v>WT10.5X50.5</v>
          </cell>
          <cell r="B533">
            <v>14.9</v>
          </cell>
          <cell r="C533">
            <v>10.7</v>
          </cell>
          <cell r="D533">
            <v>0.5</v>
          </cell>
          <cell r="E533">
            <v>12.3</v>
          </cell>
          <cell r="F533">
            <v>0.8</v>
          </cell>
          <cell r="G533">
            <v>1.3</v>
          </cell>
          <cell r="H533">
            <v>1.6875</v>
          </cell>
          <cell r="K533">
            <v>5.5</v>
          </cell>
          <cell r="L533">
            <v>45</v>
          </cell>
          <cell r="M533">
            <v>50.5</v>
          </cell>
          <cell r="N533">
            <v>7.68</v>
          </cell>
          <cell r="O533">
            <v>21.4</v>
          </cell>
          <cell r="P533">
            <v>135</v>
          </cell>
          <cell r="Q533">
            <v>15.8</v>
          </cell>
          <cell r="R533">
            <v>3.01</v>
          </cell>
          <cell r="S533">
            <v>2.1800000000000002</v>
          </cell>
          <cell r="T533">
            <v>27.9</v>
          </cell>
          <cell r="U533">
            <v>0.60499999999999998</v>
          </cell>
          <cell r="V533">
            <v>124</v>
          </cell>
          <cell r="W533">
            <v>20.2</v>
          </cell>
          <cell r="X533">
            <v>2.89</v>
          </cell>
          <cell r="Y533">
            <v>30.8</v>
          </cell>
          <cell r="Z533">
            <v>0.82799999999999996</v>
          </cell>
          <cell r="AA533">
            <v>2.6</v>
          </cell>
          <cell r="AB533">
            <v>10.4</v>
          </cell>
          <cell r="AC533">
            <v>4.53</v>
          </cell>
          <cell r="AD533">
            <v>0.84599999999999997</v>
          </cell>
        </row>
        <row r="534">
          <cell r="A534" t="str">
            <v>WT10.5X46.5</v>
          </cell>
          <cell r="B534">
            <v>13.7</v>
          </cell>
          <cell r="C534">
            <v>10.8</v>
          </cell>
          <cell r="D534">
            <v>0.57999999999999996</v>
          </cell>
          <cell r="E534">
            <v>8.42</v>
          </cell>
          <cell r="F534">
            <v>0.93</v>
          </cell>
          <cell r="G534">
            <v>1.43</v>
          </cell>
          <cell r="H534">
            <v>1.625</v>
          </cell>
          <cell r="K534">
            <v>5.5</v>
          </cell>
          <cell r="L534">
            <v>37.28</v>
          </cell>
          <cell r="M534">
            <v>46.5</v>
          </cell>
          <cell r="N534">
            <v>4.53</v>
          </cell>
          <cell r="O534">
            <v>18.600000000000001</v>
          </cell>
          <cell r="P534">
            <v>144</v>
          </cell>
          <cell r="Q534">
            <v>17.899999999999999</v>
          </cell>
          <cell r="R534">
            <v>3.25</v>
          </cell>
          <cell r="S534">
            <v>2.74</v>
          </cell>
          <cell r="T534">
            <v>31.8</v>
          </cell>
          <cell r="U534">
            <v>0.81200000000000006</v>
          </cell>
          <cell r="V534">
            <v>46.4</v>
          </cell>
          <cell r="W534">
            <v>11</v>
          </cell>
          <cell r="X534">
            <v>1.84</v>
          </cell>
          <cell r="Y534">
            <v>17.3</v>
          </cell>
          <cell r="Z534">
            <v>0.96599999999999997</v>
          </cell>
          <cell r="AA534">
            <v>3.01</v>
          </cell>
          <cell r="AB534">
            <v>9.33</v>
          </cell>
          <cell r="AC534">
            <v>4.37</v>
          </cell>
          <cell r="AD534">
            <v>0.73</v>
          </cell>
        </row>
        <row r="535">
          <cell r="A535" t="str">
            <v>WT10.5X41.5</v>
          </cell>
          <cell r="B535">
            <v>12.2</v>
          </cell>
          <cell r="C535">
            <v>10.7</v>
          </cell>
          <cell r="D535">
            <v>0.51500000000000001</v>
          </cell>
          <cell r="E535">
            <v>8.36</v>
          </cell>
          <cell r="F535">
            <v>0.83499999999999996</v>
          </cell>
          <cell r="G535">
            <v>1.34</v>
          </cell>
          <cell r="H535">
            <v>1.5</v>
          </cell>
          <cell r="K535">
            <v>5.5</v>
          </cell>
          <cell r="L535">
            <v>37.089999999999996</v>
          </cell>
          <cell r="M535">
            <v>41.5</v>
          </cell>
          <cell r="N535">
            <v>5</v>
          </cell>
          <cell r="O535">
            <v>20.8</v>
          </cell>
          <cell r="P535">
            <v>127</v>
          </cell>
          <cell r="Q535">
            <v>15.7</v>
          </cell>
          <cell r="R535">
            <v>3.22</v>
          </cell>
          <cell r="S535">
            <v>2.66</v>
          </cell>
          <cell r="T535">
            <v>28</v>
          </cell>
          <cell r="U535">
            <v>0.72799999999999998</v>
          </cell>
          <cell r="V535">
            <v>40.700000000000003</v>
          </cell>
          <cell r="W535">
            <v>9.74</v>
          </cell>
          <cell r="X535">
            <v>1.83</v>
          </cell>
          <cell r="Y535">
            <v>15.2</v>
          </cell>
          <cell r="Z535">
            <v>0.85599999999999998</v>
          </cell>
          <cell r="AA535">
            <v>2.16</v>
          </cell>
          <cell r="AB535">
            <v>6.5</v>
          </cell>
          <cell r="AC535">
            <v>4.33</v>
          </cell>
          <cell r="AD535">
            <v>0.73199999999999998</v>
          </cell>
        </row>
        <row r="536">
          <cell r="A536" t="str">
            <v>WT10.5X36.5</v>
          </cell>
          <cell r="B536">
            <v>10.7</v>
          </cell>
          <cell r="C536">
            <v>10.6</v>
          </cell>
          <cell r="D536">
            <v>0.45500000000000002</v>
          </cell>
          <cell r="E536">
            <v>8.3000000000000007</v>
          </cell>
          <cell r="F536">
            <v>0.74</v>
          </cell>
          <cell r="G536">
            <v>1.24</v>
          </cell>
          <cell r="H536">
            <v>1.4375</v>
          </cell>
          <cell r="K536">
            <v>5.5</v>
          </cell>
          <cell r="L536">
            <v>36.89</v>
          </cell>
          <cell r="M536">
            <v>36.5</v>
          </cell>
          <cell r="N536">
            <v>5.6</v>
          </cell>
          <cell r="O536">
            <v>23.3</v>
          </cell>
          <cell r="P536">
            <v>110</v>
          </cell>
          <cell r="Q536">
            <v>13.8</v>
          </cell>
          <cell r="R536">
            <v>3.21</v>
          </cell>
          <cell r="S536">
            <v>2.6</v>
          </cell>
          <cell r="T536">
            <v>24.4</v>
          </cell>
          <cell r="U536">
            <v>0.64700000000000002</v>
          </cell>
          <cell r="V536">
            <v>35.299999999999997</v>
          </cell>
          <cell r="W536">
            <v>8.51</v>
          </cell>
          <cell r="X536">
            <v>1.81</v>
          </cell>
          <cell r="Y536">
            <v>13.3</v>
          </cell>
          <cell r="Z536">
            <v>0.72799999999999998</v>
          </cell>
          <cell r="AA536">
            <v>1.51</v>
          </cell>
          <cell r="AB536">
            <v>4.42</v>
          </cell>
          <cell r="AC536">
            <v>4.3</v>
          </cell>
          <cell r="AD536">
            <v>0.73199999999999998</v>
          </cell>
        </row>
        <row r="537">
          <cell r="A537" t="str">
            <v>WT10.5X34</v>
          </cell>
          <cell r="B537">
            <v>10</v>
          </cell>
          <cell r="C537">
            <v>10.6</v>
          </cell>
          <cell r="D537">
            <v>0.43</v>
          </cell>
          <cell r="E537">
            <v>8.27</v>
          </cell>
          <cell r="F537">
            <v>0.68500000000000005</v>
          </cell>
          <cell r="G537">
            <v>1.19</v>
          </cell>
          <cell r="H537">
            <v>1.375</v>
          </cell>
          <cell r="K537">
            <v>5.5</v>
          </cell>
          <cell r="L537">
            <v>36.879999999999995</v>
          </cell>
          <cell r="M537">
            <v>34</v>
          </cell>
          <cell r="N537">
            <v>6.04</v>
          </cell>
          <cell r="O537">
            <v>24.6</v>
          </cell>
          <cell r="P537">
            <v>103</v>
          </cell>
          <cell r="Q537">
            <v>12.9</v>
          </cell>
          <cell r="R537">
            <v>3.2</v>
          </cell>
          <cell r="S537">
            <v>2.59</v>
          </cell>
          <cell r="T537">
            <v>22.9</v>
          </cell>
          <cell r="U537">
            <v>0.60599999999999998</v>
          </cell>
          <cell r="V537">
            <v>32.4</v>
          </cell>
          <cell r="W537">
            <v>7.83</v>
          </cell>
          <cell r="X537">
            <v>1.8</v>
          </cell>
          <cell r="Y537">
            <v>12.2</v>
          </cell>
          <cell r="Z537">
            <v>0.66600000000000004</v>
          </cell>
          <cell r="AA537">
            <v>1.22</v>
          </cell>
          <cell r="AB537">
            <v>3.62</v>
          </cell>
          <cell r="AC537">
            <v>4.3</v>
          </cell>
          <cell r="AD537">
            <v>0.72799999999999998</v>
          </cell>
        </row>
        <row r="538">
          <cell r="A538" t="str">
            <v>WT10.5X31</v>
          </cell>
          <cell r="B538">
            <v>9.1300000000000008</v>
          </cell>
          <cell r="C538">
            <v>10.5</v>
          </cell>
          <cell r="D538">
            <v>0.4</v>
          </cell>
          <cell r="E538">
            <v>8.24</v>
          </cell>
          <cell r="F538">
            <v>0.61499999999999999</v>
          </cell>
          <cell r="G538">
            <v>1.1200000000000001</v>
          </cell>
          <cell r="H538">
            <v>1.3125</v>
          </cell>
          <cell r="K538">
            <v>5.5</v>
          </cell>
          <cell r="L538">
            <v>36.68</v>
          </cell>
          <cell r="M538">
            <v>31</v>
          </cell>
          <cell r="N538">
            <v>6.7</v>
          </cell>
          <cell r="O538">
            <v>26.2</v>
          </cell>
          <cell r="P538">
            <v>93.8</v>
          </cell>
          <cell r="Q538">
            <v>11.9</v>
          </cell>
          <cell r="R538">
            <v>3.21</v>
          </cell>
          <cell r="S538">
            <v>2.58</v>
          </cell>
          <cell r="T538">
            <v>21.1</v>
          </cell>
          <cell r="U538">
            <v>0.55400000000000005</v>
          </cell>
          <cell r="V538">
            <v>28.7</v>
          </cell>
          <cell r="W538">
            <v>6.97</v>
          </cell>
          <cell r="X538">
            <v>1.77</v>
          </cell>
          <cell r="Y538">
            <v>10.9</v>
          </cell>
          <cell r="Z538">
            <v>0.58099999999999996</v>
          </cell>
          <cell r="AA538">
            <v>0.91300000000000003</v>
          </cell>
          <cell r="AB538">
            <v>2.78</v>
          </cell>
          <cell r="AC538">
            <v>4.3099999999999996</v>
          </cell>
          <cell r="AD538">
            <v>0.72099999999999997</v>
          </cell>
        </row>
        <row r="539">
          <cell r="A539" t="str">
            <v>WT10.5X27.5</v>
          </cell>
          <cell r="B539">
            <v>8.1</v>
          </cell>
          <cell r="C539">
            <v>10.4</v>
          </cell>
          <cell r="D539">
            <v>0.375</v>
          </cell>
          <cell r="E539">
            <v>8.2200000000000006</v>
          </cell>
          <cell r="F539">
            <v>0.52200000000000002</v>
          </cell>
          <cell r="G539">
            <v>1.02</v>
          </cell>
          <cell r="H539">
            <v>1.1875</v>
          </cell>
          <cell r="K539">
            <v>5.5</v>
          </cell>
          <cell r="L539">
            <v>36.49</v>
          </cell>
          <cell r="M539">
            <v>27.5</v>
          </cell>
          <cell r="N539">
            <v>7.87</v>
          </cell>
          <cell r="O539">
            <v>27.7</v>
          </cell>
          <cell r="P539">
            <v>84.4</v>
          </cell>
          <cell r="Q539">
            <v>10.9</v>
          </cell>
          <cell r="R539">
            <v>3.23</v>
          </cell>
          <cell r="S539">
            <v>2.64</v>
          </cell>
          <cell r="T539">
            <v>19.399999999999999</v>
          </cell>
          <cell r="U539">
            <v>0.49299999999999999</v>
          </cell>
          <cell r="V539">
            <v>24.2</v>
          </cell>
          <cell r="W539">
            <v>5.89</v>
          </cell>
          <cell r="X539">
            <v>1.73</v>
          </cell>
          <cell r="Y539">
            <v>9.18</v>
          </cell>
          <cell r="Z539">
            <v>0.52</v>
          </cell>
          <cell r="AA539">
            <v>0.61699999999999999</v>
          </cell>
          <cell r="AB539">
            <v>2.08</v>
          </cell>
          <cell r="AC539">
            <v>4.37</v>
          </cell>
          <cell r="AD539">
            <v>0.70299999999999996</v>
          </cell>
        </row>
        <row r="540">
          <cell r="A540" t="str">
            <v>WT10.5X24</v>
          </cell>
          <cell r="B540">
            <v>7.07</v>
          </cell>
          <cell r="C540">
            <v>10.3</v>
          </cell>
          <cell r="D540">
            <v>0.35</v>
          </cell>
          <cell r="E540">
            <v>8.14</v>
          </cell>
          <cell r="F540">
            <v>0.43</v>
          </cell>
          <cell r="G540">
            <v>0.93</v>
          </cell>
          <cell r="H540">
            <v>1.125</v>
          </cell>
          <cell r="K540">
            <v>5.5</v>
          </cell>
          <cell r="L540">
            <v>36.180000000000007</v>
          </cell>
          <cell r="M540">
            <v>24</v>
          </cell>
          <cell r="N540">
            <v>9.4700000000000006</v>
          </cell>
          <cell r="O540">
            <v>29.5</v>
          </cell>
          <cell r="P540">
            <v>74.900000000000006</v>
          </cell>
          <cell r="Q540">
            <v>9.9</v>
          </cell>
          <cell r="R540">
            <v>3.26</v>
          </cell>
          <cell r="S540">
            <v>2.74</v>
          </cell>
          <cell r="T540">
            <v>17.8</v>
          </cell>
          <cell r="U540">
            <v>0.45900000000000002</v>
          </cell>
          <cell r="V540">
            <v>19.399999999999999</v>
          </cell>
          <cell r="W540">
            <v>4.76</v>
          </cell>
          <cell r="X540">
            <v>1.66</v>
          </cell>
          <cell r="Y540">
            <v>7.44</v>
          </cell>
          <cell r="Z540">
            <v>0.46100000000000002</v>
          </cell>
          <cell r="AA540">
            <v>0.4</v>
          </cell>
          <cell r="AB540">
            <v>1.52</v>
          </cell>
          <cell r="AC540">
            <v>4.4400000000000004</v>
          </cell>
          <cell r="AD540">
            <v>0.67600000000000005</v>
          </cell>
        </row>
        <row r="541">
          <cell r="A541" t="str">
            <v>WT10.5X28.5</v>
          </cell>
          <cell r="B541">
            <v>8.3699999999999992</v>
          </cell>
          <cell r="C541">
            <v>10.5</v>
          </cell>
          <cell r="D541">
            <v>0.40500000000000003</v>
          </cell>
          <cell r="E541">
            <v>6.56</v>
          </cell>
          <cell r="F541">
            <v>0.65</v>
          </cell>
          <cell r="G541">
            <v>1.1499999999999999</v>
          </cell>
          <cell r="H541">
            <v>1.3125</v>
          </cell>
          <cell r="K541">
            <v>3.5</v>
          </cell>
          <cell r="L541">
            <v>33.31</v>
          </cell>
          <cell r="M541">
            <v>28.5</v>
          </cell>
          <cell r="N541">
            <v>5.04</v>
          </cell>
          <cell r="O541">
            <v>26</v>
          </cell>
          <cell r="P541">
            <v>90.4</v>
          </cell>
          <cell r="Q541">
            <v>11.8</v>
          </cell>
          <cell r="R541">
            <v>3.29</v>
          </cell>
          <cell r="S541">
            <v>2.85</v>
          </cell>
          <cell r="T541">
            <v>21.2</v>
          </cell>
          <cell r="U541">
            <v>0.63800000000000001</v>
          </cell>
          <cell r="V541">
            <v>15.3</v>
          </cell>
          <cell r="W541">
            <v>4.67</v>
          </cell>
          <cell r="X541">
            <v>1.35</v>
          </cell>
          <cell r="Y541">
            <v>7.4</v>
          </cell>
          <cell r="Z541">
            <v>0.59199999999999997</v>
          </cell>
          <cell r="AA541">
            <v>0.88400000000000001</v>
          </cell>
          <cell r="AB541">
            <v>2.5</v>
          </cell>
          <cell r="AC541">
            <v>4.3600000000000003</v>
          </cell>
          <cell r="AD541">
            <v>0.66500000000000004</v>
          </cell>
        </row>
        <row r="542">
          <cell r="A542" t="str">
            <v>WT10.5X25</v>
          </cell>
          <cell r="B542">
            <v>7.36</v>
          </cell>
          <cell r="C542">
            <v>10.4</v>
          </cell>
          <cell r="D542">
            <v>0.38</v>
          </cell>
          <cell r="E542">
            <v>6.53</v>
          </cell>
          <cell r="F542">
            <v>0.53500000000000003</v>
          </cell>
          <cell r="G542">
            <v>1.04</v>
          </cell>
          <cell r="H542">
            <v>1.25</v>
          </cell>
          <cell r="K542">
            <v>3.5</v>
          </cell>
          <cell r="L542">
            <v>33.1</v>
          </cell>
          <cell r="M542">
            <v>25</v>
          </cell>
          <cell r="N542">
            <v>6.1</v>
          </cell>
          <cell r="O542">
            <v>27.4</v>
          </cell>
          <cell r="P542">
            <v>80.3</v>
          </cell>
          <cell r="Q542">
            <v>10.7</v>
          </cell>
          <cell r="R542">
            <v>3.3</v>
          </cell>
          <cell r="S542">
            <v>2.93</v>
          </cell>
          <cell r="T542">
            <v>19.399999999999999</v>
          </cell>
          <cell r="U542">
            <v>0.77100000000000002</v>
          </cell>
          <cell r="V542">
            <v>12.5</v>
          </cell>
          <cell r="W542">
            <v>3.82</v>
          </cell>
          <cell r="X542">
            <v>1.3</v>
          </cell>
          <cell r="Y542">
            <v>6.08</v>
          </cell>
          <cell r="Z542">
            <v>0.53200000000000003</v>
          </cell>
          <cell r="AA542">
            <v>0.56999999999999995</v>
          </cell>
          <cell r="AB542">
            <v>1.89</v>
          </cell>
          <cell r="AC542">
            <v>4.4400000000000004</v>
          </cell>
          <cell r="AD542">
            <v>0.64</v>
          </cell>
        </row>
        <row r="543">
          <cell r="A543" t="str">
            <v>WT10.5X22</v>
          </cell>
          <cell r="B543">
            <v>6.49</v>
          </cell>
          <cell r="C543">
            <v>10.3</v>
          </cell>
          <cell r="D543">
            <v>0.35</v>
          </cell>
          <cell r="E543">
            <v>6.5</v>
          </cell>
          <cell r="F543">
            <v>0.45</v>
          </cell>
          <cell r="G543">
            <v>0.95</v>
          </cell>
          <cell r="H543">
            <v>1.125</v>
          </cell>
          <cell r="K543">
            <v>3.5</v>
          </cell>
          <cell r="L543">
            <v>32.900000000000006</v>
          </cell>
          <cell r="M543">
            <v>22</v>
          </cell>
          <cell r="N543">
            <v>7.22</v>
          </cell>
          <cell r="O543">
            <v>29.5</v>
          </cell>
          <cell r="P543">
            <v>71.099999999999994</v>
          </cell>
          <cell r="Q543">
            <v>9.68</v>
          </cell>
          <cell r="R543">
            <v>3.31</v>
          </cell>
          <cell r="S543">
            <v>2.98</v>
          </cell>
          <cell r="T543">
            <v>17.600000000000001</v>
          </cell>
          <cell r="U543">
            <v>1.06</v>
          </cell>
          <cell r="V543">
            <v>10.3</v>
          </cell>
          <cell r="W543">
            <v>3.18</v>
          </cell>
          <cell r="X543">
            <v>1.26</v>
          </cell>
          <cell r="Y543">
            <v>5.07</v>
          </cell>
          <cell r="Z543">
            <v>0.45900000000000002</v>
          </cell>
          <cell r="AA543">
            <v>0.38300000000000001</v>
          </cell>
          <cell r="AB543">
            <v>1.4</v>
          </cell>
          <cell r="AC543">
            <v>4.49</v>
          </cell>
          <cell r="AD543">
            <v>0.623</v>
          </cell>
        </row>
        <row r="544">
          <cell r="A544" t="str">
            <v>WT9X155.5</v>
          </cell>
          <cell r="B544">
            <v>45.8</v>
          </cell>
          <cell r="C544">
            <v>11.2</v>
          </cell>
          <cell r="D544">
            <v>1.52</v>
          </cell>
          <cell r="E544">
            <v>12</v>
          </cell>
          <cell r="F544">
            <v>2.74</v>
          </cell>
          <cell r="G544">
            <v>3.24</v>
          </cell>
          <cell r="H544">
            <v>3.4375</v>
          </cell>
          <cell r="K544">
            <v>5.5</v>
          </cell>
          <cell r="L544">
            <v>43.36</v>
          </cell>
          <cell r="M544">
            <v>155.5</v>
          </cell>
          <cell r="N544">
            <v>2.19</v>
          </cell>
          <cell r="O544">
            <v>7.34</v>
          </cell>
          <cell r="P544">
            <v>383</v>
          </cell>
          <cell r="Q544">
            <v>46.6</v>
          </cell>
          <cell r="R544">
            <v>2.89</v>
          </cell>
          <cell r="S544">
            <v>2.93</v>
          </cell>
          <cell r="T544">
            <v>90.6</v>
          </cell>
          <cell r="U544">
            <v>1.91</v>
          </cell>
          <cell r="V544">
            <v>398</v>
          </cell>
          <cell r="W544">
            <v>66.2</v>
          </cell>
          <cell r="X544">
            <v>2.95</v>
          </cell>
          <cell r="Y544">
            <v>104</v>
          </cell>
          <cell r="Z544">
            <v>1</v>
          </cell>
          <cell r="AA544">
            <v>87.2</v>
          </cell>
          <cell r="AB544">
            <v>339</v>
          </cell>
          <cell r="AC544">
            <v>4.41</v>
          </cell>
          <cell r="AD544">
            <v>0.875</v>
          </cell>
        </row>
        <row r="545">
          <cell r="A545" t="str">
            <v>WT9X141.5</v>
          </cell>
          <cell r="B545">
            <v>41.6</v>
          </cell>
          <cell r="C545">
            <v>10.9</v>
          </cell>
          <cell r="D545">
            <v>1.4</v>
          </cell>
          <cell r="E545">
            <v>11.9</v>
          </cell>
          <cell r="F545">
            <v>2.5</v>
          </cell>
          <cell r="G545">
            <v>3</v>
          </cell>
          <cell r="H545">
            <v>0.1875</v>
          </cell>
          <cell r="K545">
            <v>5.5</v>
          </cell>
          <cell r="L545">
            <v>42.8</v>
          </cell>
          <cell r="M545">
            <v>141.5</v>
          </cell>
          <cell r="N545">
            <v>2.38</v>
          </cell>
          <cell r="O545">
            <v>7.8</v>
          </cell>
          <cell r="P545">
            <v>337</v>
          </cell>
          <cell r="Q545">
            <v>41.5</v>
          </cell>
          <cell r="R545">
            <v>2.85</v>
          </cell>
          <cell r="S545">
            <v>2.8</v>
          </cell>
          <cell r="T545">
            <v>80.2</v>
          </cell>
          <cell r="U545">
            <v>1.75</v>
          </cell>
          <cell r="V545">
            <v>352</v>
          </cell>
          <cell r="W545">
            <v>59.2</v>
          </cell>
          <cell r="X545">
            <v>2.91</v>
          </cell>
          <cell r="Y545">
            <v>92.5</v>
          </cell>
          <cell r="Z545">
            <v>1</v>
          </cell>
          <cell r="AA545">
            <v>66.5</v>
          </cell>
          <cell r="AB545">
            <v>251</v>
          </cell>
          <cell r="AC545">
            <v>4.3600000000000003</v>
          </cell>
          <cell r="AD545">
            <v>0.873</v>
          </cell>
        </row>
        <row r="546">
          <cell r="A546" t="str">
            <v>WT9X129</v>
          </cell>
          <cell r="B546">
            <v>37.9</v>
          </cell>
          <cell r="C546">
            <v>10.7</v>
          </cell>
          <cell r="D546">
            <v>1.28</v>
          </cell>
          <cell r="E546">
            <v>11.8</v>
          </cell>
          <cell r="F546">
            <v>2.2999999999999998</v>
          </cell>
          <cell r="G546">
            <v>2.7</v>
          </cell>
          <cell r="H546">
            <v>3</v>
          </cell>
          <cell r="K546">
            <v>5.5</v>
          </cell>
          <cell r="L546">
            <v>42.44</v>
          </cell>
          <cell r="M546">
            <v>129</v>
          </cell>
          <cell r="N546">
            <v>2.56</v>
          </cell>
          <cell r="O546">
            <v>8.3800000000000008</v>
          </cell>
          <cell r="P546">
            <v>298</v>
          </cell>
          <cell r="Q546">
            <v>37</v>
          </cell>
          <cell r="R546">
            <v>2.8</v>
          </cell>
          <cell r="S546">
            <v>2.68</v>
          </cell>
          <cell r="T546">
            <v>71</v>
          </cell>
          <cell r="U546">
            <v>1.61</v>
          </cell>
          <cell r="V546">
            <v>314</v>
          </cell>
          <cell r="W546">
            <v>53.4</v>
          </cell>
          <cell r="X546">
            <v>2.88</v>
          </cell>
          <cell r="Y546">
            <v>83.1</v>
          </cell>
          <cell r="Z546">
            <v>1</v>
          </cell>
          <cell r="AA546">
            <v>51.1</v>
          </cell>
          <cell r="AB546">
            <v>189</v>
          </cell>
          <cell r="AC546">
            <v>4.3</v>
          </cell>
          <cell r="AD546">
            <v>0.874</v>
          </cell>
        </row>
        <row r="547">
          <cell r="A547" t="str">
            <v>WT9X117</v>
          </cell>
          <cell r="B547">
            <v>34.4</v>
          </cell>
          <cell r="C547">
            <v>10.5</v>
          </cell>
          <cell r="D547">
            <v>1.1599999999999999</v>
          </cell>
          <cell r="E547">
            <v>11.7</v>
          </cell>
          <cell r="F547">
            <v>2.11</v>
          </cell>
          <cell r="G547">
            <v>2.5099999999999998</v>
          </cell>
          <cell r="H547">
            <v>2.75</v>
          </cell>
          <cell r="K547">
            <v>5.5</v>
          </cell>
          <cell r="L547">
            <v>42.08</v>
          </cell>
          <cell r="M547">
            <v>117</v>
          </cell>
          <cell r="N547">
            <v>2.76</v>
          </cell>
          <cell r="O547">
            <v>9.08</v>
          </cell>
          <cell r="P547">
            <v>261</v>
          </cell>
          <cell r="Q547">
            <v>32.700000000000003</v>
          </cell>
          <cell r="R547">
            <v>2.75</v>
          </cell>
          <cell r="S547">
            <v>2.5499999999999998</v>
          </cell>
          <cell r="T547">
            <v>62.4</v>
          </cell>
          <cell r="U547">
            <v>1.48</v>
          </cell>
          <cell r="V547">
            <v>279</v>
          </cell>
          <cell r="W547">
            <v>47.9</v>
          </cell>
          <cell r="X547">
            <v>2.85</v>
          </cell>
          <cell r="Y547">
            <v>74.400000000000006</v>
          </cell>
          <cell r="Z547">
            <v>1</v>
          </cell>
          <cell r="AA547">
            <v>39.1</v>
          </cell>
          <cell r="AB547">
            <v>140</v>
          </cell>
          <cell r="AC547">
            <v>4.2300000000000004</v>
          </cell>
          <cell r="AD547">
            <v>0.875</v>
          </cell>
        </row>
        <row r="548">
          <cell r="A548" t="str">
            <v>WT9X105.5</v>
          </cell>
          <cell r="B548">
            <v>31.1</v>
          </cell>
          <cell r="C548">
            <v>10.3</v>
          </cell>
          <cell r="D548">
            <v>1.06</v>
          </cell>
          <cell r="E548">
            <v>11.6</v>
          </cell>
          <cell r="F548">
            <v>1.91</v>
          </cell>
          <cell r="G548">
            <v>2.31</v>
          </cell>
          <cell r="H548">
            <v>0.5625</v>
          </cell>
          <cell r="K548">
            <v>5.5</v>
          </cell>
          <cell r="L548">
            <v>41.68</v>
          </cell>
          <cell r="M548">
            <v>105.5</v>
          </cell>
          <cell r="N548">
            <v>3.02</v>
          </cell>
          <cell r="O548">
            <v>9.75</v>
          </cell>
          <cell r="P548">
            <v>229</v>
          </cell>
          <cell r="Q548">
            <v>29.1</v>
          </cell>
          <cell r="R548">
            <v>2.72</v>
          </cell>
          <cell r="S548">
            <v>2.44</v>
          </cell>
          <cell r="T548">
            <v>55</v>
          </cell>
          <cell r="U548">
            <v>1.34</v>
          </cell>
          <cell r="V548">
            <v>246</v>
          </cell>
          <cell r="W548">
            <v>42.7</v>
          </cell>
          <cell r="X548">
            <v>2.82</v>
          </cell>
          <cell r="Y548">
            <v>66.099999999999994</v>
          </cell>
          <cell r="Z548">
            <v>1</v>
          </cell>
          <cell r="AA548">
            <v>29.1</v>
          </cell>
          <cell r="AB548">
            <v>102</v>
          </cell>
          <cell r="AC548">
            <v>4.1900000000000004</v>
          </cell>
          <cell r="AD548">
            <v>0.874</v>
          </cell>
        </row>
        <row r="549">
          <cell r="A549" t="str">
            <v>WT9X96</v>
          </cell>
          <cell r="B549">
            <v>28.2</v>
          </cell>
          <cell r="C549">
            <v>10.199999999999999</v>
          </cell>
          <cell r="D549">
            <v>0.96</v>
          </cell>
          <cell r="E549">
            <v>11.5</v>
          </cell>
          <cell r="F549">
            <v>1.75</v>
          </cell>
          <cell r="G549">
            <v>2.15</v>
          </cell>
          <cell r="H549">
            <v>2.4375</v>
          </cell>
          <cell r="K549">
            <v>5.5</v>
          </cell>
          <cell r="L549">
            <v>41.48</v>
          </cell>
          <cell r="M549">
            <v>97</v>
          </cell>
          <cell r="N549">
            <v>3.27</v>
          </cell>
          <cell r="O549">
            <v>10.6</v>
          </cell>
          <cell r="P549">
            <v>202</v>
          </cell>
          <cell r="Q549">
            <v>25.8</v>
          </cell>
          <cell r="R549">
            <v>2.68</v>
          </cell>
          <cell r="S549">
            <v>2.34</v>
          </cell>
          <cell r="T549">
            <v>48.5</v>
          </cell>
          <cell r="U549">
            <v>1.23</v>
          </cell>
          <cell r="V549">
            <v>220</v>
          </cell>
          <cell r="W549">
            <v>38.4</v>
          </cell>
          <cell r="X549">
            <v>2.79</v>
          </cell>
          <cell r="Y549">
            <v>59.4</v>
          </cell>
          <cell r="Z549">
            <v>1</v>
          </cell>
          <cell r="AA549">
            <v>22.3</v>
          </cell>
          <cell r="AB549">
            <v>75.7</v>
          </cell>
          <cell r="AC549">
            <v>4.13</v>
          </cell>
          <cell r="AD549">
            <v>0.875</v>
          </cell>
        </row>
        <row r="550">
          <cell r="A550" t="str">
            <v>WT9X87.5</v>
          </cell>
          <cell r="B550">
            <v>25.7</v>
          </cell>
          <cell r="C550">
            <v>10</v>
          </cell>
          <cell r="D550">
            <v>0.89</v>
          </cell>
          <cell r="E550">
            <v>11.4</v>
          </cell>
          <cell r="F550">
            <v>1.59</v>
          </cell>
          <cell r="G550">
            <v>1.99</v>
          </cell>
          <cell r="H550">
            <v>2.4375</v>
          </cell>
          <cell r="K550">
            <v>5.5</v>
          </cell>
          <cell r="L550">
            <v>41.019999999999996</v>
          </cell>
          <cell r="M550">
            <v>87.5</v>
          </cell>
          <cell r="N550">
            <v>3.58</v>
          </cell>
          <cell r="O550">
            <v>11.3</v>
          </cell>
          <cell r="P550">
            <v>181</v>
          </cell>
          <cell r="Q550">
            <v>23.4</v>
          </cell>
          <cell r="R550">
            <v>2.66</v>
          </cell>
          <cell r="S550">
            <v>2.2599999999999998</v>
          </cell>
          <cell r="T550">
            <v>43.6</v>
          </cell>
          <cell r="U550">
            <v>1.1299999999999999</v>
          </cell>
          <cell r="V550">
            <v>196</v>
          </cell>
          <cell r="W550">
            <v>34.4</v>
          </cell>
          <cell r="X550">
            <v>2.76</v>
          </cell>
          <cell r="Y550">
            <v>53.1</v>
          </cell>
          <cell r="Z550">
            <v>1</v>
          </cell>
          <cell r="AA550">
            <v>16.8</v>
          </cell>
          <cell r="AB550">
            <v>56.5</v>
          </cell>
          <cell r="AC550">
            <v>4.0999999999999996</v>
          </cell>
          <cell r="AD550">
            <v>0.872</v>
          </cell>
        </row>
        <row r="551">
          <cell r="A551" t="str">
            <v>WT9X79</v>
          </cell>
          <cell r="B551">
            <v>23.2</v>
          </cell>
          <cell r="C551">
            <v>9.86</v>
          </cell>
          <cell r="D551">
            <v>0.81</v>
          </cell>
          <cell r="E551">
            <v>11.3</v>
          </cell>
          <cell r="F551">
            <v>1.44</v>
          </cell>
          <cell r="G551">
            <v>1.84</v>
          </cell>
          <cell r="H551">
            <v>2.375</v>
          </cell>
          <cell r="K551">
            <v>5.5</v>
          </cell>
          <cell r="L551">
            <v>40.700000000000003</v>
          </cell>
          <cell r="M551">
            <v>79</v>
          </cell>
          <cell r="N551">
            <v>3.92</v>
          </cell>
          <cell r="O551">
            <v>12.2</v>
          </cell>
          <cell r="P551">
            <v>160</v>
          </cell>
          <cell r="Q551">
            <v>20.8</v>
          </cell>
          <cell r="R551">
            <v>2.63</v>
          </cell>
          <cell r="S551">
            <v>2.17</v>
          </cell>
          <cell r="T551">
            <v>38.5</v>
          </cell>
          <cell r="U551">
            <v>1.02</v>
          </cell>
          <cell r="V551">
            <v>174</v>
          </cell>
          <cell r="W551">
            <v>30.7</v>
          </cell>
          <cell r="X551">
            <v>2.74</v>
          </cell>
          <cell r="Y551">
            <v>47.4</v>
          </cell>
          <cell r="Z551">
            <v>1</v>
          </cell>
          <cell r="AA551">
            <v>12.5</v>
          </cell>
          <cell r="AB551">
            <v>41.2</v>
          </cell>
          <cell r="AC551">
            <v>4.0599999999999996</v>
          </cell>
          <cell r="AD551">
            <v>0.872</v>
          </cell>
        </row>
        <row r="552">
          <cell r="A552" t="str">
            <v>WT9X71.5</v>
          </cell>
          <cell r="B552">
            <v>21</v>
          </cell>
          <cell r="C552">
            <v>9.75</v>
          </cell>
          <cell r="D552">
            <v>0.73</v>
          </cell>
          <cell r="E552">
            <v>11.2</v>
          </cell>
          <cell r="F552">
            <v>1.32</v>
          </cell>
          <cell r="G552">
            <v>1.72</v>
          </cell>
          <cell r="H552">
            <v>2.1875</v>
          </cell>
          <cell r="K552">
            <v>5.5</v>
          </cell>
          <cell r="L552">
            <v>40.44</v>
          </cell>
          <cell r="M552">
            <v>71.5</v>
          </cell>
          <cell r="N552">
            <v>4.25</v>
          </cell>
          <cell r="O552">
            <v>13.3</v>
          </cell>
          <cell r="P552">
            <v>142</v>
          </cell>
          <cell r="Q552">
            <v>18.5</v>
          </cell>
          <cell r="R552">
            <v>2.6</v>
          </cell>
          <cell r="S552">
            <v>2.09</v>
          </cell>
          <cell r="T552">
            <v>34</v>
          </cell>
          <cell r="U552">
            <v>0.93700000000000006</v>
          </cell>
          <cell r="V552">
            <v>156</v>
          </cell>
          <cell r="W552">
            <v>27.7</v>
          </cell>
          <cell r="X552">
            <v>2.72</v>
          </cell>
          <cell r="Y552">
            <v>42.7</v>
          </cell>
          <cell r="Z552">
            <v>1</v>
          </cell>
          <cell r="AA552">
            <v>9.58</v>
          </cell>
          <cell r="AB552">
            <v>30.7</v>
          </cell>
          <cell r="AC552">
            <v>4.0199999999999996</v>
          </cell>
          <cell r="AD552">
            <v>0.874</v>
          </cell>
        </row>
        <row r="553">
          <cell r="A553" t="str">
            <v>WT9X65</v>
          </cell>
          <cell r="B553">
            <v>19.100000000000001</v>
          </cell>
          <cell r="C553">
            <v>9.6300000000000008</v>
          </cell>
          <cell r="D553">
            <v>0.67</v>
          </cell>
          <cell r="E553">
            <v>11.2</v>
          </cell>
          <cell r="F553">
            <v>1.2</v>
          </cell>
          <cell r="G553">
            <v>1.6</v>
          </cell>
          <cell r="H553">
            <v>2.0625</v>
          </cell>
          <cell r="K553">
            <v>5.5</v>
          </cell>
          <cell r="L553">
            <v>40.32</v>
          </cell>
          <cell r="M553">
            <v>65</v>
          </cell>
          <cell r="N553">
            <v>4.6500000000000004</v>
          </cell>
          <cell r="O553">
            <v>14.4</v>
          </cell>
          <cell r="P553">
            <v>127</v>
          </cell>
          <cell r="Q553">
            <v>16.7</v>
          </cell>
          <cell r="R553">
            <v>2.58</v>
          </cell>
          <cell r="S553">
            <v>2.02</v>
          </cell>
          <cell r="T553">
            <v>30.5</v>
          </cell>
          <cell r="U553">
            <v>0.85599999999999998</v>
          </cell>
          <cell r="V553">
            <v>139</v>
          </cell>
          <cell r="W553">
            <v>24.9</v>
          </cell>
          <cell r="X553">
            <v>2.7</v>
          </cell>
          <cell r="Y553">
            <v>38.299999999999997</v>
          </cell>
          <cell r="Z553">
            <v>1</v>
          </cell>
          <cell r="AA553">
            <v>7.23</v>
          </cell>
          <cell r="AB553">
            <v>22.8</v>
          </cell>
          <cell r="AC553">
            <v>4</v>
          </cell>
          <cell r="AD553">
            <v>0.873</v>
          </cell>
        </row>
        <row r="554">
          <cell r="A554" t="str">
            <v>WT9X59.5</v>
          </cell>
          <cell r="B554">
            <v>17.5</v>
          </cell>
          <cell r="C554">
            <v>9.49</v>
          </cell>
          <cell r="D554">
            <v>0.65500000000000003</v>
          </cell>
          <cell r="E554">
            <v>11.3</v>
          </cell>
          <cell r="F554">
            <v>1.06</v>
          </cell>
          <cell r="G554">
            <v>1.46</v>
          </cell>
          <cell r="H554">
            <v>1.9375</v>
          </cell>
          <cell r="K554">
            <v>5.5</v>
          </cell>
          <cell r="L554">
            <v>40.270000000000003</v>
          </cell>
          <cell r="M554">
            <v>59.5</v>
          </cell>
          <cell r="N554">
            <v>5.31</v>
          </cell>
          <cell r="O554">
            <v>14.5</v>
          </cell>
          <cell r="P554">
            <v>119</v>
          </cell>
          <cell r="Q554">
            <v>15.9</v>
          </cell>
          <cell r="R554">
            <v>2.6</v>
          </cell>
          <cell r="S554">
            <v>2.0299999999999998</v>
          </cell>
          <cell r="T554">
            <v>28.7</v>
          </cell>
          <cell r="U554">
            <v>0.77800000000000002</v>
          </cell>
          <cell r="V554">
            <v>126</v>
          </cell>
          <cell r="W554">
            <v>22.5</v>
          </cell>
          <cell r="X554">
            <v>2.69</v>
          </cell>
          <cell r="Y554">
            <v>34.5</v>
          </cell>
          <cell r="Z554">
            <v>1</v>
          </cell>
          <cell r="AA554">
            <v>5.3</v>
          </cell>
          <cell r="AB554">
            <v>17.399999999999999</v>
          </cell>
          <cell r="AC554">
            <v>4.03</v>
          </cell>
          <cell r="AD554">
            <v>0.86199999999999999</v>
          </cell>
        </row>
        <row r="555">
          <cell r="A555" t="str">
            <v>WT9X53</v>
          </cell>
          <cell r="B555">
            <v>15.6</v>
          </cell>
          <cell r="C555">
            <v>9.3699999999999992</v>
          </cell>
          <cell r="D555">
            <v>0.59</v>
          </cell>
          <cell r="E555">
            <v>11.2</v>
          </cell>
          <cell r="F555">
            <v>0.94</v>
          </cell>
          <cell r="G555">
            <v>1.34</v>
          </cell>
          <cell r="H555">
            <v>1.8125</v>
          </cell>
          <cell r="K555">
            <v>5.5</v>
          </cell>
          <cell r="L555">
            <v>39.959999999999994</v>
          </cell>
          <cell r="M555">
            <v>53</v>
          </cell>
          <cell r="N555">
            <v>5.96</v>
          </cell>
          <cell r="O555">
            <v>15.9</v>
          </cell>
          <cell r="P555">
            <v>104</v>
          </cell>
          <cell r="Q555">
            <v>14.1</v>
          </cell>
          <cell r="R555">
            <v>2.59</v>
          </cell>
          <cell r="S555">
            <v>1.97</v>
          </cell>
          <cell r="T555">
            <v>25.2</v>
          </cell>
          <cell r="U555">
            <v>0.69499999999999995</v>
          </cell>
          <cell r="V555">
            <v>110</v>
          </cell>
          <cell r="W555">
            <v>19.7</v>
          </cell>
          <cell r="X555">
            <v>2.66</v>
          </cell>
          <cell r="Y555">
            <v>30.2</v>
          </cell>
          <cell r="Z555">
            <v>1</v>
          </cell>
          <cell r="AA555">
            <v>3.73</v>
          </cell>
          <cell r="AB555">
            <v>12.1</v>
          </cell>
          <cell r="AC555">
            <v>4</v>
          </cell>
          <cell r="AD555">
            <v>0.86</v>
          </cell>
        </row>
        <row r="556">
          <cell r="A556" t="str">
            <v>WT9X48.5</v>
          </cell>
          <cell r="B556">
            <v>14.3</v>
          </cell>
          <cell r="C556">
            <v>9.3000000000000007</v>
          </cell>
          <cell r="D556">
            <v>0.53500000000000003</v>
          </cell>
          <cell r="E556">
            <v>11.1</v>
          </cell>
          <cell r="F556">
            <v>0.87</v>
          </cell>
          <cell r="G556">
            <v>1.27</v>
          </cell>
          <cell r="H556">
            <v>1.75</v>
          </cell>
          <cell r="K556">
            <v>5.5</v>
          </cell>
          <cell r="L556">
            <v>39.730000000000004</v>
          </cell>
          <cell r="M556">
            <v>48.5</v>
          </cell>
          <cell r="N556">
            <v>6.41</v>
          </cell>
          <cell r="O556">
            <v>17.399999999999999</v>
          </cell>
          <cell r="P556">
            <v>93.8</v>
          </cell>
          <cell r="Q556">
            <v>12.7</v>
          </cell>
          <cell r="R556">
            <v>2.56</v>
          </cell>
          <cell r="S556">
            <v>1.91</v>
          </cell>
          <cell r="T556">
            <v>22.6</v>
          </cell>
          <cell r="U556">
            <v>0.64</v>
          </cell>
          <cell r="V556">
            <v>100</v>
          </cell>
          <cell r="W556">
            <v>18</v>
          </cell>
          <cell r="X556">
            <v>2.65</v>
          </cell>
          <cell r="Y556">
            <v>27.6</v>
          </cell>
          <cell r="Z556">
            <v>1</v>
          </cell>
          <cell r="AA556">
            <v>2.92</v>
          </cell>
          <cell r="AB556">
            <v>9.2899999999999991</v>
          </cell>
          <cell r="AC556">
            <v>3.97</v>
          </cell>
          <cell r="AD556">
            <v>0.86299999999999999</v>
          </cell>
        </row>
        <row r="557">
          <cell r="A557" t="str">
            <v>WT9X43</v>
          </cell>
          <cell r="B557">
            <v>12.7</v>
          </cell>
          <cell r="C557">
            <v>9.1999999999999993</v>
          </cell>
          <cell r="D557">
            <v>0.48</v>
          </cell>
          <cell r="E557">
            <v>11.1</v>
          </cell>
          <cell r="F557">
            <v>0.77</v>
          </cell>
          <cell r="G557">
            <v>1.17</v>
          </cell>
          <cell r="H557">
            <v>1.625</v>
          </cell>
          <cell r="K557">
            <v>5.5</v>
          </cell>
          <cell r="L557">
            <v>39.64</v>
          </cell>
          <cell r="M557">
            <v>43</v>
          </cell>
          <cell r="N557">
            <v>7.2</v>
          </cell>
          <cell r="O557">
            <v>19.2</v>
          </cell>
          <cell r="P557">
            <v>82.4</v>
          </cell>
          <cell r="Q557">
            <v>11.2</v>
          </cell>
          <cell r="R557">
            <v>2.5499999999999998</v>
          </cell>
          <cell r="S557">
            <v>1.86</v>
          </cell>
          <cell r="T557">
            <v>19.899999999999999</v>
          </cell>
          <cell r="U557">
            <v>0.56999999999999995</v>
          </cell>
          <cell r="V557">
            <v>87.6</v>
          </cell>
          <cell r="W557">
            <v>15.8</v>
          </cell>
          <cell r="X557">
            <v>2.63</v>
          </cell>
          <cell r="Y557">
            <v>24.2</v>
          </cell>
          <cell r="Z557">
            <v>0.93899999999999995</v>
          </cell>
          <cell r="AA557">
            <v>2.04</v>
          </cell>
          <cell r="AB557">
            <v>6.42</v>
          </cell>
          <cell r="AC557">
            <v>3.95</v>
          </cell>
          <cell r="AD557">
            <v>0.86099999999999999</v>
          </cell>
        </row>
        <row r="558">
          <cell r="A558" t="str">
            <v>WT9X38</v>
          </cell>
          <cell r="B558">
            <v>11.2</v>
          </cell>
          <cell r="C558">
            <v>9.11</v>
          </cell>
          <cell r="D558">
            <v>0.42499999999999999</v>
          </cell>
          <cell r="E558">
            <v>11</v>
          </cell>
          <cell r="F558">
            <v>0.68</v>
          </cell>
          <cell r="G558">
            <v>1.08</v>
          </cell>
          <cell r="H558">
            <v>1.5625</v>
          </cell>
          <cell r="K558">
            <v>5.5</v>
          </cell>
          <cell r="L558">
            <v>39.369999999999997</v>
          </cell>
          <cell r="M558">
            <v>38</v>
          </cell>
          <cell r="N558">
            <v>8.11</v>
          </cell>
          <cell r="O558">
            <v>21.4</v>
          </cell>
          <cell r="P558">
            <v>71.8</v>
          </cell>
          <cell r="Q558">
            <v>9.83</v>
          </cell>
          <cell r="R558">
            <v>2.54</v>
          </cell>
          <cell r="S558">
            <v>1.8</v>
          </cell>
          <cell r="T558">
            <v>17.3</v>
          </cell>
          <cell r="U558">
            <v>0.505</v>
          </cell>
          <cell r="V558">
            <v>76.2</v>
          </cell>
          <cell r="W558">
            <v>13.8</v>
          </cell>
          <cell r="X558">
            <v>2.61</v>
          </cell>
          <cell r="Y558">
            <v>21.1</v>
          </cell>
          <cell r="Z558">
            <v>0.82499999999999996</v>
          </cell>
          <cell r="AA558">
            <v>1.41</v>
          </cell>
          <cell r="AB558">
            <v>4.37</v>
          </cell>
          <cell r="AC558">
            <v>3.93</v>
          </cell>
          <cell r="AD558">
            <v>0.86099999999999999</v>
          </cell>
        </row>
        <row r="559">
          <cell r="A559" t="str">
            <v>WT9X35.5</v>
          </cell>
          <cell r="B559">
            <v>10.4</v>
          </cell>
          <cell r="C559">
            <v>9.24</v>
          </cell>
          <cell r="D559">
            <v>0.495</v>
          </cell>
          <cell r="E559">
            <v>7.64</v>
          </cell>
          <cell r="F559">
            <v>0.81</v>
          </cell>
          <cell r="G559">
            <v>1.21</v>
          </cell>
          <cell r="H559">
            <v>1.5</v>
          </cell>
          <cell r="K559">
            <v>3.5</v>
          </cell>
          <cell r="L559">
            <v>32.769999999999996</v>
          </cell>
          <cell r="M559">
            <v>35.5</v>
          </cell>
          <cell r="N559">
            <v>4.71</v>
          </cell>
          <cell r="O559">
            <v>18.7</v>
          </cell>
          <cell r="P559">
            <v>78.2</v>
          </cell>
          <cell r="Q559">
            <v>11.2</v>
          </cell>
          <cell r="R559">
            <v>2.74</v>
          </cell>
          <cell r="S559">
            <v>2.2599999999999998</v>
          </cell>
          <cell r="T559">
            <v>20</v>
          </cell>
          <cell r="U559">
            <v>0.68300000000000005</v>
          </cell>
          <cell r="V559">
            <v>30.1</v>
          </cell>
          <cell r="W559">
            <v>7.89</v>
          </cell>
          <cell r="X559">
            <v>1.7</v>
          </cell>
          <cell r="Y559">
            <v>12.3</v>
          </cell>
          <cell r="Z559">
            <v>0.96499999999999997</v>
          </cell>
          <cell r="AA559">
            <v>1.74</v>
          </cell>
          <cell r="AB559">
            <v>3.96</v>
          </cell>
          <cell r="AC559">
            <v>3.72</v>
          </cell>
          <cell r="AD559">
            <v>0.752</v>
          </cell>
        </row>
        <row r="560">
          <cell r="A560" t="str">
            <v>WT9X32.5</v>
          </cell>
          <cell r="B560">
            <v>9.5500000000000007</v>
          </cell>
          <cell r="C560">
            <v>9.18</v>
          </cell>
          <cell r="D560">
            <v>0.45</v>
          </cell>
          <cell r="E560">
            <v>7.59</v>
          </cell>
          <cell r="F560">
            <v>0.75</v>
          </cell>
          <cell r="G560">
            <v>1.1499999999999999</v>
          </cell>
          <cell r="H560">
            <v>1.4375</v>
          </cell>
          <cell r="K560">
            <v>3.5</v>
          </cell>
          <cell r="L560">
            <v>32.64</v>
          </cell>
          <cell r="M560">
            <v>32.5</v>
          </cell>
          <cell r="N560">
            <v>5.0599999999999996</v>
          </cell>
          <cell r="O560">
            <v>20.399999999999999</v>
          </cell>
          <cell r="P560">
            <v>70.7</v>
          </cell>
          <cell r="Q560">
            <v>10.1</v>
          </cell>
          <cell r="R560">
            <v>2.72</v>
          </cell>
          <cell r="S560">
            <v>2.2000000000000002</v>
          </cell>
          <cell r="T560">
            <v>18</v>
          </cell>
          <cell r="U560">
            <v>0.629</v>
          </cell>
          <cell r="V560">
            <v>27.4</v>
          </cell>
          <cell r="W560">
            <v>7.22</v>
          </cell>
          <cell r="X560">
            <v>1.69</v>
          </cell>
          <cell r="Y560">
            <v>11.2</v>
          </cell>
          <cell r="Z560">
            <v>0.877</v>
          </cell>
          <cell r="AA560">
            <v>1.36</v>
          </cell>
          <cell r="AB560">
            <v>3.01</v>
          </cell>
          <cell r="AC560">
            <v>3.69</v>
          </cell>
          <cell r="AD560">
            <v>0.755</v>
          </cell>
        </row>
        <row r="561">
          <cell r="A561" t="str">
            <v>WT9X30</v>
          </cell>
          <cell r="B561">
            <v>8.82</v>
          </cell>
          <cell r="C561">
            <v>9.1199999999999992</v>
          </cell>
          <cell r="D561">
            <v>0.41499999999999998</v>
          </cell>
          <cell r="E561">
            <v>7.56</v>
          </cell>
          <cell r="F561">
            <v>0.69499999999999995</v>
          </cell>
          <cell r="G561">
            <v>1.1000000000000001</v>
          </cell>
          <cell r="H561">
            <v>1.375</v>
          </cell>
          <cell r="K561">
            <v>3.5</v>
          </cell>
          <cell r="L561">
            <v>32.53</v>
          </cell>
          <cell r="M561">
            <v>30</v>
          </cell>
          <cell r="N561">
            <v>5.44</v>
          </cell>
          <cell r="O561">
            <v>22</v>
          </cell>
          <cell r="P561">
            <v>64.7</v>
          </cell>
          <cell r="Q561">
            <v>9.2899999999999991</v>
          </cell>
          <cell r="R561">
            <v>2.71</v>
          </cell>
          <cell r="S561">
            <v>2.16</v>
          </cell>
          <cell r="T561">
            <v>16.5</v>
          </cell>
          <cell r="U561">
            <v>0.58299999999999996</v>
          </cell>
          <cell r="V561">
            <v>25</v>
          </cell>
          <cell r="W561">
            <v>6.63</v>
          </cell>
          <cell r="X561">
            <v>1.68</v>
          </cell>
          <cell r="Y561">
            <v>10.3</v>
          </cell>
          <cell r="Z561">
            <v>0.79700000000000004</v>
          </cell>
          <cell r="AA561">
            <v>1.08</v>
          </cell>
          <cell r="AB561">
            <v>2.35</v>
          </cell>
          <cell r="AC561">
            <v>3.67</v>
          </cell>
          <cell r="AD561">
            <v>0.75600000000000001</v>
          </cell>
        </row>
        <row r="562">
          <cell r="A562" t="str">
            <v>WT9X27.5</v>
          </cell>
          <cell r="B562">
            <v>8.1</v>
          </cell>
          <cell r="C562">
            <v>9.06</v>
          </cell>
          <cell r="D562">
            <v>0.39</v>
          </cell>
          <cell r="E562">
            <v>7.53</v>
          </cell>
          <cell r="F562">
            <v>0.63</v>
          </cell>
          <cell r="G562">
            <v>1.03</v>
          </cell>
          <cell r="H562">
            <v>1.3125</v>
          </cell>
          <cell r="K562">
            <v>3.5</v>
          </cell>
          <cell r="L562">
            <v>32.400000000000006</v>
          </cell>
          <cell r="M562">
            <v>27.5</v>
          </cell>
          <cell r="N562">
            <v>5.98</v>
          </cell>
          <cell r="O562">
            <v>23.2</v>
          </cell>
          <cell r="P562">
            <v>59.5</v>
          </cell>
          <cell r="Q562">
            <v>8.6300000000000008</v>
          </cell>
          <cell r="R562">
            <v>2.71</v>
          </cell>
          <cell r="S562">
            <v>2.16</v>
          </cell>
          <cell r="T562">
            <v>15.3</v>
          </cell>
          <cell r="U562">
            <v>0.53800000000000003</v>
          </cell>
          <cell r="V562">
            <v>22.5</v>
          </cell>
          <cell r="W562">
            <v>5.97</v>
          </cell>
          <cell r="X562">
            <v>1.67</v>
          </cell>
          <cell r="Y562">
            <v>9.26</v>
          </cell>
          <cell r="Z562">
            <v>0.73399999999999999</v>
          </cell>
          <cell r="AA562">
            <v>0.83</v>
          </cell>
          <cell r="AB562">
            <v>1.84</v>
          </cell>
          <cell r="AC562">
            <v>3.68</v>
          </cell>
          <cell r="AD562">
            <v>0.749</v>
          </cell>
        </row>
        <row r="563">
          <cell r="A563" t="str">
            <v>WT9X25</v>
          </cell>
          <cell r="B563">
            <v>7.33</v>
          </cell>
          <cell r="C563">
            <v>9</v>
          </cell>
          <cell r="D563">
            <v>0.35499999999999998</v>
          </cell>
          <cell r="E563">
            <v>7.5</v>
          </cell>
          <cell r="F563">
            <v>0.56999999999999995</v>
          </cell>
          <cell r="G563">
            <v>0.97199999999999998</v>
          </cell>
          <cell r="H563">
            <v>1.25</v>
          </cell>
          <cell r="K563">
            <v>3.5</v>
          </cell>
          <cell r="L563">
            <v>32.29</v>
          </cell>
          <cell r="M563">
            <v>25</v>
          </cell>
          <cell r="N563">
            <v>6.57</v>
          </cell>
          <cell r="O563">
            <v>25.3</v>
          </cell>
          <cell r="P563">
            <v>53.5</v>
          </cell>
          <cell r="Q563">
            <v>7.79</v>
          </cell>
          <cell r="R563">
            <v>2.7</v>
          </cell>
          <cell r="S563">
            <v>2.12</v>
          </cell>
          <cell r="T563">
            <v>13.8</v>
          </cell>
          <cell r="U563">
            <v>0.48899999999999999</v>
          </cell>
          <cell r="V563">
            <v>20</v>
          </cell>
          <cell r="W563">
            <v>5.35</v>
          </cell>
          <cell r="X563">
            <v>1.65</v>
          </cell>
          <cell r="Y563">
            <v>8.2799999999999994</v>
          </cell>
          <cell r="Z563">
            <v>0.623</v>
          </cell>
          <cell r="AA563">
            <v>0.61899999999999999</v>
          </cell>
          <cell r="AB563">
            <v>1.36</v>
          </cell>
          <cell r="AC563">
            <v>3.66</v>
          </cell>
          <cell r="AD563">
            <v>0.748</v>
          </cell>
        </row>
        <row r="564">
          <cell r="A564" t="str">
            <v>WT9X23</v>
          </cell>
          <cell r="B564">
            <v>6.77</v>
          </cell>
          <cell r="C564">
            <v>9.0299999999999994</v>
          </cell>
          <cell r="D564">
            <v>0.36</v>
          </cell>
          <cell r="E564">
            <v>6.06</v>
          </cell>
          <cell r="F564">
            <v>0.60499999999999998</v>
          </cell>
          <cell r="G564">
            <v>1.01</v>
          </cell>
          <cell r="H564">
            <v>1.25</v>
          </cell>
          <cell r="K564">
            <v>3.5</v>
          </cell>
          <cell r="L564">
            <v>29.459999999999997</v>
          </cell>
          <cell r="M564">
            <v>23</v>
          </cell>
          <cell r="N564">
            <v>5.01</v>
          </cell>
          <cell r="O564">
            <v>25.1</v>
          </cell>
          <cell r="P564">
            <v>52.1</v>
          </cell>
          <cell r="Q564">
            <v>7.77</v>
          </cell>
          <cell r="R564">
            <v>2.77</v>
          </cell>
          <cell r="S564">
            <v>2.33</v>
          </cell>
          <cell r="T564">
            <v>13.9</v>
          </cell>
          <cell r="U564">
            <v>0.55800000000000005</v>
          </cell>
          <cell r="V564">
            <v>11.3</v>
          </cell>
          <cell r="W564">
            <v>3.71</v>
          </cell>
          <cell r="X564">
            <v>1.29</v>
          </cell>
          <cell r="Y564">
            <v>5.84</v>
          </cell>
          <cell r="Z564">
            <v>0.63600000000000001</v>
          </cell>
          <cell r="AA564">
            <v>0.60899999999999999</v>
          </cell>
          <cell r="AB564">
            <v>1.2</v>
          </cell>
          <cell r="AC564">
            <v>3.67</v>
          </cell>
          <cell r="AD564">
            <v>0.69499999999999995</v>
          </cell>
        </row>
        <row r="565">
          <cell r="A565" t="str">
            <v>WT9X20</v>
          </cell>
          <cell r="B565">
            <v>5.88</v>
          </cell>
          <cell r="C565">
            <v>8.9499999999999993</v>
          </cell>
          <cell r="D565">
            <v>0.315</v>
          </cell>
          <cell r="E565">
            <v>6.02</v>
          </cell>
          <cell r="F565">
            <v>0.52500000000000002</v>
          </cell>
          <cell r="G565">
            <v>0.92700000000000005</v>
          </cell>
          <cell r="H565">
            <v>1.1875</v>
          </cell>
          <cell r="K565">
            <v>3.5</v>
          </cell>
          <cell r="L565">
            <v>29.309999999999995</v>
          </cell>
          <cell r="M565">
            <v>20</v>
          </cell>
          <cell r="N565">
            <v>5.73</v>
          </cell>
          <cell r="O565">
            <v>28.4</v>
          </cell>
          <cell r="P565">
            <v>44.8</v>
          </cell>
          <cell r="Q565">
            <v>6.73</v>
          </cell>
          <cell r="R565">
            <v>2.76</v>
          </cell>
          <cell r="S565">
            <v>2.29</v>
          </cell>
          <cell r="T565">
            <v>12</v>
          </cell>
          <cell r="U565">
            <v>0.48899999999999999</v>
          </cell>
          <cell r="V565">
            <v>9.5500000000000007</v>
          </cell>
          <cell r="W565">
            <v>3.17</v>
          </cell>
          <cell r="X565">
            <v>1.27</v>
          </cell>
          <cell r="Y565">
            <v>4.97</v>
          </cell>
          <cell r="Z565">
            <v>0.495</v>
          </cell>
          <cell r="AA565">
            <v>0.40400000000000003</v>
          </cell>
          <cell r="AB565">
            <v>0.78800000000000003</v>
          </cell>
          <cell r="AC565">
            <v>3.65</v>
          </cell>
          <cell r="AD565">
            <v>0.69299999999999995</v>
          </cell>
        </row>
        <row r="566">
          <cell r="A566" t="str">
            <v>WT9X17.5</v>
          </cell>
          <cell r="B566">
            <v>5.15</v>
          </cell>
          <cell r="C566">
            <v>8.85</v>
          </cell>
          <cell r="D566">
            <v>0.3</v>
          </cell>
          <cell r="E566">
            <v>6</v>
          </cell>
          <cell r="F566">
            <v>0.42499999999999999</v>
          </cell>
          <cell r="G566">
            <v>0.82699999999999996</v>
          </cell>
          <cell r="H566">
            <v>1.125</v>
          </cell>
          <cell r="K566">
            <v>3.5</v>
          </cell>
          <cell r="L566">
            <v>29.1</v>
          </cell>
          <cell r="M566">
            <v>17.5</v>
          </cell>
          <cell r="N566">
            <v>7.06</v>
          </cell>
          <cell r="O566">
            <v>29.5</v>
          </cell>
          <cell r="P566">
            <v>40.1</v>
          </cell>
          <cell r="Q566">
            <v>6.21</v>
          </cell>
          <cell r="R566">
            <v>2.79</v>
          </cell>
          <cell r="S566">
            <v>2.39</v>
          </cell>
          <cell r="T566">
            <v>11.2</v>
          </cell>
          <cell r="U566">
            <v>0.45</v>
          </cell>
          <cell r="V566">
            <v>7.67</v>
          </cell>
          <cell r="W566">
            <v>2.56</v>
          </cell>
          <cell r="X566">
            <v>1.22</v>
          </cell>
          <cell r="Y566">
            <v>4.0199999999999996</v>
          </cell>
          <cell r="Z566">
            <v>0.46</v>
          </cell>
          <cell r="AA566">
            <v>0.252</v>
          </cell>
          <cell r="AB566">
            <v>0.59799999999999998</v>
          </cell>
          <cell r="AC566">
            <v>3.74</v>
          </cell>
          <cell r="AD566">
            <v>0.66200000000000003</v>
          </cell>
        </row>
        <row r="567">
          <cell r="A567" t="str">
            <v>WT8X50</v>
          </cell>
          <cell r="B567">
            <v>14.7</v>
          </cell>
          <cell r="C567">
            <v>8.49</v>
          </cell>
          <cell r="D567">
            <v>0.58499999999999996</v>
          </cell>
          <cell r="E567">
            <v>10.4</v>
          </cell>
          <cell r="F567">
            <v>0.98499999999999999</v>
          </cell>
          <cell r="G567">
            <v>1.39</v>
          </cell>
          <cell r="H567">
            <v>1.875</v>
          </cell>
          <cell r="K567">
            <v>5.5</v>
          </cell>
          <cell r="L567">
            <v>36.61</v>
          </cell>
          <cell r="M567">
            <v>50</v>
          </cell>
          <cell r="N567">
            <v>5.29</v>
          </cell>
          <cell r="O567">
            <v>14.5</v>
          </cell>
          <cell r="P567">
            <v>76.8</v>
          </cell>
          <cell r="Q567">
            <v>11.4</v>
          </cell>
          <cell r="R567">
            <v>2.2799999999999998</v>
          </cell>
          <cell r="S567">
            <v>1.76</v>
          </cell>
          <cell r="T567">
            <v>20.7</v>
          </cell>
          <cell r="U567">
            <v>0.70599999999999996</v>
          </cell>
          <cell r="V567">
            <v>93.1</v>
          </cell>
          <cell r="W567">
            <v>17.899999999999999</v>
          </cell>
          <cell r="X567">
            <v>2.5099999999999998</v>
          </cell>
          <cell r="Y567">
            <v>27.4</v>
          </cell>
          <cell r="Z567">
            <v>1</v>
          </cell>
          <cell r="AA567">
            <v>3.85</v>
          </cell>
          <cell r="AB567">
            <v>10.4</v>
          </cell>
          <cell r="AC567">
            <v>3.63</v>
          </cell>
          <cell r="AD567">
            <v>0.878</v>
          </cell>
        </row>
        <row r="568">
          <cell r="A568" t="str">
            <v>WT8X44.5</v>
          </cell>
          <cell r="B568">
            <v>13.1</v>
          </cell>
          <cell r="C568">
            <v>8.3800000000000008</v>
          </cell>
          <cell r="D568">
            <v>0.52500000000000002</v>
          </cell>
          <cell r="E568">
            <v>10.4</v>
          </cell>
          <cell r="F568">
            <v>0.875</v>
          </cell>
          <cell r="G568">
            <v>1.58</v>
          </cell>
          <cell r="H568">
            <v>1.75</v>
          </cell>
          <cell r="K568">
            <v>5.5</v>
          </cell>
          <cell r="L568">
            <v>36.510000000000005</v>
          </cell>
          <cell r="M568">
            <v>44.5</v>
          </cell>
          <cell r="N568">
            <v>5.92</v>
          </cell>
          <cell r="O568">
            <v>16</v>
          </cell>
          <cell r="P568">
            <v>67.2</v>
          </cell>
          <cell r="Q568">
            <v>10.1</v>
          </cell>
          <cell r="R568">
            <v>2.27</v>
          </cell>
          <cell r="S568">
            <v>1.7</v>
          </cell>
          <cell r="T568">
            <v>18.100000000000001</v>
          </cell>
          <cell r="U568">
            <v>0.63100000000000001</v>
          </cell>
          <cell r="V568">
            <v>81.3</v>
          </cell>
          <cell r="W568">
            <v>15.7</v>
          </cell>
          <cell r="X568">
            <v>2.4900000000000002</v>
          </cell>
          <cell r="Y568">
            <v>24</v>
          </cell>
          <cell r="Z568">
            <v>1</v>
          </cell>
          <cell r="AA568">
            <v>2.72</v>
          </cell>
          <cell r="AB568">
            <v>7.19</v>
          </cell>
          <cell r="AC568">
            <v>3.6</v>
          </cell>
          <cell r="AD568">
            <v>0.877</v>
          </cell>
        </row>
        <row r="569">
          <cell r="A569" t="str">
            <v>WT8X38.5</v>
          </cell>
          <cell r="B569">
            <v>11.3</v>
          </cell>
          <cell r="C569">
            <v>8.26</v>
          </cell>
          <cell r="D569">
            <v>0.45500000000000002</v>
          </cell>
          <cell r="E569">
            <v>10.3</v>
          </cell>
          <cell r="F569">
            <v>0.76</v>
          </cell>
          <cell r="G569">
            <v>1.47</v>
          </cell>
          <cell r="H569">
            <v>1.625</v>
          </cell>
          <cell r="K569">
            <v>5.5</v>
          </cell>
          <cell r="L569">
            <v>36.21</v>
          </cell>
          <cell r="M569">
            <v>38.5</v>
          </cell>
          <cell r="N569">
            <v>6.77</v>
          </cell>
          <cell r="O569">
            <v>18.2</v>
          </cell>
          <cell r="P569">
            <v>56.9</v>
          </cell>
          <cell r="Q569">
            <v>8.59</v>
          </cell>
          <cell r="R569">
            <v>2.2400000000000002</v>
          </cell>
          <cell r="S569">
            <v>1.63</v>
          </cell>
          <cell r="T569">
            <v>15.3</v>
          </cell>
          <cell r="U569">
            <v>0.54900000000000004</v>
          </cell>
          <cell r="V569">
            <v>69.2</v>
          </cell>
          <cell r="W569">
            <v>13.4</v>
          </cell>
          <cell r="X569">
            <v>2.4700000000000002</v>
          </cell>
          <cell r="Y569">
            <v>20.5</v>
          </cell>
          <cell r="Z569">
            <v>0.99</v>
          </cell>
          <cell r="AA569">
            <v>1.78</v>
          </cell>
          <cell r="AB569">
            <v>4.6100000000000003</v>
          </cell>
          <cell r="AC569">
            <v>3.57</v>
          </cell>
          <cell r="AD569">
            <v>0.877</v>
          </cell>
        </row>
        <row r="570">
          <cell r="A570" t="str">
            <v>WT8X33.5</v>
          </cell>
          <cell r="B570">
            <v>9.84</v>
          </cell>
          <cell r="C570">
            <v>8.17</v>
          </cell>
          <cell r="D570">
            <v>0.39500000000000002</v>
          </cell>
          <cell r="E570">
            <v>10.199999999999999</v>
          </cell>
          <cell r="F570">
            <v>0.66500000000000004</v>
          </cell>
          <cell r="G570">
            <v>1.37</v>
          </cell>
          <cell r="H570">
            <v>1.5625</v>
          </cell>
          <cell r="K570">
            <v>5.5</v>
          </cell>
          <cell r="L570">
            <v>35.950000000000003</v>
          </cell>
          <cell r="M570">
            <v>33.5</v>
          </cell>
          <cell r="N570">
            <v>7.7</v>
          </cell>
          <cell r="O570">
            <v>20.7</v>
          </cell>
          <cell r="P570">
            <v>48.6</v>
          </cell>
          <cell r="Q570">
            <v>7.36</v>
          </cell>
          <cell r="R570">
            <v>2.2200000000000002</v>
          </cell>
          <cell r="S570">
            <v>1.56</v>
          </cell>
          <cell r="T570">
            <v>13</v>
          </cell>
          <cell r="U570">
            <v>0.48099999999999998</v>
          </cell>
          <cell r="V570">
            <v>59.5</v>
          </cell>
          <cell r="W570">
            <v>11.6</v>
          </cell>
          <cell r="X570">
            <v>2.46</v>
          </cell>
          <cell r="Y570">
            <v>17.7</v>
          </cell>
          <cell r="Z570">
            <v>0.86299999999999999</v>
          </cell>
          <cell r="AA570">
            <v>1.19</v>
          </cell>
          <cell r="AB570">
            <v>3.01</v>
          </cell>
          <cell r="AC570">
            <v>3.54</v>
          </cell>
          <cell r="AD570">
            <v>0.879</v>
          </cell>
        </row>
        <row r="571">
          <cell r="A571" t="str">
            <v>WT8X28.5</v>
          </cell>
          <cell r="B571">
            <v>8.39</v>
          </cell>
          <cell r="C571">
            <v>8.2200000000000006</v>
          </cell>
          <cell r="D571">
            <v>0.43</v>
          </cell>
          <cell r="E571">
            <v>7.12</v>
          </cell>
          <cell r="F571">
            <v>0.71499999999999997</v>
          </cell>
          <cell r="G571">
            <v>1.1200000000000001</v>
          </cell>
          <cell r="H571">
            <v>1.375</v>
          </cell>
          <cell r="K571">
            <v>3.5</v>
          </cell>
          <cell r="L571">
            <v>29.82</v>
          </cell>
          <cell r="M571">
            <v>28.5</v>
          </cell>
          <cell r="N571">
            <v>4.9800000000000004</v>
          </cell>
          <cell r="O571">
            <v>19.100000000000001</v>
          </cell>
          <cell r="P571">
            <v>48.7</v>
          </cell>
          <cell r="Q571">
            <v>7.77</v>
          </cell>
          <cell r="R571">
            <v>2.41</v>
          </cell>
          <cell r="S571">
            <v>1.94</v>
          </cell>
          <cell r="T571">
            <v>13.8</v>
          </cell>
          <cell r="U571">
            <v>0.58899999999999997</v>
          </cell>
          <cell r="V571">
            <v>21.6</v>
          </cell>
          <cell r="W571">
            <v>6.06</v>
          </cell>
          <cell r="X571">
            <v>1.6</v>
          </cell>
          <cell r="Y571">
            <v>9.42</v>
          </cell>
          <cell r="Z571">
            <v>0.94199999999999995</v>
          </cell>
          <cell r="AA571">
            <v>1.1000000000000001</v>
          </cell>
          <cell r="AB571">
            <v>1.99</v>
          </cell>
          <cell r="AC571">
            <v>3.3</v>
          </cell>
          <cell r="AD571">
            <v>0.77</v>
          </cell>
        </row>
        <row r="572">
          <cell r="A572" t="str">
            <v>WT8X25</v>
          </cell>
          <cell r="B572">
            <v>7.37</v>
          </cell>
          <cell r="C572">
            <v>8.1300000000000008</v>
          </cell>
          <cell r="D572">
            <v>0.38</v>
          </cell>
          <cell r="E572">
            <v>7.07</v>
          </cell>
          <cell r="F572">
            <v>0.63</v>
          </cell>
          <cell r="G572">
            <v>1.03</v>
          </cell>
          <cell r="H572">
            <v>1.3125</v>
          </cell>
          <cell r="K572">
            <v>3.5</v>
          </cell>
          <cell r="L572">
            <v>29.64</v>
          </cell>
          <cell r="M572">
            <v>25</v>
          </cell>
          <cell r="N572">
            <v>5.61</v>
          </cell>
          <cell r="O572">
            <v>21.4</v>
          </cell>
          <cell r="P572">
            <v>42.3</v>
          </cell>
          <cell r="Q572">
            <v>6.78</v>
          </cell>
          <cell r="R572">
            <v>2.4</v>
          </cell>
          <cell r="S572">
            <v>1.89</v>
          </cell>
          <cell r="T572">
            <v>12</v>
          </cell>
          <cell r="U572">
            <v>0.52100000000000002</v>
          </cell>
          <cell r="V572">
            <v>18.600000000000001</v>
          </cell>
          <cell r="W572">
            <v>5.26</v>
          </cell>
          <cell r="X572">
            <v>1.59</v>
          </cell>
          <cell r="Y572">
            <v>8.15</v>
          </cell>
          <cell r="Z572">
            <v>0.82599999999999996</v>
          </cell>
          <cell r="AA572">
            <v>0.76</v>
          </cell>
          <cell r="AB572">
            <v>1.34</v>
          </cell>
          <cell r="AC572">
            <v>3.28</v>
          </cell>
          <cell r="AD572">
            <v>0.76900000000000002</v>
          </cell>
        </row>
        <row r="573">
          <cell r="A573" t="str">
            <v>WT8X22.5</v>
          </cell>
          <cell r="B573">
            <v>6.63</v>
          </cell>
          <cell r="C573">
            <v>8.07</v>
          </cell>
          <cell r="D573">
            <v>0.34499999999999997</v>
          </cell>
          <cell r="E573">
            <v>7.04</v>
          </cell>
          <cell r="F573">
            <v>0.56499999999999995</v>
          </cell>
          <cell r="G573">
            <v>0.96699999999999997</v>
          </cell>
          <cell r="H573">
            <v>1.25</v>
          </cell>
          <cell r="K573">
            <v>3.5</v>
          </cell>
          <cell r="L573">
            <v>29.53</v>
          </cell>
          <cell r="M573">
            <v>22.5</v>
          </cell>
          <cell r="N573">
            <v>6.23</v>
          </cell>
          <cell r="O573">
            <v>23.4</v>
          </cell>
          <cell r="P573">
            <v>37.799999999999997</v>
          </cell>
          <cell r="Q573">
            <v>6.1</v>
          </cell>
          <cell r="R573">
            <v>2.39</v>
          </cell>
          <cell r="S573">
            <v>1.86</v>
          </cell>
          <cell r="T573">
            <v>10.8</v>
          </cell>
          <cell r="U573">
            <v>0.47099999999999997</v>
          </cell>
          <cell r="V573">
            <v>16.399999999999999</v>
          </cell>
          <cell r="W573">
            <v>4.67</v>
          </cell>
          <cell r="X573">
            <v>1.57</v>
          </cell>
          <cell r="Y573">
            <v>7.22</v>
          </cell>
          <cell r="Z573">
            <v>0.72599999999999998</v>
          </cell>
          <cell r="AA573">
            <v>0.55500000000000005</v>
          </cell>
          <cell r="AB573">
            <v>0.97399999999999998</v>
          </cell>
          <cell r="AC573">
            <v>3.27</v>
          </cell>
          <cell r="AD573">
            <v>0.76700000000000002</v>
          </cell>
        </row>
        <row r="574">
          <cell r="A574" t="str">
            <v>WT8X20</v>
          </cell>
          <cell r="B574">
            <v>5.89</v>
          </cell>
          <cell r="C574">
            <v>8.01</v>
          </cell>
          <cell r="D574">
            <v>0.30499999999999999</v>
          </cell>
          <cell r="E574">
            <v>7</v>
          </cell>
          <cell r="F574">
            <v>0.505</v>
          </cell>
          <cell r="G574">
            <v>0.90700000000000003</v>
          </cell>
          <cell r="H574">
            <v>1.1875</v>
          </cell>
          <cell r="K574">
            <v>3.5</v>
          </cell>
          <cell r="L574">
            <v>29.41</v>
          </cell>
          <cell r="M574">
            <v>20</v>
          </cell>
          <cell r="N574">
            <v>6.93</v>
          </cell>
          <cell r="O574">
            <v>26.2</v>
          </cell>
          <cell r="P574">
            <v>33.1</v>
          </cell>
          <cell r="Q574">
            <v>5.35</v>
          </cell>
          <cell r="R574">
            <v>2.37</v>
          </cell>
          <cell r="S574">
            <v>1.81</v>
          </cell>
          <cell r="T574">
            <v>9.43</v>
          </cell>
          <cell r="U574">
            <v>0.42099999999999999</v>
          </cell>
          <cell r="V574">
            <v>14.4</v>
          </cell>
          <cell r="W574">
            <v>4.12</v>
          </cell>
          <cell r="X574">
            <v>1.56</v>
          </cell>
          <cell r="Y574">
            <v>6.36</v>
          </cell>
          <cell r="Z574">
            <v>0.58099999999999996</v>
          </cell>
          <cell r="AA574">
            <v>0.39600000000000002</v>
          </cell>
          <cell r="AB574">
            <v>0.67300000000000004</v>
          </cell>
          <cell r="AC574">
            <v>3.24</v>
          </cell>
          <cell r="AD574">
            <v>0.76900000000000002</v>
          </cell>
        </row>
        <row r="575">
          <cell r="A575" t="str">
            <v>WT8X18</v>
          </cell>
          <cell r="B575">
            <v>5.29</v>
          </cell>
          <cell r="C575">
            <v>7.93</v>
          </cell>
          <cell r="D575">
            <v>0.29499999999999998</v>
          </cell>
          <cell r="E575">
            <v>6.99</v>
          </cell>
          <cell r="F575">
            <v>0.43</v>
          </cell>
          <cell r="G575">
            <v>0.83199999999999996</v>
          </cell>
          <cell r="H575">
            <v>1.125</v>
          </cell>
          <cell r="K575">
            <v>3.5</v>
          </cell>
          <cell r="L575">
            <v>29.25</v>
          </cell>
          <cell r="M575">
            <v>18</v>
          </cell>
          <cell r="N575">
            <v>8.1199999999999992</v>
          </cell>
          <cell r="O575">
            <v>26.9</v>
          </cell>
          <cell r="P575">
            <v>30.6</v>
          </cell>
          <cell r="Q575">
            <v>5.05</v>
          </cell>
          <cell r="R575">
            <v>2.41</v>
          </cell>
          <cell r="S575">
            <v>1.88</v>
          </cell>
          <cell r="T575">
            <v>8.93</v>
          </cell>
          <cell r="U575">
            <v>0.378</v>
          </cell>
          <cell r="V575">
            <v>12.2</v>
          </cell>
          <cell r="W575">
            <v>3.5</v>
          </cell>
          <cell r="X575">
            <v>1.52</v>
          </cell>
          <cell r="Y575">
            <v>5.42</v>
          </cell>
          <cell r="Z575">
            <v>0.55400000000000005</v>
          </cell>
          <cell r="AA575">
            <v>0.27200000000000002</v>
          </cell>
          <cell r="AB575">
            <v>0.51600000000000001</v>
          </cell>
          <cell r="AC575">
            <v>3.3</v>
          </cell>
          <cell r="AD575">
            <v>0.745</v>
          </cell>
        </row>
        <row r="576">
          <cell r="A576" t="str">
            <v>WT8X15.5</v>
          </cell>
          <cell r="B576">
            <v>4.5599999999999996</v>
          </cell>
          <cell r="C576">
            <v>7.94</v>
          </cell>
          <cell r="D576">
            <v>0.27500000000000002</v>
          </cell>
          <cell r="E576">
            <v>5.53</v>
          </cell>
          <cell r="F576">
            <v>0.44</v>
          </cell>
          <cell r="G576">
            <v>0.84199999999999997</v>
          </cell>
          <cell r="H576">
            <v>1.125</v>
          </cell>
          <cell r="K576">
            <v>3.5</v>
          </cell>
          <cell r="L576">
            <v>26.39</v>
          </cell>
          <cell r="M576">
            <v>15.5</v>
          </cell>
          <cell r="N576">
            <v>6.28</v>
          </cell>
          <cell r="O576">
            <v>28.9</v>
          </cell>
          <cell r="P576">
            <v>27.5</v>
          </cell>
          <cell r="Q576">
            <v>4.6399999999999997</v>
          </cell>
          <cell r="R576">
            <v>2.4500000000000002</v>
          </cell>
          <cell r="S576">
            <v>2.02</v>
          </cell>
          <cell r="T576">
            <v>8.27</v>
          </cell>
          <cell r="U576">
            <v>0.41299999999999998</v>
          </cell>
          <cell r="V576">
            <v>6.2</v>
          </cell>
          <cell r="W576">
            <v>2.2400000000000002</v>
          </cell>
          <cell r="X576">
            <v>1.17</v>
          </cell>
          <cell r="Y576">
            <v>3.51</v>
          </cell>
          <cell r="Z576">
            <v>0.48</v>
          </cell>
          <cell r="AA576">
            <v>0.23</v>
          </cell>
          <cell r="AB576">
            <v>0.36599999999999999</v>
          </cell>
          <cell r="AC576">
            <v>3.26</v>
          </cell>
          <cell r="AD576">
            <v>0.69499999999999995</v>
          </cell>
        </row>
        <row r="577">
          <cell r="A577" t="str">
            <v>WT8X13</v>
          </cell>
          <cell r="B577">
            <v>3.84</v>
          </cell>
          <cell r="C577">
            <v>7.85</v>
          </cell>
          <cell r="D577">
            <v>0.25</v>
          </cell>
          <cell r="E577">
            <v>5.5</v>
          </cell>
          <cell r="F577">
            <v>0.34499999999999997</v>
          </cell>
          <cell r="G577">
            <v>0.747</v>
          </cell>
          <cell r="H577">
            <v>1.0625</v>
          </cell>
          <cell r="K577">
            <v>3.5</v>
          </cell>
          <cell r="L577">
            <v>26.2</v>
          </cell>
          <cell r="M577">
            <v>13</v>
          </cell>
          <cell r="N577">
            <v>7.97</v>
          </cell>
          <cell r="O577">
            <v>31.4</v>
          </cell>
          <cell r="P577">
            <v>23.5</v>
          </cell>
          <cell r="Q577">
            <v>4.09</v>
          </cell>
          <cell r="R577">
            <v>2.4700000000000002</v>
          </cell>
          <cell r="S577">
            <v>2.09</v>
          </cell>
          <cell r="T577">
            <v>7.36</v>
          </cell>
          <cell r="U577">
            <v>0.372</v>
          </cell>
          <cell r="V577">
            <v>4.79</v>
          </cell>
          <cell r="W577">
            <v>1.74</v>
          </cell>
          <cell r="X577">
            <v>1.1200000000000001</v>
          </cell>
          <cell r="Y577">
            <v>2.73</v>
          </cell>
          <cell r="Z577">
            <v>0.40600000000000003</v>
          </cell>
          <cell r="AA577">
            <v>0.13</v>
          </cell>
          <cell r="AB577">
            <v>0.24299999999999999</v>
          </cell>
          <cell r="AC577">
            <v>3.32</v>
          </cell>
          <cell r="AD577">
            <v>0.66700000000000004</v>
          </cell>
        </row>
        <row r="578">
          <cell r="A578" t="str">
            <v>WT7X365</v>
          </cell>
          <cell r="B578">
            <v>107</v>
          </cell>
          <cell r="C578">
            <v>11.2</v>
          </cell>
          <cell r="D578">
            <v>3.07</v>
          </cell>
          <cell r="E578">
            <v>17.899999999999999</v>
          </cell>
          <cell r="F578">
            <v>4.91</v>
          </cell>
          <cell r="G578">
            <v>5.51</v>
          </cell>
          <cell r="H578">
            <v>6.1875</v>
          </cell>
          <cell r="K578">
            <v>7.5</v>
          </cell>
          <cell r="L578">
            <v>52.059999999999995</v>
          </cell>
          <cell r="M578">
            <v>365</v>
          </cell>
          <cell r="N578">
            <v>1.82</v>
          </cell>
          <cell r="O578">
            <v>3.65</v>
          </cell>
          <cell r="P578">
            <v>739</v>
          </cell>
          <cell r="Q578">
            <v>95.4</v>
          </cell>
          <cell r="R578">
            <v>2.62</v>
          </cell>
          <cell r="S578">
            <v>3.47</v>
          </cell>
          <cell r="T578">
            <v>211</v>
          </cell>
          <cell r="U578">
            <v>3</v>
          </cell>
          <cell r="V578">
            <v>2360</v>
          </cell>
          <cell r="W578">
            <v>264</v>
          </cell>
          <cell r="X578">
            <v>4.6900000000000004</v>
          </cell>
          <cell r="Y578">
            <v>408</v>
          </cell>
          <cell r="Z578">
            <v>1</v>
          </cell>
          <cell r="AA578">
            <v>714</v>
          </cell>
          <cell r="AB578">
            <v>5250</v>
          </cell>
          <cell r="AC578">
            <v>5.47</v>
          </cell>
          <cell r="AD578">
            <v>0.96599999999999997</v>
          </cell>
        </row>
        <row r="579">
          <cell r="A579" t="str">
            <v>WT7X332.5</v>
          </cell>
          <cell r="B579">
            <v>97.8</v>
          </cell>
          <cell r="C579">
            <v>10.8</v>
          </cell>
          <cell r="D579">
            <v>2.83</v>
          </cell>
          <cell r="E579">
            <v>17.7</v>
          </cell>
          <cell r="F579">
            <v>4.5199999999999996</v>
          </cell>
          <cell r="G579">
            <v>5.12</v>
          </cell>
          <cell r="H579">
            <v>5.8125</v>
          </cell>
          <cell r="K579">
            <v>7.5</v>
          </cell>
          <cell r="L579">
            <v>51.34</v>
          </cell>
          <cell r="M579">
            <v>332.5</v>
          </cell>
          <cell r="N579">
            <v>1.95</v>
          </cell>
          <cell r="O579">
            <v>3.82</v>
          </cell>
          <cell r="P579">
            <v>622</v>
          </cell>
          <cell r="Q579">
            <v>82.1</v>
          </cell>
          <cell r="R579">
            <v>2.52</v>
          </cell>
          <cell r="S579">
            <v>3.25</v>
          </cell>
          <cell r="T579">
            <v>182</v>
          </cell>
          <cell r="U579">
            <v>2.77</v>
          </cell>
          <cell r="V579">
            <v>2080</v>
          </cell>
          <cell r="W579">
            <v>236</v>
          </cell>
          <cell r="X579">
            <v>4.62</v>
          </cell>
          <cell r="Y579">
            <v>365</v>
          </cell>
          <cell r="Z579">
            <v>1</v>
          </cell>
          <cell r="AA579">
            <v>555</v>
          </cell>
          <cell r="AB579">
            <v>3920</v>
          </cell>
          <cell r="AC579">
            <v>5.35</v>
          </cell>
          <cell r="AD579">
            <v>0.96599999999999997</v>
          </cell>
        </row>
        <row r="580">
          <cell r="A580" t="str">
            <v>WT7X302.5</v>
          </cell>
          <cell r="B580">
            <v>88.9</v>
          </cell>
          <cell r="C580">
            <v>10.5</v>
          </cell>
          <cell r="D580">
            <v>2.6</v>
          </cell>
          <cell r="E580">
            <v>17.399999999999999</v>
          </cell>
          <cell r="F580">
            <v>4.16</v>
          </cell>
          <cell r="G580">
            <v>4.76</v>
          </cell>
          <cell r="H580">
            <v>5.4375</v>
          </cell>
          <cell r="K580">
            <v>7.5</v>
          </cell>
          <cell r="L580">
            <v>50.599999999999994</v>
          </cell>
          <cell r="M580">
            <v>302.5</v>
          </cell>
          <cell r="N580">
            <v>2.09</v>
          </cell>
          <cell r="O580">
            <v>4.03</v>
          </cell>
          <cell r="P580">
            <v>524</v>
          </cell>
          <cell r="Q580">
            <v>70.599999999999994</v>
          </cell>
          <cell r="R580">
            <v>2.4300000000000002</v>
          </cell>
          <cell r="S580">
            <v>3.05</v>
          </cell>
          <cell r="T580">
            <v>157</v>
          </cell>
          <cell r="U580">
            <v>2.5499999999999998</v>
          </cell>
          <cell r="V580">
            <v>1840</v>
          </cell>
          <cell r="W580">
            <v>211</v>
          </cell>
          <cell r="X580">
            <v>4.55</v>
          </cell>
          <cell r="Y580">
            <v>326</v>
          </cell>
          <cell r="Z580">
            <v>1</v>
          </cell>
          <cell r="AA580">
            <v>430</v>
          </cell>
          <cell r="AB580">
            <v>2930</v>
          </cell>
          <cell r="AC580">
            <v>5.24</v>
          </cell>
          <cell r="AD580">
            <v>0.96599999999999997</v>
          </cell>
        </row>
        <row r="581">
          <cell r="A581" t="str">
            <v>WT7X275</v>
          </cell>
          <cell r="B581">
            <v>80.900000000000006</v>
          </cell>
          <cell r="C581">
            <v>10.1</v>
          </cell>
          <cell r="D581">
            <v>2.38</v>
          </cell>
          <cell r="E581">
            <v>17.2</v>
          </cell>
          <cell r="F581">
            <v>3.82</v>
          </cell>
          <cell r="G581">
            <v>4.42</v>
          </cell>
          <cell r="H581">
            <v>5.125</v>
          </cell>
          <cell r="K581">
            <v>7.5</v>
          </cell>
          <cell r="L581">
            <v>49.84</v>
          </cell>
          <cell r="M581">
            <v>275</v>
          </cell>
          <cell r="N581">
            <v>2.25</v>
          </cell>
          <cell r="O581">
            <v>4.25</v>
          </cell>
          <cell r="P581">
            <v>442</v>
          </cell>
          <cell r="Q581">
            <v>60.9</v>
          </cell>
          <cell r="R581">
            <v>2.34</v>
          </cell>
          <cell r="S581">
            <v>2.85</v>
          </cell>
          <cell r="T581">
            <v>136</v>
          </cell>
          <cell r="U581">
            <v>2.35</v>
          </cell>
          <cell r="V581">
            <v>1630</v>
          </cell>
          <cell r="W581">
            <v>189</v>
          </cell>
          <cell r="X581">
            <v>4.49</v>
          </cell>
          <cell r="Y581">
            <v>292</v>
          </cell>
          <cell r="Z581">
            <v>1</v>
          </cell>
          <cell r="AA581">
            <v>331</v>
          </cell>
          <cell r="AB581">
            <v>2180</v>
          </cell>
          <cell r="AC581">
            <v>5.15</v>
          </cell>
          <cell r="AD581">
            <v>0.96599999999999997</v>
          </cell>
        </row>
        <row r="582">
          <cell r="A582" t="str">
            <v>WT7X250</v>
          </cell>
          <cell r="B582">
            <v>73.5</v>
          </cell>
          <cell r="C582">
            <v>9.8000000000000007</v>
          </cell>
          <cell r="D582">
            <v>2.19</v>
          </cell>
          <cell r="E582">
            <v>17</v>
          </cell>
          <cell r="F582">
            <v>3.5</v>
          </cell>
          <cell r="G582">
            <v>4.0999999999999996</v>
          </cell>
          <cell r="H582">
            <v>4.8125</v>
          </cell>
          <cell r="K582">
            <v>7.5</v>
          </cell>
          <cell r="L582">
            <v>49.22</v>
          </cell>
          <cell r="M582">
            <v>250</v>
          </cell>
          <cell r="N582">
            <v>2.4300000000000002</v>
          </cell>
          <cell r="O582">
            <v>4.47</v>
          </cell>
          <cell r="P582">
            <v>375</v>
          </cell>
          <cell r="Q582">
            <v>52.7</v>
          </cell>
          <cell r="R582">
            <v>2.2599999999999998</v>
          </cell>
          <cell r="S582">
            <v>2.67</v>
          </cell>
          <cell r="T582">
            <v>117</v>
          </cell>
          <cell r="U582">
            <v>2.16</v>
          </cell>
          <cell r="V582">
            <v>1440</v>
          </cell>
          <cell r="W582">
            <v>169</v>
          </cell>
          <cell r="X582">
            <v>4.43</v>
          </cell>
          <cell r="Y582">
            <v>261</v>
          </cell>
          <cell r="Z582">
            <v>1</v>
          </cell>
          <cell r="AA582">
            <v>254</v>
          </cell>
          <cell r="AB582">
            <v>1620</v>
          </cell>
          <cell r="AC582">
            <v>5.0599999999999996</v>
          </cell>
          <cell r="AD582">
            <v>0.96699999999999997</v>
          </cell>
        </row>
        <row r="583">
          <cell r="A583" t="str">
            <v>WT7X227.5</v>
          </cell>
          <cell r="B583">
            <v>66.900000000000006</v>
          </cell>
          <cell r="C583">
            <v>9.51</v>
          </cell>
          <cell r="D583">
            <v>2.02</v>
          </cell>
          <cell r="E583">
            <v>16.8</v>
          </cell>
          <cell r="F583">
            <v>3.21</v>
          </cell>
          <cell r="G583">
            <v>3.81</v>
          </cell>
          <cell r="H583">
            <v>4.5</v>
          </cell>
          <cell r="K583">
            <v>7.5</v>
          </cell>
          <cell r="L583">
            <v>48.58</v>
          </cell>
          <cell r="M583">
            <v>227.5</v>
          </cell>
          <cell r="N583">
            <v>2.62</v>
          </cell>
          <cell r="O583">
            <v>4.72</v>
          </cell>
          <cell r="P583">
            <v>321</v>
          </cell>
          <cell r="Q583">
            <v>45.9</v>
          </cell>
          <cell r="R583">
            <v>2.19</v>
          </cell>
          <cell r="S583">
            <v>2.5099999999999998</v>
          </cell>
          <cell r="T583">
            <v>102</v>
          </cell>
          <cell r="U583">
            <v>1.99</v>
          </cell>
          <cell r="V583">
            <v>1280</v>
          </cell>
          <cell r="W583">
            <v>152</v>
          </cell>
          <cell r="X583">
            <v>4.38</v>
          </cell>
          <cell r="Y583">
            <v>234</v>
          </cell>
          <cell r="Z583">
            <v>1</v>
          </cell>
          <cell r="AA583">
            <v>196</v>
          </cell>
          <cell r="AB583">
            <v>1210</v>
          </cell>
          <cell r="AC583">
            <v>4.9800000000000004</v>
          </cell>
          <cell r="AD583">
            <v>0.96699999999999997</v>
          </cell>
        </row>
        <row r="584">
          <cell r="A584" t="str">
            <v>WT7X213</v>
          </cell>
          <cell r="B584">
            <v>62.6</v>
          </cell>
          <cell r="C584">
            <v>9.34</v>
          </cell>
          <cell r="D584">
            <v>1.88</v>
          </cell>
          <cell r="E584">
            <v>16.7</v>
          </cell>
          <cell r="F584">
            <v>3.04</v>
          </cell>
          <cell r="G584">
            <v>3.63</v>
          </cell>
          <cell r="H584">
            <v>4.3125</v>
          </cell>
          <cell r="K584">
            <v>7.5</v>
          </cell>
          <cell r="L584">
            <v>48.32</v>
          </cell>
          <cell r="M584">
            <v>213</v>
          </cell>
          <cell r="N584">
            <v>2.75</v>
          </cell>
          <cell r="O584">
            <v>4.9800000000000004</v>
          </cell>
          <cell r="P584">
            <v>287</v>
          </cell>
          <cell r="Q584">
            <v>41.4</v>
          </cell>
          <cell r="R584">
            <v>2.14</v>
          </cell>
          <cell r="S584">
            <v>2.4</v>
          </cell>
          <cell r="T584">
            <v>91.7</v>
          </cell>
          <cell r="U584">
            <v>1.88</v>
          </cell>
          <cell r="V584">
            <v>1180</v>
          </cell>
          <cell r="W584">
            <v>141</v>
          </cell>
          <cell r="X584">
            <v>4.34</v>
          </cell>
          <cell r="Y584">
            <v>217</v>
          </cell>
          <cell r="Z584">
            <v>1</v>
          </cell>
          <cell r="AA584">
            <v>164</v>
          </cell>
          <cell r="AB584">
            <v>991</v>
          </cell>
          <cell r="AC584">
            <v>4.92</v>
          </cell>
          <cell r="AD584">
            <v>0.96799999999999997</v>
          </cell>
        </row>
        <row r="585">
          <cell r="A585" t="str">
            <v>WT7X199</v>
          </cell>
          <cell r="B585">
            <v>58.5</v>
          </cell>
          <cell r="C585">
            <v>9.15</v>
          </cell>
          <cell r="D585">
            <v>1.77</v>
          </cell>
          <cell r="E585">
            <v>16.600000000000001</v>
          </cell>
          <cell r="F585">
            <v>2.85</v>
          </cell>
          <cell r="G585">
            <v>3.44</v>
          </cell>
          <cell r="H585">
            <v>4.125</v>
          </cell>
          <cell r="K585">
            <v>7.5</v>
          </cell>
          <cell r="L585">
            <v>47.960000000000008</v>
          </cell>
          <cell r="M585">
            <v>199</v>
          </cell>
          <cell r="N585">
            <v>2.92</v>
          </cell>
          <cell r="O585">
            <v>5.17</v>
          </cell>
          <cell r="P585">
            <v>257</v>
          </cell>
          <cell r="Q585">
            <v>37.6</v>
          </cell>
          <cell r="R585">
            <v>2.1</v>
          </cell>
          <cell r="S585">
            <v>2.2999999999999998</v>
          </cell>
          <cell r="T585">
            <v>82.9</v>
          </cell>
          <cell r="U585">
            <v>1.76</v>
          </cell>
          <cell r="V585">
            <v>1090</v>
          </cell>
          <cell r="W585">
            <v>131</v>
          </cell>
          <cell r="X585">
            <v>4.3099999999999996</v>
          </cell>
          <cell r="Y585">
            <v>201</v>
          </cell>
          <cell r="Z585">
            <v>1</v>
          </cell>
          <cell r="AA585">
            <v>135</v>
          </cell>
          <cell r="AB585">
            <v>801</v>
          </cell>
          <cell r="AC585">
            <v>4.87</v>
          </cell>
          <cell r="AD585">
            <v>0.96799999999999997</v>
          </cell>
        </row>
        <row r="586">
          <cell r="A586" t="str">
            <v>WT7X185</v>
          </cell>
          <cell r="B586">
            <v>54.4</v>
          </cell>
          <cell r="C586">
            <v>8.9600000000000009</v>
          </cell>
          <cell r="D586">
            <v>1.66</v>
          </cell>
          <cell r="E586">
            <v>16.5</v>
          </cell>
          <cell r="F586">
            <v>2.66</v>
          </cell>
          <cell r="G586">
            <v>3.26</v>
          </cell>
          <cell r="H586">
            <v>3.9375</v>
          </cell>
          <cell r="K586">
            <v>7.5</v>
          </cell>
          <cell r="L586">
            <v>47.6</v>
          </cell>
          <cell r="M586">
            <v>185</v>
          </cell>
          <cell r="N586">
            <v>3.1</v>
          </cell>
          <cell r="O586">
            <v>5.41</v>
          </cell>
          <cell r="P586">
            <v>229</v>
          </cell>
          <cell r="Q586">
            <v>33.9</v>
          </cell>
          <cell r="R586">
            <v>2.0499999999999998</v>
          </cell>
          <cell r="S586">
            <v>2.19</v>
          </cell>
          <cell r="T586">
            <v>74.400000000000006</v>
          </cell>
          <cell r="U586">
            <v>1.65</v>
          </cell>
          <cell r="V586">
            <v>994</v>
          </cell>
          <cell r="W586">
            <v>121</v>
          </cell>
          <cell r="X586">
            <v>4.2699999999999996</v>
          </cell>
          <cell r="Y586">
            <v>185</v>
          </cell>
          <cell r="Z586">
            <v>1</v>
          </cell>
          <cell r="AA586">
            <v>110</v>
          </cell>
          <cell r="AB586">
            <v>640</v>
          </cell>
          <cell r="AC586">
            <v>4.82</v>
          </cell>
          <cell r="AD586">
            <v>0.96799999999999997</v>
          </cell>
        </row>
        <row r="587">
          <cell r="A587" t="str">
            <v>WT7X171</v>
          </cell>
          <cell r="B587">
            <v>50.3</v>
          </cell>
          <cell r="C587">
            <v>8.77</v>
          </cell>
          <cell r="D587">
            <v>1.54</v>
          </cell>
          <cell r="E587">
            <v>16.399999999999999</v>
          </cell>
          <cell r="F587">
            <v>2.4700000000000002</v>
          </cell>
          <cell r="G587">
            <v>3.07</v>
          </cell>
          <cell r="H587">
            <v>3.75</v>
          </cell>
          <cell r="K587">
            <v>7.5</v>
          </cell>
          <cell r="L587">
            <v>47.26</v>
          </cell>
          <cell r="M587">
            <v>171</v>
          </cell>
          <cell r="N587">
            <v>3.31</v>
          </cell>
          <cell r="O587">
            <v>5.69</v>
          </cell>
          <cell r="P587">
            <v>203</v>
          </cell>
          <cell r="Q587">
            <v>30.4</v>
          </cell>
          <cell r="R587">
            <v>2.0099999999999998</v>
          </cell>
          <cell r="S587">
            <v>2.09</v>
          </cell>
          <cell r="T587">
            <v>66.2</v>
          </cell>
          <cell r="U587">
            <v>1.54</v>
          </cell>
          <cell r="V587">
            <v>903</v>
          </cell>
          <cell r="W587">
            <v>110</v>
          </cell>
          <cell r="X587">
            <v>4.24</v>
          </cell>
          <cell r="Y587">
            <v>169</v>
          </cell>
          <cell r="Z587">
            <v>1</v>
          </cell>
          <cell r="AA587">
            <v>88.3</v>
          </cell>
          <cell r="AB587">
            <v>502</v>
          </cell>
          <cell r="AC587">
            <v>4.7699999999999996</v>
          </cell>
          <cell r="AD587">
            <v>0.96799999999999997</v>
          </cell>
        </row>
        <row r="588">
          <cell r="A588" t="str">
            <v>WT7X155.5</v>
          </cell>
          <cell r="B588">
            <v>45.7</v>
          </cell>
          <cell r="C588">
            <v>8.56</v>
          </cell>
          <cell r="D588">
            <v>1.41</v>
          </cell>
          <cell r="E588">
            <v>16.2</v>
          </cell>
          <cell r="F588">
            <v>2.2599999999999998</v>
          </cell>
          <cell r="G588">
            <v>2.86</v>
          </cell>
          <cell r="H588">
            <v>3.5625</v>
          </cell>
          <cell r="K588">
            <v>7.5</v>
          </cell>
          <cell r="L588">
            <v>46.7</v>
          </cell>
          <cell r="M588">
            <v>155.5</v>
          </cell>
          <cell r="N588">
            <v>3.59</v>
          </cell>
          <cell r="O588">
            <v>6.07</v>
          </cell>
          <cell r="P588">
            <v>176</v>
          </cell>
          <cell r="Q588">
            <v>26.7</v>
          </cell>
          <cell r="R588">
            <v>1.96</v>
          </cell>
          <cell r="S588">
            <v>1.97</v>
          </cell>
          <cell r="T588">
            <v>57.7</v>
          </cell>
          <cell r="U588">
            <v>1.41</v>
          </cell>
          <cell r="V588">
            <v>807</v>
          </cell>
          <cell r="W588">
            <v>99.4</v>
          </cell>
          <cell r="X588">
            <v>4.2</v>
          </cell>
          <cell r="Y588">
            <v>152</v>
          </cell>
          <cell r="Z588">
            <v>1</v>
          </cell>
          <cell r="AA588">
            <v>67.5</v>
          </cell>
          <cell r="AB588">
            <v>375</v>
          </cell>
          <cell r="AC588">
            <v>4.71</v>
          </cell>
          <cell r="AD588">
            <v>0.96899999999999997</v>
          </cell>
        </row>
        <row r="589">
          <cell r="A589" t="str">
            <v>WT7X141.5</v>
          </cell>
          <cell r="B589">
            <v>41.6</v>
          </cell>
          <cell r="C589">
            <v>8.3699999999999992</v>
          </cell>
          <cell r="D589">
            <v>1.29</v>
          </cell>
          <cell r="E589">
            <v>16.100000000000001</v>
          </cell>
          <cell r="F589">
            <v>2.0699999999999998</v>
          </cell>
          <cell r="G589">
            <v>2.67</v>
          </cell>
          <cell r="H589">
            <v>3.375</v>
          </cell>
          <cell r="K589">
            <v>7.5</v>
          </cell>
          <cell r="L589">
            <v>46.36</v>
          </cell>
          <cell r="M589">
            <v>141.5</v>
          </cell>
          <cell r="N589">
            <v>3.89</v>
          </cell>
          <cell r="O589">
            <v>6.49</v>
          </cell>
          <cell r="P589">
            <v>153</v>
          </cell>
          <cell r="Q589">
            <v>23.5</v>
          </cell>
          <cell r="R589">
            <v>1.92</v>
          </cell>
          <cell r="S589">
            <v>1.86</v>
          </cell>
          <cell r="T589">
            <v>50.4</v>
          </cell>
          <cell r="U589">
            <v>1.29</v>
          </cell>
          <cell r="V589">
            <v>722</v>
          </cell>
          <cell r="W589">
            <v>89.7</v>
          </cell>
          <cell r="X589">
            <v>4.17</v>
          </cell>
          <cell r="Y589">
            <v>137</v>
          </cell>
          <cell r="Z589">
            <v>1</v>
          </cell>
          <cell r="AA589">
            <v>51.8</v>
          </cell>
          <cell r="AB589">
            <v>281</v>
          </cell>
          <cell r="AC589">
            <v>4.66</v>
          </cell>
          <cell r="AD589">
            <v>0.96899999999999997</v>
          </cell>
        </row>
        <row r="590">
          <cell r="A590" t="str">
            <v>WT7X128.5</v>
          </cell>
          <cell r="B590">
            <v>37.799999999999997</v>
          </cell>
          <cell r="C590">
            <v>8.19</v>
          </cell>
          <cell r="D590">
            <v>1.18</v>
          </cell>
          <cell r="E590">
            <v>16</v>
          </cell>
          <cell r="F590">
            <v>1.89</v>
          </cell>
          <cell r="G590">
            <v>2.4900000000000002</v>
          </cell>
          <cell r="H590">
            <v>3.1875</v>
          </cell>
          <cell r="K590">
            <v>7.5</v>
          </cell>
          <cell r="L590">
            <v>46.019999999999996</v>
          </cell>
          <cell r="M590">
            <v>128.5</v>
          </cell>
          <cell r="N590">
            <v>4.2300000000000004</v>
          </cell>
          <cell r="O590">
            <v>6.97</v>
          </cell>
          <cell r="P590">
            <v>133</v>
          </cell>
          <cell r="Q590">
            <v>20.7</v>
          </cell>
          <cell r="R590">
            <v>1.88</v>
          </cell>
          <cell r="S590">
            <v>1.75</v>
          </cell>
          <cell r="T590">
            <v>43.9</v>
          </cell>
          <cell r="U590">
            <v>1.18</v>
          </cell>
          <cell r="V590">
            <v>645</v>
          </cell>
          <cell r="W590">
            <v>80.7</v>
          </cell>
          <cell r="X590">
            <v>4.13</v>
          </cell>
          <cell r="Y590">
            <v>123</v>
          </cell>
          <cell r="Z590">
            <v>1</v>
          </cell>
          <cell r="AA590">
            <v>39.299999999999997</v>
          </cell>
          <cell r="AB590">
            <v>209</v>
          </cell>
          <cell r="AC590">
            <v>4.6100000000000003</v>
          </cell>
          <cell r="AD590">
            <v>0.96899999999999997</v>
          </cell>
        </row>
        <row r="591">
          <cell r="A591" t="str">
            <v>WT7X116.5</v>
          </cell>
          <cell r="B591">
            <v>34.200000000000003</v>
          </cell>
          <cell r="C591">
            <v>8.02</v>
          </cell>
          <cell r="D591">
            <v>1.07</v>
          </cell>
          <cell r="E591">
            <v>15.9</v>
          </cell>
          <cell r="F591">
            <v>1.72</v>
          </cell>
          <cell r="G591">
            <v>2.3199999999999998</v>
          </cell>
          <cell r="H591">
            <v>3</v>
          </cell>
          <cell r="K591">
            <v>7.5</v>
          </cell>
          <cell r="L591">
            <v>45.7</v>
          </cell>
          <cell r="M591">
            <v>116.5</v>
          </cell>
          <cell r="N591">
            <v>4.62</v>
          </cell>
          <cell r="O591">
            <v>7.5</v>
          </cell>
          <cell r="P591">
            <v>116</v>
          </cell>
          <cell r="Q591">
            <v>18.2</v>
          </cell>
          <cell r="R591">
            <v>1.84</v>
          </cell>
          <cell r="S591">
            <v>1.65</v>
          </cell>
          <cell r="T591">
            <v>38.200000000000003</v>
          </cell>
          <cell r="U591">
            <v>1.08</v>
          </cell>
          <cell r="V591">
            <v>576</v>
          </cell>
          <cell r="W591">
            <v>72.5</v>
          </cell>
          <cell r="X591">
            <v>4.0999999999999996</v>
          </cell>
          <cell r="Y591">
            <v>110</v>
          </cell>
          <cell r="Z591">
            <v>1</v>
          </cell>
          <cell r="AA591">
            <v>29.6</v>
          </cell>
          <cell r="AB591">
            <v>154</v>
          </cell>
          <cell r="AC591">
            <v>4.57</v>
          </cell>
          <cell r="AD591">
            <v>0.97</v>
          </cell>
        </row>
        <row r="592">
          <cell r="A592" t="str">
            <v>WT7X105.5</v>
          </cell>
          <cell r="B592">
            <v>31</v>
          </cell>
          <cell r="C592">
            <v>7.86</v>
          </cell>
          <cell r="D592">
            <v>0.98</v>
          </cell>
          <cell r="E592">
            <v>15.8</v>
          </cell>
          <cell r="F592">
            <v>1.56</v>
          </cell>
          <cell r="G592">
            <v>2.16</v>
          </cell>
          <cell r="H592">
            <v>2.875</v>
          </cell>
          <cell r="K592">
            <v>7.5</v>
          </cell>
          <cell r="L592">
            <v>45.36</v>
          </cell>
          <cell r="M592">
            <v>105.5</v>
          </cell>
          <cell r="N592">
            <v>5.0599999999999996</v>
          </cell>
          <cell r="O592">
            <v>8.02</v>
          </cell>
          <cell r="P592">
            <v>102</v>
          </cell>
          <cell r="Q592">
            <v>16.2</v>
          </cell>
          <cell r="R592">
            <v>1.81</v>
          </cell>
          <cell r="S592">
            <v>1.57</v>
          </cell>
          <cell r="T592">
            <v>33.4</v>
          </cell>
          <cell r="U592">
            <v>0.98</v>
          </cell>
          <cell r="V592">
            <v>513</v>
          </cell>
          <cell r="W592">
            <v>65</v>
          </cell>
          <cell r="X592">
            <v>4.07</v>
          </cell>
          <cell r="Y592">
            <v>98.9</v>
          </cell>
          <cell r="Z592">
            <v>1</v>
          </cell>
          <cell r="AA592">
            <v>22.2</v>
          </cell>
          <cell r="AB592">
            <v>113</v>
          </cell>
          <cell r="AC592">
            <v>4.5199999999999996</v>
          </cell>
          <cell r="AD592">
            <v>0.97</v>
          </cell>
        </row>
        <row r="593">
          <cell r="A593" t="str">
            <v>WT7X96.5</v>
          </cell>
          <cell r="B593">
            <v>28.4</v>
          </cell>
          <cell r="C593">
            <v>7.74</v>
          </cell>
          <cell r="D593">
            <v>0.89</v>
          </cell>
          <cell r="E593">
            <v>15.7</v>
          </cell>
          <cell r="F593">
            <v>1.44</v>
          </cell>
          <cell r="G593">
            <v>2.04</v>
          </cell>
          <cell r="H593">
            <v>2.75</v>
          </cell>
          <cell r="K593">
            <v>7.5</v>
          </cell>
          <cell r="L593">
            <v>45.099999999999994</v>
          </cell>
          <cell r="M593">
            <v>96.5</v>
          </cell>
          <cell r="N593">
            <v>5.45</v>
          </cell>
          <cell r="O593">
            <v>8.6999999999999993</v>
          </cell>
          <cell r="P593">
            <v>89.8</v>
          </cell>
          <cell r="Q593">
            <v>14.4</v>
          </cell>
          <cell r="R593">
            <v>1.78</v>
          </cell>
          <cell r="S593">
            <v>1.49</v>
          </cell>
          <cell r="T593">
            <v>29.4</v>
          </cell>
          <cell r="U593">
            <v>0.90300000000000002</v>
          </cell>
          <cell r="V593">
            <v>466</v>
          </cell>
          <cell r="W593">
            <v>59.3</v>
          </cell>
          <cell r="X593">
            <v>4.05</v>
          </cell>
          <cell r="Y593">
            <v>90.1</v>
          </cell>
          <cell r="Z593">
            <v>1</v>
          </cell>
          <cell r="AA593">
            <v>17.3</v>
          </cell>
          <cell r="AB593">
            <v>87.2</v>
          </cell>
          <cell r="AC593">
            <v>4.49</v>
          </cell>
          <cell r="AD593">
            <v>0.97099999999999997</v>
          </cell>
        </row>
        <row r="594">
          <cell r="A594" t="str">
            <v>WT7X88</v>
          </cell>
          <cell r="B594">
            <v>25.9</v>
          </cell>
          <cell r="C594">
            <v>7.61</v>
          </cell>
          <cell r="D594">
            <v>0.83</v>
          </cell>
          <cell r="E594">
            <v>15.7</v>
          </cell>
          <cell r="F594">
            <v>1.31</v>
          </cell>
          <cell r="G594">
            <v>1.91</v>
          </cell>
          <cell r="H594">
            <v>2.625</v>
          </cell>
          <cell r="K594">
            <v>7.5</v>
          </cell>
          <cell r="L594">
            <v>44.96</v>
          </cell>
          <cell r="M594">
            <v>88</v>
          </cell>
          <cell r="N594">
            <v>5.97</v>
          </cell>
          <cell r="O594">
            <v>9.17</v>
          </cell>
          <cell r="P594">
            <v>80.5</v>
          </cell>
          <cell r="Q594">
            <v>13</v>
          </cell>
          <cell r="R594">
            <v>1.76</v>
          </cell>
          <cell r="S594">
            <v>1.43</v>
          </cell>
          <cell r="T594">
            <v>26.3</v>
          </cell>
          <cell r="U594">
            <v>0.82699999999999996</v>
          </cell>
          <cell r="V594">
            <v>419</v>
          </cell>
          <cell r="W594">
            <v>53.5</v>
          </cell>
          <cell r="X594">
            <v>4.0199999999999996</v>
          </cell>
          <cell r="Y594">
            <v>81.3</v>
          </cell>
          <cell r="Z594">
            <v>1</v>
          </cell>
          <cell r="AA594">
            <v>13.2</v>
          </cell>
          <cell r="AB594">
            <v>65.2</v>
          </cell>
          <cell r="AC594">
            <v>4.46</v>
          </cell>
          <cell r="AD594">
            <v>0.97</v>
          </cell>
        </row>
        <row r="595">
          <cell r="A595" t="str">
            <v>WT7X79.5</v>
          </cell>
          <cell r="B595">
            <v>23.4</v>
          </cell>
          <cell r="C595">
            <v>7.49</v>
          </cell>
          <cell r="D595">
            <v>0.745</v>
          </cell>
          <cell r="E595">
            <v>15.6</v>
          </cell>
          <cell r="F595">
            <v>1.19</v>
          </cell>
          <cell r="G595">
            <v>1.79</v>
          </cell>
          <cell r="H595">
            <v>2.5</v>
          </cell>
          <cell r="K595">
            <v>7.5</v>
          </cell>
          <cell r="L595">
            <v>44.69</v>
          </cell>
          <cell r="M595">
            <v>79.5</v>
          </cell>
          <cell r="N595">
            <v>6.54</v>
          </cell>
          <cell r="O595">
            <v>10.1</v>
          </cell>
          <cell r="P595">
            <v>70.2</v>
          </cell>
          <cell r="Q595">
            <v>11.4</v>
          </cell>
          <cell r="R595">
            <v>1.73</v>
          </cell>
          <cell r="S595">
            <v>1.35</v>
          </cell>
          <cell r="T595">
            <v>22.8</v>
          </cell>
          <cell r="U595">
            <v>0.751</v>
          </cell>
          <cell r="V595">
            <v>374</v>
          </cell>
          <cell r="W595">
            <v>48.1</v>
          </cell>
          <cell r="X595">
            <v>4</v>
          </cell>
          <cell r="Y595">
            <v>73</v>
          </cell>
          <cell r="Z595">
            <v>1</v>
          </cell>
          <cell r="AA595">
            <v>9.84</v>
          </cell>
          <cell r="AB595">
            <v>47.9</v>
          </cell>
          <cell r="AC595">
            <v>4.43</v>
          </cell>
          <cell r="AD595">
            <v>0.97099999999999997</v>
          </cell>
        </row>
        <row r="596">
          <cell r="A596" t="str">
            <v>WT7X72.5</v>
          </cell>
          <cell r="B596">
            <v>21.3</v>
          </cell>
          <cell r="C596">
            <v>7.39</v>
          </cell>
          <cell r="D596">
            <v>0.68</v>
          </cell>
          <cell r="E596">
            <v>15.5</v>
          </cell>
          <cell r="F596">
            <v>1.0900000000000001</v>
          </cell>
          <cell r="G596">
            <v>1.69</v>
          </cell>
          <cell r="H596">
            <v>2.375</v>
          </cell>
          <cell r="K596">
            <v>7.5</v>
          </cell>
          <cell r="L596">
            <v>44.42</v>
          </cell>
          <cell r="M596">
            <v>72.5</v>
          </cell>
          <cell r="N596">
            <v>7.11</v>
          </cell>
          <cell r="O596">
            <v>10.9</v>
          </cell>
          <cell r="P596">
            <v>62.5</v>
          </cell>
          <cell r="Q596">
            <v>10.199999999999999</v>
          </cell>
          <cell r="R596">
            <v>1.71</v>
          </cell>
          <cell r="S596">
            <v>1.29</v>
          </cell>
          <cell r="T596">
            <v>20.2</v>
          </cell>
          <cell r="U596">
            <v>0.68799999999999994</v>
          </cell>
          <cell r="V596">
            <v>338</v>
          </cell>
          <cell r="W596">
            <v>43.7</v>
          </cell>
          <cell r="X596">
            <v>3.98</v>
          </cell>
          <cell r="Y596">
            <v>66.2</v>
          </cell>
          <cell r="Z596">
            <v>1</v>
          </cell>
          <cell r="AA596">
            <v>7.56</v>
          </cell>
          <cell r="AB596">
            <v>36.299999999999997</v>
          </cell>
          <cell r="AC596">
            <v>4.4000000000000004</v>
          </cell>
          <cell r="AD596">
            <v>0.97099999999999997</v>
          </cell>
        </row>
        <row r="597">
          <cell r="A597" t="str">
            <v>WT7X66</v>
          </cell>
          <cell r="B597">
            <v>19.399999999999999</v>
          </cell>
          <cell r="C597">
            <v>7.33</v>
          </cell>
          <cell r="D597">
            <v>0.64500000000000002</v>
          </cell>
          <cell r="E597">
            <v>14.7</v>
          </cell>
          <cell r="F597">
            <v>1.03</v>
          </cell>
          <cell r="G597">
            <v>1.63</v>
          </cell>
          <cell r="H597">
            <v>2.3125</v>
          </cell>
          <cell r="K597">
            <v>5.5</v>
          </cell>
          <cell r="L597">
            <v>42.769999999999996</v>
          </cell>
          <cell r="M597">
            <v>66</v>
          </cell>
          <cell r="N597">
            <v>7.15</v>
          </cell>
          <cell r="O597">
            <v>11.4</v>
          </cell>
          <cell r="P597">
            <v>57.8</v>
          </cell>
          <cell r="Q597">
            <v>9.57</v>
          </cell>
          <cell r="R597">
            <v>1.73</v>
          </cell>
          <cell r="S597">
            <v>1.29</v>
          </cell>
          <cell r="T597">
            <v>18.600000000000001</v>
          </cell>
          <cell r="U597">
            <v>0.65800000000000003</v>
          </cell>
          <cell r="V597">
            <v>274</v>
          </cell>
          <cell r="W597">
            <v>37.200000000000003</v>
          </cell>
          <cell r="X597">
            <v>3.76</v>
          </cell>
          <cell r="Y597">
            <v>56.5</v>
          </cell>
          <cell r="Z597">
            <v>1</v>
          </cell>
          <cell r="AA597">
            <v>6.13</v>
          </cell>
          <cell r="AB597">
            <v>26.6</v>
          </cell>
          <cell r="AC597">
            <v>4.21</v>
          </cell>
          <cell r="AD597">
            <v>0.96599999999999997</v>
          </cell>
        </row>
        <row r="598">
          <cell r="A598" t="str">
            <v>WT7X60</v>
          </cell>
          <cell r="B598">
            <v>17.7</v>
          </cell>
          <cell r="C598">
            <v>7.24</v>
          </cell>
          <cell r="D598">
            <v>0.59</v>
          </cell>
          <cell r="E598">
            <v>14.7</v>
          </cell>
          <cell r="F598">
            <v>0.94</v>
          </cell>
          <cell r="G598">
            <v>1.54</v>
          </cell>
          <cell r="H598">
            <v>2.25</v>
          </cell>
          <cell r="K598">
            <v>5.5</v>
          </cell>
          <cell r="L598">
            <v>42.7</v>
          </cell>
          <cell r="M598">
            <v>60</v>
          </cell>
          <cell r="N598">
            <v>7.8</v>
          </cell>
          <cell r="O598">
            <v>12.3</v>
          </cell>
          <cell r="P598">
            <v>51.7</v>
          </cell>
          <cell r="Q598">
            <v>8.61</v>
          </cell>
          <cell r="R598">
            <v>1.71</v>
          </cell>
          <cell r="S598">
            <v>1.24</v>
          </cell>
          <cell r="T598">
            <v>16.5</v>
          </cell>
          <cell r="U598">
            <v>0.60199999999999998</v>
          </cell>
          <cell r="V598">
            <v>247</v>
          </cell>
          <cell r="W598">
            <v>33.700000000000003</v>
          </cell>
          <cell r="X598">
            <v>3.74</v>
          </cell>
          <cell r="Y598">
            <v>51.2</v>
          </cell>
          <cell r="Z598">
            <v>1</v>
          </cell>
          <cell r="AA598">
            <v>4.67</v>
          </cell>
          <cell r="AB598">
            <v>20</v>
          </cell>
          <cell r="AC598">
            <v>4.1900000000000004</v>
          </cell>
          <cell r="AD598">
            <v>0.96599999999999997</v>
          </cell>
        </row>
        <row r="599">
          <cell r="A599" t="str">
            <v>WT7X54.5</v>
          </cell>
          <cell r="B599">
            <v>16</v>
          </cell>
          <cell r="C599">
            <v>7.16</v>
          </cell>
          <cell r="D599">
            <v>0.52500000000000002</v>
          </cell>
          <cell r="E599">
            <v>14.6</v>
          </cell>
          <cell r="F599">
            <v>0.86</v>
          </cell>
          <cell r="G599">
            <v>1.46</v>
          </cell>
          <cell r="H599">
            <v>2.1875</v>
          </cell>
          <cell r="K599">
            <v>5.5</v>
          </cell>
          <cell r="L599">
            <v>42.47</v>
          </cell>
          <cell r="M599">
            <v>54.5</v>
          </cell>
          <cell r="N599">
            <v>8.49</v>
          </cell>
          <cell r="O599">
            <v>13.6</v>
          </cell>
          <cell r="P599">
            <v>45.3</v>
          </cell>
          <cell r="Q599">
            <v>7.56</v>
          </cell>
          <cell r="R599">
            <v>1.68</v>
          </cell>
          <cell r="S599">
            <v>1.17</v>
          </cell>
          <cell r="T599">
            <v>14.4</v>
          </cell>
          <cell r="U599">
            <v>0.54800000000000004</v>
          </cell>
          <cell r="V599">
            <v>223</v>
          </cell>
          <cell r="W599">
            <v>30.6</v>
          </cell>
          <cell r="X599">
            <v>3.73</v>
          </cell>
          <cell r="Y599">
            <v>46.3</v>
          </cell>
          <cell r="Z599">
            <v>1</v>
          </cell>
          <cell r="AA599">
            <v>3.55</v>
          </cell>
          <cell r="AB599">
            <v>15</v>
          </cell>
          <cell r="AC599">
            <v>4.16</v>
          </cell>
          <cell r="AD599">
            <v>0.96799999999999997</v>
          </cell>
        </row>
        <row r="600">
          <cell r="A600" t="str">
            <v>WT7X49.5</v>
          </cell>
          <cell r="B600">
            <v>14.6</v>
          </cell>
          <cell r="C600">
            <v>7.08</v>
          </cell>
          <cell r="D600">
            <v>0.48499999999999999</v>
          </cell>
          <cell r="E600">
            <v>14.6</v>
          </cell>
          <cell r="F600">
            <v>0.78</v>
          </cell>
          <cell r="G600">
            <v>1.38</v>
          </cell>
          <cell r="H600">
            <v>2.0625</v>
          </cell>
          <cell r="K600">
            <v>5.5</v>
          </cell>
          <cell r="L600">
            <v>42.39</v>
          </cell>
          <cell r="M600">
            <v>49.5</v>
          </cell>
          <cell r="N600">
            <v>9.34</v>
          </cell>
          <cell r="O600">
            <v>14.6</v>
          </cell>
          <cell r="P600">
            <v>40.9</v>
          </cell>
          <cell r="Q600">
            <v>6.88</v>
          </cell>
          <cell r="R600">
            <v>1.67</v>
          </cell>
          <cell r="S600">
            <v>1.1399999999999999</v>
          </cell>
          <cell r="T600">
            <v>12.9</v>
          </cell>
          <cell r="U600">
            <v>0.5</v>
          </cell>
          <cell r="V600">
            <v>201</v>
          </cell>
          <cell r="W600">
            <v>27.6</v>
          </cell>
          <cell r="X600">
            <v>3.71</v>
          </cell>
          <cell r="Y600">
            <v>41.8</v>
          </cell>
          <cell r="Z600">
            <v>1</v>
          </cell>
          <cell r="AA600">
            <v>2.68</v>
          </cell>
          <cell r="AB600">
            <v>11.1</v>
          </cell>
          <cell r="AC600">
            <v>4.1399999999999997</v>
          </cell>
          <cell r="AD600">
            <v>0.96699999999999997</v>
          </cell>
        </row>
        <row r="601">
          <cell r="A601" t="str">
            <v>WT7X45</v>
          </cell>
          <cell r="B601">
            <v>13.2</v>
          </cell>
          <cell r="C601">
            <v>7.01</v>
          </cell>
          <cell r="D601">
            <v>0.44</v>
          </cell>
          <cell r="E601">
            <v>14.5</v>
          </cell>
          <cell r="F601">
            <v>0.71</v>
          </cell>
          <cell r="G601">
            <v>1.31</v>
          </cell>
          <cell r="H601">
            <v>2</v>
          </cell>
          <cell r="K601">
            <v>5.5</v>
          </cell>
          <cell r="L601">
            <v>42.14</v>
          </cell>
          <cell r="M601">
            <v>45</v>
          </cell>
          <cell r="N601">
            <v>10.199999999999999</v>
          </cell>
          <cell r="O601">
            <v>15.9</v>
          </cell>
          <cell r="P601">
            <v>36.5</v>
          </cell>
          <cell r="Q601">
            <v>6.16</v>
          </cell>
          <cell r="R601">
            <v>1.66</v>
          </cell>
          <cell r="S601">
            <v>1.0900000000000001</v>
          </cell>
          <cell r="T601">
            <v>11.5</v>
          </cell>
          <cell r="U601">
            <v>0.45600000000000002</v>
          </cell>
          <cell r="V601">
            <v>181</v>
          </cell>
          <cell r="W601">
            <v>25</v>
          </cell>
          <cell r="X601">
            <v>3.7</v>
          </cell>
          <cell r="Y601">
            <v>37.799999999999997</v>
          </cell>
          <cell r="Z601">
            <v>1</v>
          </cell>
          <cell r="AA601">
            <v>2.0299999999999998</v>
          </cell>
          <cell r="AB601">
            <v>8.31</v>
          </cell>
          <cell r="AC601">
            <v>4.12</v>
          </cell>
          <cell r="AD601">
            <v>0.96799999999999997</v>
          </cell>
        </row>
        <row r="602">
          <cell r="A602" t="str">
            <v>WT7X41</v>
          </cell>
          <cell r="B602">
            <v>12</v>
          </cell>
          <cell r="C602">
            <v>7.16</v>
          </cell>
          <cell r="D602">
            <v>0.51</v>
          </cell>
          <cell r="E602">
            <v>10.1</v>
          </cell>
          <cell r="F602">
            <v>0.85499999999999998</v>
          </cell>
          <cell r="G602">
            <v>1.45</v>
          </cell>
          <cell r="H602">
            <v>1.6875</v>
          </cell>
          <cell r="K602">
            <v>5.5</v>
          </cell>
          <cell r="L602">
            <v>33.5</v>
          </cell>
          <cell r="M602">
            <v>41</v>
          </cell>
          <cell r="N602">
            <v>5.92</v>
          </cell>
          <cell r="O602">
            <v>14</v>
          </cell>
          <cell r="P602">
            <v>41.2</v>
          </cell>
          <cell r="Q602">
            <v>7.14</v>
          </cell>
          <cell r="R602">
            <v>1.85</v>
          </cell>
          <cell r="S602">
            <v>1.39</v>
          </cell>
          <cell r="T602">
            <v>13.2</v>
          </cell>
          <cell r="U602">
            <v>0.59299999999999997</v>
          </cell>
          <cell r="V602">
            <v>74.099999999999994</v>
          </cell>
          <cell r="W602">
            <v>14.6</v>
          </cell>
          <cell r="X602">
            <v>2.48</v>
          </cell>
          <cell r="Y602">
            <v>22.4</v>
          </cell>
          <cell r="Z602">
            <v>1</v>
          </cell>
          <cell r="AA602">
            <v>2.5299999999999998</v>
          </cell>
          <cell r="AB602">
            <v>5.63</v>
          </cell>
          <cell r="AC602">
            <v>3.24</v>
          </cell>
          <cell r="AD602">
            <v>0.91200000000000003</v>
          </cell>
        </row>
        <row r="603">
          <cell r="A603" t="str">
            <v>WT7X37</v>
          </cell>
          <cell r="B603">
            <v>10.9</v>
          </cell>
          <cell r="C603">
            <v>7.09</v>
          </cell>
          <cell r="D603">
            <v>0.45</v>
          </cell>
          <cell r="E603">
            <v>10.1</v>
          </cell>
          <cell r="F603">
            <v>0.78500000000000003</v>
          </cell>
          <cell r="G603">
            <v>1.38</v>
          </cell>
          <cell r="H603">
            <v>1.625</v>
          </cell>
          <cell r="K603">
            <v>5.5</v>
          </cell>
          <cell r="L603">
            <v>33.480000000000004</v>
          </cell>
          <cell r="M603">
            <v>37</v>
          </cell>
          <cell r="N603">
            <v>6.41</v>
          </cell>
          <cell r="O603">
            <v>15.7</v>
          </cell>
          <cell r="P603">
            <v>36</v>
          </cell>
          <cell r="Q603">
            <v>6.25</v>
          </cell>
          <cell r="R603">
            <v>1.82</v>
          </cell>
          <cell r="S603">
            <v>1.32</v>
          </cell>
          <cell r="T603">
            <v>11.5</v>
          </cell>
          <cell r="U603">
            <v>0.54100000000000004</v>
          </cell>
          <cell r="V603">
            <v>66.900000000000006</v>
          </cell>
          <cell r="W603">
            <v>13.3</v>
          </cell>
          <cell r="X603">
            <v>2.48</v>
          </cell>
          <cell r="Y603">
            <v>20.2</v>
          </cell>
          <cell r="Z603">
            <v>1</v>
          </cell>
          <cell r="AA603">
            <v>1.93</v>
          </cell>
          <cell r="AB603">
            <v>4.1900000000000004</v>
          </cell>
          <cell r="AC603">
            <v>3.21</v>
          </cell>
          <cell r="AD603">
            <v>0.91600000000000004</v>
          </cell>
        </row>
        <row r="604">
          <cell r="A604" t="str">
            <v>WT7X34</v>
          </cell>
          <cell r="B604">
            <v>10</v>
          </cell>
          <cell r="C604">
            <v>7.02</v>
          </cell>
          <cell r="D604">
            <v>0.41499999999999998</v>
          </cell>
          <cell r="E604">
            <v>10</v>
          </cell>
          <cell r="F604">
            <v>0.72</v>
          </cell>
          <cell r="G604">
            <v>1.31</v>
          </cell>
          <cell r="H604">
            <v>1.5625</v>
          </cell>
          <cell r="K604">
            <v>5.5</v>
          </cell>
          <cell r="L604">
            <v>33.21</v>
          </cell>
          <cell r="M604">
            <v>34</v>
          </cell>
          <cell r="N604">
            <v>6.97</v>
          </cell>
          <cell r="O604">
            <v>16.899999999999999</v>
          </cell>
          <cell r="P604">
            <v>32.6</v>
          </cell>
          <cell r="Q604">
            <v>5.69</v>
          </cell>
          <cell r="R604">
            <v>1.81</v>
          </cell>
          <cell r="S604">
            <v>1.29</v>
          </cell>
          <cell r="T604">
            <v>10.4</v>
          </cell>
          <cell r="U604">
            <v>0.498</v>
          </cell>
          <cell r="V604">
            <v>60.7</v>
          </cell>
          <cell r="W604">
            <v>12.1</v>
          </cell>
          <cell r="X604">
            <v>2.46</v>
          </cell>
          <cell r="Y604">
            <v>18.399999999999999</v>
          </cell>
          <cell r="Z604">
            <v>1</v>
          </cell>
          <cell r="AA604">
            <v>1.5</v>
          </cell>
          <cell r="AB604">
            <v>3.21</v>
          </cell>
          <cell r="AC604">
            <v>3.19</v>
          </cell>
          <cell r="AD604">
            <v>0.91600000000000004</v>
          </cell>
        </row>
        <row r="605">
          <cell r="A605" t="str">
            <v>WT7X30.5</v>
          </cell>
          <cell r="B605">
            <v>8.9600000000000009</v>
          </cell>
          <cell r="C605">
            <v>6.95</v>
          </cell>
          <cell r="D605">
            <v>0.375</v>
          </cell>
          <cell r="E605">
            <v>10</v>
          </cell>
          <cell r="F605">
            <v>0.64500000000000002</v>
          </cell>
          <cell r="G605">
            <v>1.24</v>
          </cell>
          <cell r="H605">
            <v>1.5</v>
          </cell>
          <cell r="K605">
            <v>5.5</v>
          </cell>
          <cell r="L605">
            <v>33.15</v>
          </cell>
          <cell r="M605">
            <v>30.5</v>
          </cell>
          <cell r="N605">
            <v>7.75</v>
          </cell>
          <cell r="O605">
            <v>18.5</v>
          </cell>
          <cell r="P605">
            <v>28.9</v>
          </cell>
          <cell r="Q605">
            <v>5.07</v>
          </cell>
          <cell r="R605">
            <v>1.8</v>
          </cell>
          <cell r="S605">
            <v>1.25</v>
          </cell>
          <cell r="T605">
            <v>9.15</v>
          </cell>
          <cell r="U605">
            <v>0.44800000000000001</v>
          </cell>
          <cell r="V605">
            <v>53.7</v>
          </cell>
          <cell r="W605">
            <v>10.7</v>
          </cell>
          <cell r="X605">
            <v>2.4500000000000002</v>
          </cell>
          <cell r="Y605">
            <v>16.399999999999999</v>
          </cell>
          <cell r="Z605">
            <v>0.97199999999999998</v>
          </cell>
          <cell r="AA605">
            <v>1.0900000000000001</v>
          </cell>
          <cell r="AB605">
            <v>2.29</v>
          </cell>
          <cell r="AC605">
            <v>3.17</v>
          </cell>
          <cell r="AD605">
            <v>0.91500000000000004</v>
          </cell>
        </row>
        <row r="606">
          <cell r="A606" t="str">
            <v>WT7X26.5</v>
          </cell>
          <cell r="B606">
            <v>7.8</v>
          </cell>
          <cell r="C606">
            <v>6.96</v>
          </cell>
          <cell r="D606">
            <v>0.37</v>
          </cell>
          <cell r="E606">
            <v>8.06</v>
          </cell>
          <cell r="F606">
            <v>0.66</v>
          </cell>
          <cell r="G606">
            <v>1.25</v>
          </cell>
          <cell r="H606">
            <v>1.5</v>
          </cell>
          <cell r="K606">
            <v>5.5</v>
          </cell>
          <cell r="L606">
            <v>29.3</v>
          </cell>
          <cell r="M606">
            <v>26.5</v>
          </cell>
          <cell r="N606">
            <v>6.11</v>
          </cell>
          <cell r="O606">
            <v>18.8</v>
          </cell>
          <cell r="P606">
            <v>27.6</v>
          </cell>
          <cell r="Q606">
            <v>4.9400000000000004</v>
          </cell>
          <cell r="R606">
            <v>1.88</v>
          </cell>
          <cell r="S606">
            <v>1.38</v>
          </cell>
          <cell r="T606">
            <v>8.8699999999999992</v>
          </cell>
          <cell r="U606">
            <v>0.48399999999999999</v>
          </cell>
          <cell r="V606">
            <v>28.8</v>
          </cell>
          <cell r="W606">
            <v>7.15</v>
          </cell>
          <cell r="X606">
            <v>1.92</v>
          </cell>
          <cell r="Y606">
            <v>11</v>
          </cell>
          <cell r="Z606">
            <v>0.95699999999999996</v>
          </cell>
          <cell r="AA606">
            <v>0.96699999999999997</v>
          </cell>
          <cell r="AB606">
            <v>1.46</v>
          </cell>
          <cell r="AC606">
            <v>2.89</v>
          </cell>
          <cell r="AD606">
            <v>0.86799999999999999</v>
          </cell>
        </row>
        <row r="607">
          <cell r="A607" t="str">
            <v>WT7X24</v>
          </cell>
          <cell r="B607">
            <v>7.07</v>
          </cell>
          <cell r="C607">
            <v>6.9</v>
          </cell>
          <cell r="D607">
            <v>0.34</v>
          </cell>
          <cell r="E607">
            <v>8.0299999999999994</v>
          </cell>
          <cell r="F607">
            <v>0.59499999999999997</v>
          </cell>
          <cell r="G607">
            <v>1.19</v>
          </cell>
          <cell r="H607">
            <v>1.4375</v>
          </cell>
          <cell r="K607">
            <v>5.5</v>
          </cell>
          <cell r="L607">
            <v>29.18</v>
          </cell>
          <cell r="M607">
            <v>24</v>
          </cell>
          <cell r="N607">
            <v>6.75</v>
          </cell>
          <cell r="O607">
            <v>20.3</v>
          </cell>
          <cell r="P607">
            <v>24.9</v>
          </cell>
          <cell r="Q607">
            <v>4.49</v>
          </cell>
          <cell r="R607">
            <v>1.88</v>
          </cell>
          <cell r="S607">
            <v>1.35</v>
          </cell>
          <cell r="T607">
            <v>8</v>
          </cell>
          <cell r="U607">
            <v>0.44</v>
          </cell>
          <cell r="V607">
            <v>25.7</v>
          </cell>
          <cell r="W607">
            <v>6.4</v>
          </cell>
          <cell r="X607">
            <v>1.91</v>
          </cell>
          <cell r="Y607">
            <v>9.8000000000000007</v>
          </cell>
          <cell r="Z607">
            <v>0.88300000000000001</v>
          </cell>
          <cell r="AA607">
            <v>0.72299999999999998</v>
          </cell>
          <cell r="AB607">
            <v>1.07</v>
          </cell>
          <cell r="AC607">
            <v>2.87</v>
          </cell>
          <cell r="AD607">
            <v>0.86599999999999999</v>
          </cell>
        </row>
        <row r="608">
          <cell r="A608" t="str">
            <v>WT7X21.5</v>
          </cell>
          <cell r="B608">
            <v>6.31</v>
          </cell>
          <cell r="C608">
            <v>6.83</v>
          </cell>
          <cell r="D608">
            <v>0.30499999999999999</v>
          </cell>
          <cell r="E608">
            <v>8</v>
          </cell>
          <cell r="F608">
            <v>0.53</v>
          </cell>
          <cell r="G608">
            <v>1.1200000000000001</v>
          </cell>
          <cell r="H608">
            <v>1.375</v>
          </cell>
          <cell r="K608">
            <v>5.5</v>
          </cell>
          <cell r="L608">
            <v>29.05</v>
          </cell>
          <cell r="M608">
            <v>21.5</v>
          </cell>
          <cell r="N608">
            <v>7.54</v>
          </cell>
          <cell r="O608">
            <v>22.4</v>
          </cell>
          <cell r="P608">
            <v>21.9</v>
          </cell>
          <cell r="Q608">
            <v>3.98</v>
          </cell>
          <cell r="R608">
            <v>1.86</v>
          </cell>
          <cell r="S608">
            <v>1.31</v>
          </cell>
          <cell r="T608">
            <v>7.05</v>
          </cell>
          <cell r="U608">
            <v>0.39500000000000002</v>
          </cell>
          <cell r="V608">
            <v>22.6</v>
          </cell>
          <cell r="W608">
            <v>5.65</v>
          </cell>
          <cell r="X608">
            <v>1.89</v>
          </cell>
          <cell r="Y608">
            <v>8.64</v>
          </cell>
          <cell r="Z608">
            <v>0.77600000000000002</v>
          </cell>
          <cell r="AA608">
            <v>0.52200000000000002</v>
          </cell>
          <cell r="AB608">
            <v>0.751</v>
          </cell>
          <cell r="AC608">
            <v>2.86</v>
          </cell>
          <cell r="AD608">
            <v>0.86499999999999999</v>
          </cell>
        </row>
        <row r="609">
          <cell r="A609" t="str">
            <v>WT7X19</v>
          </cell>
          <cell r="B609">
            <v>5.58</v>
          </cell>
          <cell r="C609">
            <v>7.05</v>
          </cell>
          <cell r="D609">
            <v>0.31</v>
          </cell>
          <cell r="E609">
            <v>6.77</v>
          </cell>
          <cell r="F609">
            <v>0.51500000000000001</v>
          </cell>
          <cell r="G609">
            <v>0.91500000000000004</v>
          </cell>
          <cell r="H609">
            <v>1.25</v>
          </cell>
          <cell r="K609">
            <v>3.5</v>
          </cell>
          <cell r="L609">
            <v>27.02</v>
          </cell>
          <cell r="M609">
            <v>19</v>
          </cell>
          <cell r="N609">
            <v>6.57</v>
          </cell>
          <cell r="O609">
            <v>22.7</v>
          </cell>
          <cell r="P609">
            <v>23.3</v>
          </cell>
          <cell r="Q609">
            <v>4.22</v>
          </cell>
          <cell r="R609">
            <v>2.04</v>
          </cell>
          <cell r="S609">
            <v>1.54</v>
          </cell>
          <cell r="T609">
            <v>7.45</v>
          </cell>
          <cell r="U609">
            <v>0.41199999999999998</v>
          </cell>
          <cell r="V609">
            <v>13.3</v>
          </cell>
          <cell r="W609">
            <v>3.94</v>
          </cell>
          <cell r="X609">
            <v>1.55</v>
          </cell>
          <cell r="Y609">
            <v>6.07</v>
          </cell>
          <cell r="Z609">
            <v>0.75800000000000001</v>
          </cell>
          <cell r="AA609">
            <v>0.39800000000000002</v>
          </cell>
          <cell r="AB609">
            <v>0.55400000000000005</v>
          </cell>
          <cell r="AC609">
            <v>2.86</v>
          </cell>
          <cell r="AD609">
            <v>0.79900000000000004</v>
          </cell>
        </row>
        <row r="610">
          <cell r="A610" t="str">
            <v>WT7X17</v>
          </cell>
          <cell r="B610">
            <v>5</v>
          </cell>
          <cell r="C610">
            <v>6.99</v>
          </cell>
          <cell r="D610">
            <v>0.28499999999999998</v>
          </cell>
          <cell r="E610">
            <v>6.75</v>
          </cell>
          <cell r="F610">
            <v>0.45500000000000002</v>
          </cell>
          <cell r="G610">
            <v>0.85499999999999998</v>
          </cell>
          <cell r="H610">
            <v>1.1875</v>
          </cell>
          <cell r="K610">
            <v>3.5</v>
          </cell>
          <cell r="L610">
            <v>26.91</v>
          </cell>
          <cell r="M610">
            <v>17</v>
          </cell>
          <cell r="N610">
            <v>7.41</v>
          </cell>
          <cell r="O610">
            <v>24.5</v>
          </cell>
          <cell r="P610">
            <v>20.9</v>
          </cell>
          <cell r="Q610">
            <v>3.83</v>
          </cell>
          <cell r="R610">
            <v>2.04</v>
          </cell>
          <cell r="S610">
            <v>1.53</v>
          </cell>
          <cell r="T610">
            <v>6.74</v>
          </cell>
          <cell r="U610">
            <v>0.371</v>
          </cell>
          <cell r="V610">
            <v>11.6</v>
          </cell>
          <cell r="W610">
            <v>3.45</v>
          </cell>
          <cell r="X610">
            <v>1.53</v>
          </cell>
          <cell r="Y610">
            <v>5.32</v>
          </cell>
          <cell r="Z610">
            <v>0.66800000000000004</v>
          </cell>
          <cell r="AA610">
            <v>0.28399999999999997</v>
          </cell>
          <cell r="AB610">
            <v>0.4</v>
          </cell>
          <cell r="AC610">
            <v>2.87</v>
          </cell>
          <cell r="AD610">
            <v>0.79200000000000004</v>
          </cell>
        </row>
        <row r="611">
          <cell r="A611" t="str">
            <v>WT7X15</v>
          </cell>
          <cell r="B611">
            <v>4.42</v>
          </cell>
          <cell r="C611">
            <v>6.92</v>
          </cell>
          <cell r="D611">
            <v>0.27</v>
          </cell>
          <cell r="E611">
            <v>6.73</v>
          </cell>
          <cell r="F611">
            <v>0.38500000000000001</v>
          </cell>
          <cell r="G611">
            <v>0.78500000000000003</v>
          </cell>
          <cell r="H611">
            <v>1.125</v>
          </cell>
          <cell r="K611">
            <v>3.5</v>
          </cell>
          <cell r="L611">
            <v>26.76</v>
          </cell>
          <cell r="M611">
            <v>15</v>
          </cell>
          <cell r="N611">
            <v>8.74</v>
          </cell>
          <cell r="O611">
            <v>25.6</v>
          </cell>
          <cell r="P611">
            <v>19</v>
          </cell>
          <cell r="Q611">
            <v>3.55</v>
          </cell>
          <cell r="R611">
            <v>2.0699999999999998</v>
          </cell>
          <cell r="S611">
            <v>1.58</v>
          </cell>
          <cell r="T611">
            <v>6.25</v>
          </cell>
          <cell r="U611">
            <v>0.32900000000000001</v>
          </cell>
          <cell r="V611">
            <v>9.7899999999999991</v>
          </cell>
          <cell r="W611">
            <v>2.91</v>
          </cell>
          <cell r="X611">
            <v>1.49</v>
          </cell>
          <cell r="Y611">
            <v>4.49</v>
          </cell>
          <cell r="Z611">
            <v>0.60899999999999999</v>
          </cell>
          <cell r="AA611">
            <v>0.19</v>
          </cell>
          <cell r="AB611">
            <v>0.28699999999999998</v>
          </cell>
          <cell r="AC611">
            <v>2.9</v>
          </cell>
          <cell r="AD611">
            <v>0.77200000000000002</v>
          </cell>
        </row>
        <row r="612">
          <cell r="A612" t="str">
            <v>WT7X13</v>
          </cell>
          <cell r="B612">
            <v>3.85</v>
          </cell>
          <cell r="C612">
            <v>6.96</v>
          </cell>
          <cell r="D612">
            <v>0.255</v>
          </cell>
          <cell r="E612">
            <v>5.03</v>
          </cell>
          <cell r="F612">
            <v>0.42</v>
          </cell>
          <cell r="G612">
            <v>0.82</v>
          </cell>
          <cell r="H612">
            <v>1.125</v>
          </cell>
          <cell r="K612">
            <v>2.75</v>
          </cell>
          <cell r="L612">
            <v>23.47</v>
          </cell>
          <cell r="M612">
            <v>13</v>
          </cell>
          <cell r="N612">
            <v>5.98</v>
          </cell>
          <cell r="O612">
            <v>27.3</v>
          </cell>
          <cell r="P612">
            <v>17.3</v>
          </cell>
          <cell r="Q612">
            <v>3.31</v>
          </cell>
          <cell r="R612">
            <v>2.12</v>
          </cell>
          <cell r="S612">
            <v>1.72</v>
          </cell>
          <cell r="T612">
            <v>5.89</v>
          </cell>
          <cell r="U612">
            <v>0.38300000000000001</v>
          </cell>
          <cell r="V612">
            <v>4.45</v>
          </cell>
          <cell r="W612">
            <v>1.77</v>
          </cell>
          <cell r="X612">
            <v>1.08</v>
          </cell>
          <cell r="Y612">
            <v>2.76</v>
          </cell>
          <cell r="Z612">
            <v>0.53800000000000003</v>
          </cell>
          <cell r="AA612">
            <v>0.17899999999999999</v>
          </cell>
          <cell r="AB612">
            <v>0.20699999999999999</v>
          </cell>
          <cell r="AC612">
            <v>2.82</v>
          </cell>
          <cell r="AD612">
            <v>0.71199999999999997</v>
          </cell>
        </row>
        <row r="613">
          <cell r="A613" t="str">
            <v>WT7X11</v>
          </cell>
          <cell r="B613">
            <v>3.25</v>
          </cell>
          <cell r="C613">
            <v>6.87</v>
          </cell>
          <cell r="D613">
            <v>0.23</v>
          </cell>
          <cell r="E613">
            <v>5</v>
          </cell>
          <cell r="F613">
            <v>0.33500000000000002</v>
          </cell>
          <cell r="G613">
            <v>0.73499999999999999</v>
          </cell>
          <cell r="H613">
            <v>1.0625</v>
          </cell>
          <cell r="K613">
            <v>2.75</v>
          </cell>
          <cell r="L613">
            <v>23.28</v>
          </cell>
          <cell r="M613">
            <v>11</v>
          </cell>
          <cell r="N613">
            <v>7.46</v>
          </cell>
          <cell r="O613">
            <v>29.9</v>
          </cell>
          <cell r="P613">
            <v>14.8</v>
          </cell>
          <cell r="Q613">
            <v>2.91</v>
          </cell>
          <cell r="R613">
            <v>2.14</v>
          </cell>
          <cell r="S613">
            <v>1.76</v>
          </cell>
          <cell r="T613">
            <v>5.2</v>
          </cell>
          <cell r="U613">
            <v>0.32500000000000001</v>
          </cell>
          <cell r="V613">
            <v>3.5</v>
          </cell>
          <cell r="W613">
            <v>1.4</v>
          </cell>
          <cell r="X613">
            <v>1.04</v>
          </cell>
          <cell r="Y613">
            <v>2.19</v>
          </cell>
          <cell r="Z613">
            <v>0.44800000000000001</v>
          </cell>
          <cell r="AA613">
            <v>0.104</v>
          </cell>
          <cell r="AB613">
            <v>0.13400000000000001</v>
          </cell>
          <cell r="AC613">
            <v>2.86</v>
          </cell>
          <cell r="AD613">
            <v>0.68899999999999995</v>
          </cell>
        </row>
        <row r="614">
          <cell r="A614" t="str">
            <v>WT6X168</v>
          </cell>
          <cell r="B614">
            <v>49.4</v>
          </cell>
          <cell r="C614">
            <v>8.41</v>
          </cell>
          <cell r="D614">
            <v>1.78</v>
          </cell>
          <cell r="E614">
            <v>13.4</v>
          </cell>
          <cell r="F614">
            <v>2.96</v>
          </cell>
          <cell r="G614">
            <v>3.55</v>
          </cell>
          <cell r="H614">
            <v>3.875</v>
          </cell>
          <cell r="K614">
            <v>5.5</v>
          </cell>
          <cell r="L614">
            <v>40.06</v>
          </cell>
          <cell r="M614">
            <v>168</v>
          </cell>
          <cell r="N614">
            <v>2.2599999999999998</v>
          </cell>
          <cell r="O614">
            <v>4.74</v>
          </cell>
          <cell r="P614">
            <v>190</v>
          </cell>
          <cell r="Q614">
            <v>31.2</v>
          </cell>
          <cell r="R614">
            <v>1.96</v>
          </cell>
          <cell r="S614">
            <v>2.31</v>
          </cell>
          <cell r="T614">
            <v>68.400000000000006</v>
          </cell>
          <cell r="U614">
            <v>1.84</v>
          </cell>
          <cell r="V614">
            <v>593</v>
          </cell>
          <cell r="W614">
            <v>88.6</v>
          </cell>
          <cell r="X614">
            <v>3.47</v>
          </cell>
          <cell r="Y614">
            <v>137</v>
          </cell>
          <cell r="Z614">
            <v>1</v>
          </cell>
          <cell r="AA614">
            <v>120</v>
          </cell>
          <cell r="AB614">
            <v>481</v>
          </cell>
          <cell r="AC614">
            <v>4.07</v>
          </cell>
          <cell r="AD614">
            <v>0.95799999999999996</v>
          </cell>
        </row>
        <row r="615">
          <cell r="A615" t="str">
            <v>WT6X152.5</v>
          </cell>
          <cell r="B615">
            <v>44.8</v>
          </cell>
          <cell r="C615">
            <v>8.16</v>
          </cell>
          <cell r="D615">
            <v>1.63</v>
          </cell>
          <cell r="E615">
            <v>13.2</v>
          </cell>
          <cell r="F615">
            <v>2.71</v>
          </cell>
          <cell r="G615">
            <v>3.3</v>
          </cell>
          <cell r="H615">
            <v>3.625</v>
          </cell>
          <cell r="K615">
            <v>5.5</v>
          </cell>
          <cell r="L615">
            <v>39.46</v>
          </cell>
          <cell r="M615">
            <v>152.5</v>
          </cell>
          <cell r="N615">
            <v>2.4500000000000002</v>
          </cell>
          <cell r="O615">
            <v>5.0199999999999996</v>
          </cell>
          <cell r="P615">
            <v>162</v>
          </cell>
          <cell r="Q615">
            <v>27</v>
          </cell>
          <cell r="R615">
            <v>1.9</v>
          </cell>
          <cell r="S615">
            <v>2.16</v>
          </cell>
          <cell r="T615">
            <v>59.1</v>
          </cell>
          <cell r="U615">
            <v>1.69</v>
          </cell>
          <cell r="V615">
            <v>525</v>
          </cell>
          <cell r="W615">
            <v>79.3</v>
          </cell>
          <cell r="X615">
            <v>3.42</v>
          </cell>
          <cell r="Y615">
            <v>122</v>
          </cell>
          <cell r="Z615">
            <v>1</v>
          </cell>
          <cell r="AA615">
            <v>92</v>
          </cell>
          <cell r="AB615">
            <v>356</v>
          </cell>
          <cell r="AC615">
            <v>4</v>
          </cell>
          <cell r="AD615">
            <v>0.95899999999999996</v>
          </cell>
        </row>
        <row r="616">
          <cell r="A616" t="str">
            <v>WT6X139.5</v>
          </cell>
          <cell r="B616">
            <v>41</v>
          </cell>
          <cell r="C616">
            <v>7.93</v>
          </cell>
          <cell r="D616">
            <v>1.53</v>
          </cell>
          <cell r="E616">
            <v>13.1</v>
          </cell>
          <cell r="F616">
            <v>2.4700000000000002</v>
          </cell>
          <cell r="G616">
            <v>3.07</v>
          </cell>
          <cell r="H616">
            <v>3.375</v>
          </cell>
          <cell r="K616">
            <v>5.5</v>
          </cell>
          <cell r="L616">
            <v>39</v>
          </cell>
          <cell r="M616">
            <v>139.5</v>
          </cell>
          <cell r="N616">
            <v>2.66</v>
          </cell>
          <cell r="O616">
            <v>5.18</v>
          </cell>
          <cell r="P616">
            <v>141</v>
          </cell>
          <cell r="Q616">
            <v>24.1</v>
          </cell>
          <cell r="R616">
            <v>1.86</v>
          </cell>
          <cell r="S616">
            <v>2.0499999999999998</v>
          </cell>
          <cell r="T616">
            <v>51.9</v>
          </cell>
          <cell r="U616">
            <v>1.56</v>
          </cell>
          <cell r="V616">
            <v>469</v>
          </cell>
          <cell r="W616">
            <v>71.3</v>
          </cell>
          <cell r="X616">
            <v>3.38</v>
          </cell>
          <cell r="Y616">
            <v>110</v>
          </cell>
          <cell r="Z616">
            <v>1</v>
          </cell>
          <cell r="AA616">
            <v>70.900000000000006</v>
          </cell>
          <cell r="AB616">
            <v>267</v>
          </cell>
          <cell r="AC616">
            <v>3.94</v>
          </cell>
          <cell r="AD616">
            <v>0.95799999999999996</v>
          </cell>
        </row>
        <row r="617">
          <cell r="A617" t="str">
            <v>WT6X126</v>
          </cell>
          <cell r="B617">
            <v>37</v>
          </cell>
          <cell r="C617">
            <v>7.71</v>
          </cell>
          <cell r="D617">
            <v>1.4</v>
          </cell>
          <cell r="E617">
            <v>13</v>
          </cell>
          <cell r="F617">
            <v>2.25</v>
          </cell>
          <cell r="G617">
            <v>2.85</v>
          </cell>
          <cell r="H617">
            <v>3.125</v>
          </cell>
          <cell r="K617">
            <v>5.5</v>
          </cell>
          <cell r="L617">
            <v>38.619999999999997</v>
          </cell>
          <cell r="M617">
            <v>126</v>
          </cell>
          <cell r="N617">
            <v>2.89</v>
          </cell>
          <cell r="O617">
            <v>5.52</v>
          </cell>
          <cell r="P617">
            <v>121</v>
          </cell>
          <cell r="Q617">
            <v>20.9</v>
          </cell>
          <cell r="R617">
            <v>1.81</v>
          </cell>
          <cell r="S617">
            <v>1.92</v>
          </cell>
          <cell r="T617">
            <v>44.8</v>
          </cell>
          <cell r="U617">
            <v>1.42</v>
          </cell>
          <cell r="V617">
            <v>414</v>
          </cell>
          <cell r="W617">
            <v>63.6</v>
          </cell>
          <cell r="X617">
            <v>3.34</v>
          </cell>
          <cell r="Y617">
            <v>97.9</v>
          </cell>
          <cell r="Z617">
            <v>1</v>
          </cell>
          <cell r="AA617">
            <v>53.5</v>
          </cell>
          <cell r="AB617">
            <v>195</v>
          </cell>
          <cell r="AC617">
            <v>3.88</v>
          </cell>
          <cell r="AD617">
            <v>0.95799999999999996</v>
          </cell>
        </row>
        <row r="618">
          <cell r="A618" t="str">
            <v>WT6X115</v>
          </cell>
          <cell r="B618">
            <v>33.9</v>
          </cell>
          <cell r="C618">
            <v>7.53</v>
          </cell>
          <cell r="D618">
            <v>1.29</v>
          </cell>
          <cell r="E618">
            <v>12.9</v>
          </cell>
          <cell r="F618">
            <v>2.0699999999999998</v>
          </cell>
          <cell r="G618">
            <v>2.67</v>
          </cell>
          <cell r="H618">
            <v>2.9375</v>
          </cell>
          <cell r="K618">
            <v>5.5</v>
          </cell>
          <cell r="L618">
            <v>38.28</v>
          </cell>
          <cell r="M618">
            <v>115</v>
          </cell>
          <cell r="N618">
            <v>3.11</v>
          </cell>
          <cell r="O618">
            <v>5.86</v>
          </cell>
          <cell r="P618">
            <v>106</v>
          </cell>
          <cell r="Q618">
            <v>18.5</v>
          </cell>
          <cell r="R618">
            <v>1.77</v>
          </cell>
          <cell r="S618">
            <v>1.82</v>
          </cell>
          <cell r="T618">
            <v>39.4</v>
          </cell>
          <cell r="U618">
            <v>1.31</v>
          </cell>
          <cell r="V618">
            <v>371</v>
          </cell>
          <cell r="W618">
            <v>57.5</v>
          </cell>
          <cell r="X618">
            <v>3.31</v>
          </cell>
          <cell r="Y618">
            <v>88.4</v>
          </cell>
          <cell r="Z618">
            <v>1</v>
          </cell>
          <cell r="AA618">
            <v>41.6</v>
          </cell>
          <cell r="AB618">
            <v>148</v>
          </cell>
          <cell r="AC618">
            <v>3.83</v>
          </cell>
          <cell r="AD618">
            <v>0.95799999999999996</v>
          </cell>
        </row>
        <row r="619">
          <cell r="A619" t="str">
            <v>WT6X105</v>
          </cell>
          <cell r="B619">
            <v>30.9</v>
          </cell>
          <cell r="C619">
            <v>7.36</v>
          </cell>
          <cell r="D619">
            <v>1.18</v>
          </cell>
          <cell r="E619">
            <v>12.8</v>
          </cell>
          <cell r="F619">
            <v>1.9</v>
          </cell>
          <cell r="G619">
            <v>2.5</v>
          </cell>
          <cell r="H619">
            <v>2.8125</v>
          </cell>
          <cell r="K619">
            <v>5.5</v>
          </cell>
          <cell r="L619">
            <v>37.96</v>
          </cell>
          <cell r="M619">
            <v>105</v>
          </cell>
          <cell r="N619">
            <v>3.37</v>
          </cell>
          <cell r="O619">
            <v>6.23</v>
          </cell>
          <cell r="P619">
            <v>92.1</v>
          </cell>
          <cell r="Q619">
            <v>16.399999999999999</v>
          </cell>
          <cell r="R619">
            <v>1.73</v>
          </cell>
          <cell r="S619">
            <v>1.72</v>
          </cell>
          <cell r="T619">
            <v>34.5</v>
          </cell>
          <cell r="U619">
            <v>1.21</v>
          </cell>
          <cell r="V619">
            <v>332</v>
          </cell>
          <cell r="W619">
            <v>51.9</v>
          </cell>
          <cell r="X619">
            <v>3.28</v>
          </cell>
          <cell r="Y619">
            <v>79.7</v>
          </cell>
          <cell r="Z619">
            <v>1</v>
          </cell>
          <cell r="AA619">
            <v>32.1</v>
          </cell>
          <cell r="AB619">
            <v>112</v>
          </cell>
          <cell r="AC619">
            <v>3.79</v>
          </cell>
          <cell r="AD619">
            <v>0.95799999999999996</v>
          </cell>
        </row>
        <row r="620">
          <cell r="A620" t="str">
            <v>WT6X95</v>
          </cell>
          <cell r="B620">
            <v>27.9</v>
          </cell>
          <cell r="C620">
            <v>7.19</v>
          </cell>
          <cell r="D620">
            <v>1.06</v>
          </cell>
          <cell r="E620">
            <v>12.7</v>
          </cell>
          <cell r="F620">
            <v>1.74</v>
          </cell>
          <cell r="G620">
            <v>2.33</v>
          </cell>
          <cell r="H620">
            <v>2.625</v>
          </cell>
          <cell r="K620">
            <v>5.5</v>
          </cell>
          <cell r="L620">
            <v>37.659999999999997</v>
          </cell>
          <cell r="M620">
            <v>95</v>
          </cell>
          <cell r="N620">
            <v>3.65</v>
          </cell>
          <cell r="O620">
            <v>6.78</v>
          </cell>
          <cell r="P620">
            <v>79</v>
          </cell>
          <cell r="Q620">
            <v>14.2</v>
          </cell>
          <cell r="R620">
            <v>1.68</v>
          </cell>
          <cell r="S620">
            <v>1.62</v>
          </cell>
          <cell r="T620">
            <v>29.8</v>
          </cell>
          <cell r="U620">
            <v>1.1000000000000001</v>
          </cell>
          <cell r="V620">
            <v>295</v>
          </cell>
          <cell r="W620">
            <v>46.5</v>
          </cell>
          <cell r="X620">
            <v>3.25</v>
          </cell>
          <cell r="Y620">
            <v>71.2</v>
          </cell>
          <cell r="Z620">
            <v>1</v>
          </cell>
          <cell r="AA620">
            <v>24.3</v>
          </cell>
          <cell r="AB620">
            <v>82.1</v>
          </cell>
          <cell r="AC620">
            <v>3.73</v>
          </cell>
          <cell r="AD620">
            <v>0.96</v>
          </cell>
        </row>
        <row r="621">
          <cell r="A621" t="str">
            <v>WT6X85</v>
          </cell>
          <cell r="B621">
            <v>25</v>
          </cell>
          <cell r="C621">
            <v>7.02</v>
          </cell>
          <cell r="D621">
            <v>0.96</v>
          </cell>
          <cell r="E621">
            <v>12.6</v>
          </cell>
          <cell r="F621">
            <v>1.56</v>
          </cell>
          <cell r="G621">
            <v>2.16</v>
          </cell>
          <cell r="H621">
            <v>2.4375</v>
          </cell>
          <cell r="K621">
            <v>5.5</v>
          </cell>
          <cell r="L621">
            <v>37.32</v>
          </cell>
          <cell r="M621">
            <v>85</v>
          </cell>
          <cell r="N621">
            <v>4.03</v>
          </cell>
          <cell r="O621">
            <v>7.31</v>
          </cell>
          <cell r="P621">
            <v>67.8</v>
          </cell>
          <cell r="Q621">
            <v>12.3</v>
          </cell>
          <cell r="R621">
            <v>1.65</v>
          </cell>
          <cell r="S621">
            <v>1.52</v>
          </cell>
          <cell r="T621">
            <v>25.6</v>
          </cell>
          <cell r="U621">
            <v>0.99399999999999999</v>
          </cell>
          <cell r="V621">
            <v>259</v>
          </cell>
          <cell r="W621">
            <v>41.2</v>
          </cell>
          <cell r="X621">
            <v>3.22</v>
          </cell>
          <cell r="Y621">
            <v>62.9</v>
          </cell>
          <cell r="Z621">
            <v>1</v>
          </cell>
          <cell r="AA621">
            <v>17.7</v>
          </cell>
          <cell r="AB621">
            <v>58.3</v>
          </cell>
          <cell r="AC621">
            <v>3.69</v>
          </cell>
          <cell r="AD621">
            <v>0.96</v>
          </cell>
        </row>
        <row r="622">
          <cell r="A622" t="str">
            <v>WT6X76</v>
          </cell>
          <cell r="B622">
            <v>22.4</v>
          </cell>
          <cell r="C622">
            <v>6.86</v>
          </cell>
          <cell r="D622">
            <v>0.87</v>
          </cell>
          <cell r="E622">
            <v>12.5</v>
          </cell>
          <cell r="F622">
            <v>1.4</v>
          </cell>
          <cell r="G622">
            <v>2</v>
          </cell>
          <cell r="H622">
            <v>2.3125</v>
          </cell>
          <cell r="K622">
            <v>5.5</v>
          </cell>
          <cell r="L622">
            <v>36.980000000000004</v>
          </cell>
          <cell r="M622">
            <v>76</v>
          </cell>
          <cell r="N622">
            <v>4.46</v>
          </cell>
          <cell r="O622">
            <v>7.88</v>
          </cell>
          <cell r="P622">
            <v>58.5</v>
          </cell>
          <cell r="Q622">
            <v>10.8</v>
          </cell>
          <cell r="R622">
            <v>1.62</v>
          </cell>
          <cell r="S622">
            <v>1.43</v>
          </cell>
          <cell r="T622">
            <v>22</v>
          </cell>
          <cell r="U622">
            <v>0.89600000000000002</v>
          </cell>
          <cell r="V622">
            <v>227</v>
          </cell>
          <cell r="W622">
            <v>36.4</v>
          </cell>
          <cell r="X622">
            <v>3.19</v>
          </cell>
          <cell r="Y622">
            <v>55.6</v>
          </cell>
          <cell r="Z622">
            <v>1</v>
          </cell>
          <cell r="AA622">
            <v>12.8</v>
          </cell>
          <cell r="AB622">
            <v>41.3</v>
          </cell>
          <cell r="AC622">
            <v>3.65</v>
          </cell>
          <cell r="AD622">
            <v>0.96</v>
          </cell>
        </row>
        <row r="623">
          <cell r="A623" t="str">
            <v>WT6X68</v>
          </cell>
          <cell r="B623">
            <v>20</v>
          </cell>
          <cell r="C623">
            <v>6.71</v>
          </cell>
          <cell r="D623">
            <v>0.79</v>
          </cell>
          <cell r="E623">
            <v>12.4</v>
          </cell>
          <cell r="F623">
            <v>1.25</v>
          </cell>
          <cell r="G623">
            <v>1.85</v>
          </cell>
          <cell r="H623">
            <v>2.125</v>
          </cell>
          <cell r="K623">
            <v>5.5</v>
          </cell>
          <cell r="L623">
            <v>36.64</v>
          </cell>
          <cell r="M623">
            <v>68</v>
          </cell>
          <cell r="N623">
            <v>4.96</v>
          </cell>
          <cell r="O623">
            <v>8.49</v>
          </cell>
          <cell r="P623">
            <v>50.6</v>
          </cell>
          <cell r="Q623">
            <v>9.4600000000000009</v>
          </cell>
          <cell r="R623">
            <v>1.59</v>
          </cell>
          <cell r="S623">
            <v>1.35</v>
          </cell>
          <cell r="T623">
            <v>19</v>
          </cell>
          <cell r="U623">
            <v>0.80500000000000005</v>
          </cell>
          <cell r="V623">
            <v>199</v>
          </cell>
          <cell r="W623">
            <v>32.1</v>
          </cell>
          <cell r="X623">
            <v>3.16</v>
          </cell>
          <cell r="Y623">
            <v>48.9</v>
          </cell>
          <cell r="Z623">
            <v>1</v>
          </cell>
          <cell r="AA623">
            <v>9.2100000000000009</v>
          </cell>
          <cell r="AB623">
            <v>28.9</v>
          </cell>
          <cell r="AC623">
            <v>3.61</v>
          </cell>
          <cell r="AD623">
            <v>0.95899999999999996</v>
          </cell>
        </row>
        <row r="624">
          <cell r="A624" t="str">
            <v>WT6X60</v>
          </cell>
          <cell r="B624">
            <v>17.600000000000001</v>
          </cell>
          <cell r="C624">
            <v>6.56</v>
          </cell>
          <cell r="D624">
            <v>0.71</v>
          </cell>
          <cell r="E624">
            <v>12.3</v>
          </cell>
          <cell r="F624">
            <v>1.1100000000000001</v>
          </cell>
          <cell r="G624">
            <v>1.7</v>
          </cell>
          <cell r="H624">
            <v>2</v>
          </cell>
          <cell r="K624">
            <v>5.5</v>
          </cell>
          <cell r="L624">
            <v>36.299999999999997</v>
          </cell>
          <cell r="M624">
            <v>60</v>
          </cell>
          <cell r="N624">
            <v>5.57</v>
          </cell>
          <cell r="O624">
            <v>9.24</v>
          </cell>
          <cell r="P624">
            <v>43.4</v>
          </cell>
          <cell r="Q624">
            <v>8.2200000000000006</v>
          </cell>
          <cell r="R624">
            <v>1.57</v>
          </cell>
          <cell r="S624">
            <v>1.28</v>
          </cell>
          <cell r="T624">
            <v>16.2</v>
          </cell>
          <cell r="U624">
            <v>0.71599999999999997</v>
          </cell>
          <cell r="V624">
            <v>172</v>
          </cell>
          <cell r="W624">
            <v>28</v>
          </cell>
          <cell r="X624">
            <v>3.13</v>
          </cell>
          <cell r="Y624">
            <v>42.7</v>
          </cell>
          <cell r="Z624">
            <v>1</v>
          </cell>
          <cell r="AA624">
            <v>6.42</v>
          </cell>
          <cell r="AB624">
            <v>19.7</v>
          </cell>
          <cell r="AC624">
            <v>3.57</v>
          </cell>
          <cell r="AD624">
            <v>0.95899999999999996</v>
          </cell>
        </row>
        <row r="625">
          <cell r="A625" t="str">
            <v>WT6X53</v>
          </cell>
          <cell r="B625">
            <v>15.6</v>
          </cell>
          <cell r="C625">
            <v>6.45</v>
          </cell>
          <cell r="D625">
            <v>0.61</v>
          </cell>
          <cell r="E625">
            <v>12.2</v>
          </cell>
          <cell r="F625">
            <v>0.99</v>
          </cell>
          <cell r="G625">
            <v>1.59</v>
          </cell>
          <cell r="H625">
            <v>1.875</v>
          </cell>
          <cell r="K625">
            <v>5.5</v>
          </cell>
          <cell r="L625">
            <v>36.08</v>
          </cell>
          <cell r="M625">
            <v>53</v>
          </cell>
          <cell r="N625">
            <v>6.17</v>
          </cell>
          <cell r="O625">
            <v>10.6</v>
          </cell>
          <cell r="P625">
            <v>36.299999999999997</v>
          </cell>
          <cell r="Q625">
            <v>6.92</v>
          </cell>
          <cell r="R625">
            <v>1.53</v>
          </cell>
          <cell r="S625">
            <v>1.19</v>
          </cell>
          <cell r="T625">
            <v>13.6</v>
          </cell>
          <cell r="U625">
            <v>0.63700000000000001</v>
          </cell>
          <cell r="V625">
            <v>151</v>
          </cell>
          <cell r="W625">
            <v>24.7</v>
          </cell>
          <cell r="X625">
            <v>3.11</v>
          </cell>
          <cell r="Y625">
            <v>37.5</v>
          </cell>
          <cell r="Z625">
            <v>1</v>
          </cell>
          <cell r="AA625">
            <v>4.55</v>
          </cell>
          <cell r="AB625">
            <v>13.6</v>
          </cell>
          <cell r="AC625">
            <v>3.53</v>
          </cell>
          <cell r="AD625">
            <v>0.96099999999999997</v>
          </cell>
        </row>
        <row r="626">
          <cell r="A626" t="str">
            <v>WT6X48</v>
          </cell>
          <cell r="B626">
            <v>14.1</v>
          </cell>
          <cell r="C626">
            <v>6.36</v>
          </cell>
          <cell r="D626">
            <v>0.55000000000000004</v>
          </cell>
          <cell r="E626">
            <v>12.2</v>
          </cell>
          <cell r="F626">
            <v>0.9</v>
          </cell>
          <cell r="G626">
            <v>1.5</v>
          </cell>
          <cell r="H626">
            <v>1.8125</v>
          </cell>
          <cell r="K626">
            <v>5.5</v>
          </cell>
          <cell r="L626">
            <v>36.019999999999996</v>
          </cell>
          <cell r="M626">
            <v>48</v>
          </cell>
          <cell r="N626">
            <v>6.76</v>
          </cell>
          <cell r="O626">
            <v>11.6</v>
          </cell>
          <cell r="P626">
            <v>32</v>
          </cell>
          <cell r="Q626">
            <v>6.12</v>
          </cell>
          <cell r="R626">
            <v>1.51</v>
          </cell>
          <cell r="S626">
            <v>1.1299999999999999</v>
          </cell>
          <cell r="T626">
            <v>11.9</v>
          </cell>
          <cell r="U626">
            <v>0.57999999999999996</v>
          </cell>
          <cell r="V626">
            <v>135</v>
          </cell>
          <cell r="W626">
            <v>22.2</v>
          </cell>
          <cell r="X626">
            <v>3.09</v>
          </cell>
          <cell r="Y626">
            <v>33.700000000000003</v>
          </cell>
          <cell r="Z626">
            <v>1</v>
          </cell>
          <cell r="AA626">
            <v>3.42</v>
          </cell>
          <cell r="AB626">
            <v>10.1</v>
          </cell>
          <cell r="AC626">
            <v>3.51</v>
          </cell>
          <cell r="AD626">
            <v>0.96199999999999997</v>
          </cell>
        </row>
        <row r="627">
          <cell r="A627" t="str">
            <v>WT6X43.5</v>
          </cell>
          <cell r="B627">
            <v>12.8</v>
          </cell>
          <cell r="C627">
            <v>6.27</v>
          </cell>
          <cell r="D627">
            <v>0.51500000000000001</v>
          </cell>
          <cell r="E627">
            <v>12.1</v>
          </cell>
          <cell r="F627">
            <v>0.81</v>
          </cell>
          <cell r="G627">
            <v>1.41</v>
          </cell>
          <cell r="H627">
            <v>1.6875</v>
          </cell>
          <cell r="K627">
            <v>5.5</v>
          </cell>
          <cell r="L627">
            <v>35.709999999999994</v>
          </cell>
          <cell r="M627">
            <v>43.5</v>
          </cell>
          <cell r="N627">
            <v>7.48</v>
          </cell>
          <cell r="O627">
            <v>12.2</v>
          </cell>
          <cell r="P627">
            <v>28.9</v>
          </cell>
          <cell r="Q627">
            <v>5.6</v>
          </cell>
          <cell r="R627">
            <v>1.5</v>
          </cell>
          <cell r="S627">
            <v>1.1000000000000001</v>
          </cell>
          <cell r="T627">
            <v>10.7</v>
          </cell>
          <cell r="U627">
            <v>0.52700000000000002</v>
          </cell>
          <cell r="V627">
            <v>120</v>
          </cell>
          <cell r="W627">
            <v>19.899999999999999</v>
          </cell>
          <cell r="X627">
            <v>3.07</v>
          </cell>
          <cell r="Y627">
            <v>30.2</v>
          </cell>
          <cell r="Z627">
            <v>1</v>
          </cell>
          <cell r="AA627">
            <v>2.54</v>
          </cell>
          <cell r="AB627">
            <v>7.34</v>
          </cell>
          <cell r="AC627">
            <v>3.49</v>
          </cell>
          <cell r="AD627">
            <v>0.96</v>
          </cell>
        </row>
        <row r="628">
          <cell r="A628" t="str">
            <v>WT6X39.5</v>
          </cell>
          <cell r="B628">
            <v>11.6</v>
          </cell>
          <cell r="C628">
            <v>6.19</v>
          </cell>
          <cell r="D628">
            <v>0.47</v>
          </cell>
          <cell r="E628">
            <v>12.1</v>
          </cell>
          <cell r="F628">
            <v>0.73499999999999999</v>
          </cell>
          <cell r="G628">
            <v>1.33</v>
          </cell>
          <cell r="H628">
            <v>1.625</v>
          </cell>
          <cell r="K628">
            <v>5.5</v>
          </cell>
          <cell r="L628">
            <v>35.64</v>
          </cell>
          <cell r="M628">
            <v>39.5</v>
          </cell>
          <cell r="N628">
            <v>8.2200000000000006</v>
          </cell>
          <cell r="O628">
            <v>13.2</v>
          </cell>
          <cell r="P628">
            <v>25.8</v>
          </cell>
          <cell r="Q628">
            <v>5.03</v>
          </cell>
          <cell r="R628">
            <v>1.49</v>
          </cell>
          <cell r="S628">
            <v>1.06</v>
          </cell>
          <cell r="T628">
            <v>9.49</v>
          </cell>
          <cell r="U628">
            <v>0.48</v>
          </cell>
          <cell r="V628">
            <v>108</v>
          </cell>
          <cell r="W628">
            <v>17.899999999999999</v>
          </cell>
          <cell r="X628">
            <v>3.05</v>
          </cell>
          <cell r="Y628">
            <v>27.1</v>
          </cell>
          <cell r="Z628">
            <v>1</v>
          </cell>
          <cell r="AA628">
            <v>1.91</v>
          </cell>
          <cell r="AB628">
            <v>5.43</v>
          </cell>
          <cell r="AC628">
            <v>3.47</v>
          </cell>
          <cell r="AD628">
            <v>0.96</v>
          </cell>
        </row>
        <row r="629">
          <cell r="A629" t="str">
            <v>WT6X36</v>
          </cell>
          <cell r="B629">
            <v>10.6</v>
          </cell>
          <cell r="C629">
            <v>6.13</v>
          </cell>
          <cell r="D629">
            <v>0.43</v>
          </cell>
          <cell r="E629">
            <v>12</v>
          </cell>
          <cell r="F629">
            <v>0.67</v>
          </cell>
          <cell r="G629">
            <v>1.27</v>
          </cell>
          <cell r="H629">
            <v>1.5625</v>
          </cell>
          <cell r="K629">
            <v>5.5</v>
          </cell>
          <cell r="L629">
            <v>35.4</v>
          </cell>
          <cell r="M629">
            <v>36</v>
          </cell>
          <cell r="N629">
            <v>8.99</v>
          </cell>
          <cell r="O629">
            <v>14.2</v>
          </cell>
          <cell r="P629">
            <v>23.2</v>
          </cell>
          <cell r="Q629">
            <v>4.54</v>
          </cell>
          <cell r="R629">
            <v>1.48</v>
          </cell>
          <cell r="S629">
            <v>1.02</v>
          </cell>
          <cell r="T629">
            <v>8.48</v>
          </cell>
          <cell r="U629">
            <v>0.439</v>
          </cell>
          <cell r="V629">
            <v>97.5</v>
          </cell>
          <cell r="W629">
            <v>16.2</v>
          </cell>
          <cell r="X629">
            <v>3.04</v>
          </cell>
          <cell r="Y629">
            <v>24.6</v>
          </cell>
          <cell r="Z629">
            <v>1</v>
          </cell>
          <cell r="AA629">
            <v>1.46</v>
          </cell>
          <cell r="AB629">
            <v>4.07</v>
          </cell>
          <cell r="AC629">
            <v>3.45</v>
          </cell>
          <cell r="AD629">
            <v>0.96</v>
          </cell>
        </row>
        <row r="630">
          <cell r="A630" t="str">
            <v>WT6X32.5</v>
          </cell>
          <cell r="B630">
            <v>9.5399999999999991</v>
          </cell>
          <cell r="C630">
            <v>6.06</v>
          </cell>
          <cell r="D630">
            <v>0.39</v>
          </cell>
          <cell r="E630">
            <v>12</v>
          </cell>
          <cell r="F630">
            <v>0.60499999999999998</v>
          </cell>
          <cell r="G630">
            <v>1.2</v>
          </cell>
          <cell r="H630">
            <v>1.5</v>
          </cell>
          <cell r="K630">
            <v>5.5</v>
          </cell>
          <cell r="L630">
            <v>35.339999999999996</v>
          </cell>
          <cell r="M630">
            <v>32.5</v>
          </cell>
          <cell r="N630">
            <v>9.92</v>
          </cell>
          <cell r="O630">
            <v>15.5</v>
          </cell>
          <cell r="P630">
            <v>20.6</v>
          </cell>
          <cell r="Q630">
            <v>4.0599999999999996</v>
          </cell>
          <cell r="R630">
            <v>1.47</v>
          </cell>
          <cell r="S630">
            <v>0.98499999999999999</v>
          </cell>
          <cell r="T630">
            <v>7.5</v>
          </cell>
          <cell r="U630">
            <v>0.39800000000000002</v>
          </cell>
          <cell r="V630">
            <v>87.2</v>
          </cell>
          <cell r="W630">
            <v>14.5</v>
          </cell>
          <cell r="X630">
            <v>3.02</v>
          </cell>
          <cell r="Y630">
            <v>22</v>
          </cell>
          <cell r="Z630">
            <v>1</v>
          </cell>
          <cell r="AA630">
            <v>1.0900000000000001</v>
          </cell>
          <cell r="AB630">
            <v>2.97</v>
          </cell>
          <cell r="AC630">
            <v>3.43</v>
          </cell>
          <cell r="AD630">
            <v>0.96</v>
          </cell>
        </row>
        <row r="631">
          <cell r="A631" t="str">
            <v>WT6X29</v>
          </cell>
          <cell r="B631">
            <v>8.52</v>
          </cell>
          <cell r="C631">
            <v>6.1</v>
          </cell>
          <cell r="D631">
            <v>0.36</v>
          </cell>
          <cell r="E631">
            <v>10</v>
          </cell>
          <cell r="F631">
            <v>0.64</v>
          </cell>
          <cell r="G631">
            <v>1.24</v>
          </cell>
          <cell r="H631">
            <v>1.5</v>
          </cell>
          <cell r="K631">
            <v>5.5</v>
          </cell>
          <cell r="L631">
            <v>31.48</v>
          </cell>
          <cell r="M631">
            <v>29</v>
          </cell>
          <cell r="N631">
            <v>7.82</v>
          </cell>
          <cell r="O631">
            <v>16.899999999999999</v>
          </cell>
          <cell r="P631">
            <v>19.100000000000001</v>
          </cell>
          <cell r="Q631">
            <v>3.76</v>
          </cell>
          <cell r="R631">
            <v>1.5</v>
          </cell>
          <cell r="S631">
            <v>1.03</v>
          </cell>
          <cell r="T631">
            <v>6.97</v>
          </cell>
          <cell r="U631">
            <v>0.42599999999999999</v>
          </cell>
          <cell r="V631">
            <v>53.5</v>
          </cell>
          <cell r="W631">
            <v>10.7</v>
          </cell>
          <cell r="X631">
            <v>2.5099999999999998</v>
          </cell>
          <cell r="Y631">
            <v>16.2</v>
          </cell>
          <cell r="Z631">
            <v>1</v>
          </cell>
          <cell r="AA631">
            <v>1.05</v>
          </cell>
          <cell r="AB631">
            <v>2.08</v>
          </cell>
          <cell r="AC631">
            <v>3</v>
          </cell>
          <cell r="AD631">
            <v>0.94399999999999995</v>
          </cell>
        </row>
        <row r="632">
          <cell r="A632" t="str">
            <v>WT6X26.5</v>
          </cell>
          <cell r="B632">
            <v>7.78</v>
          </cell>
          <cell r="C632">
            <v>6.03</v>
          </cell>
          <cell r="D632">
            <v>0.34499999999999997</v>
          </cell>
          <cell r="E632">
            <v>10</v>
          </cell>
          <cell r="F632">
            <v>0.57499999999999996</v>
          </cell>
          <cell r="G632">
            <v>1.17</v>
          </cell>
          <cell r="H632">
            <v>1.375</v>
          </cell>
          <cell r="K632">
            <v>5.5</v>
          </cell>
          <cell r="L632">
            <v>31.369999999999997</v>
          </cell>
          <cell r="M632">
            <v>26.5</v>
          </cell>
          <cell r="N632">
            <v>8.69</v>
          </cell>
          <cell r="O632">
            <v>17.5</v>
          </cell>
          <cell r="P632">
            <v>17.7</v>
          </cell>
          <cell r="Q632">
            <v>3.54</v>
          </cell>
          <cell r="R632">
            <v>1.51</v>
          </cell>
          <cell r="S632">
            <v>1.02</v>
          </cell>
          <cell r="T632">
            <v>6.46</v>
          </cell>
          <cell r="U632">
            <v>0.38900000000000001</v>
          </cell>
          <cell r="V632">
            <v>47.9</v>
          </cell>
          <cell r="W632">
            <v>9.58</v>
          </cell>
          <cell r="X632">
            <v>2.48</v>
          </cell>
          <cell r="Y632">
            <v>14.5</v>
          </cell>
          <cell r="Z632">
            <v>1</v>
          </cell>
          <cell r="AA632">
            <v>0.78800000000000003</v>
          </cell>
          <cell r="AB632">
            <v>1.53</v>
          </cell>
          <cell r="AC632">
            <v>3</v>
          </cell>
          <cell r="AD632">
            <v>0.93899999999999995</v>
          </cell>
        </row>
        <row r="633">
          <cell r="A633" t="str">
            <v>WT6X25</v>
          </cell>
          <cell r="B633">
            <v>7.3</v>
          </cell>
          <cell r="C633">
            <v>6.1</v>
          </cell>
          <cell r="D633">
            <v>0.37</v>
          </cell>
          <cell r="E633">
            <v>8.08</v>
          </cell>
          <cell r="F633">
            <v>0.64</v>
          </cell>
          <cell r="G633">
            <v>1.1399999999999999</v>
          </cell>
          <cell r="H633">
            <v>1.5</v>
          </cell>
          <cell r="K633">
            <v>5.5</v>
          </cell>
          <cell r="L633">
            <v>27.619999999999997</v>
          </cell>
          <cell r="M633">
            <v>25</v>
          </cell>
          <cell r="N633">
            <v>6.31</v>
          </cell>
          <cell r="O633">
            <v>16.5</v>
          </cell>
          <cell r="P633">
            <v>18.7</v>
          </cell>
          <cell r="Q633">
            <v>3.79</v>
          </cell>
          <cell r="R633">
            <v>1.6</v>
          </cell>
          <cell r="S633">
            <v>1.17</v>
          </cell>
          <cell r="T633">
            <v>6.88</v>
          </cell>
          <cell r="U633">
            <v>0.45200000000000001</v>
          </cell>
          <cell r="V633">
            <v>28.2</v>
          </cell>
          <cell r="W633">
            <v>6.97</v>
          </cell>
          <cell r="X633">
            <v>1.96</v>
          </cell>
          <cell r="Y633">
            <v>10.6</v>
          </cell>
          <cell r="Z633">
            <v>1</v>
          </cell>
          <cell r="AA633">
            <v>0.85499999999999998</v>
          </cell>
          <cell r="AB633">
            <v>1.23</v>
          </cell>
          <cell r="AC633">
            <v>2.67</v>
          </cell>
          <cell r="AD633">
            <v>0.89900000000000002</v>
          </cell>
        </row>
        <row r="634">
          <cell r="A634" t="str">
            <v>WT6X22.5</v>
          </cell>
          <cell r="B634">
            <v>6.56</v>
          </cell>
          <cell r="C634">
            <v>6.03</v>
          </cell>
          <cell r="D634">
            <v>0.33500000000000002</v>
          </cell>
          <cell r="E634">
            <v>8.0500000000000007</v>
          </cell>
          <cell r="F634">
            <v>0.57499999999999996</v>
          </cell>
          <cell r="G634">
            <v>1.08</v>
          </cell>
          <cell r="H634">
            <v>1.375</v>
          </cell>
          <cell r="K634">
            <v>5.5</v>
          </cell>
          <cell r="L634">
            <v>27.490000000000002</v>
          </cell>
          <cell r="M634">
            <v>22.5</v>
          </cell>
          <cell r="N634">
            <v>7</v>
          </cell>
          <cell r="O634">
            <v>18</v>
          </cell>
          <cell r="P634">
            <v>16.600000000000001</v>
          </cell>
          <cell r="Q634">
            <v>3.39</v>
          </cell>
          <cell r="R634">
            <v>1.59</v>
          </cell>
          <cell r="S634">
            <v>1.1299999999999999</v>
          </cell>
          <cell r="T634">
            <v>6.1</v>
          </cell>
          <cell r="U634">
            <v>0.40799999999999997</v>
          </cell>
          <cell r="V634">
            <v>25</v>
          </cell>
          <cell r="W634">
            <v>6.21</v>
          </cell>
          <cell r="X634">
            <v>1.95</v>
          </cell>
          <cell r="Y634">
            <v>9.4700000000000006</v>
          </cell>
          <cell r="Z634">
            <v>0.998</v>
          </cell>
          <cell r="AA634">
            <v>0.627</v>
          </cell>
          <cell r="AB634">
            <v>0.88500000000000001</v>
          </cell>
          <cell r="AC634">
            <v>2.66</v>
          </cell>
          <cell r="AD634">
            <v>0.89800000000000002</v>
          </cell>
        </row>
        <row r="635">
          <cell r="A635" t="str">
            <v>WT6X20</v>
          </cell>
          <cell r="B635">
            <v>5.84</v>
          </cell>
          <cell r="C635">
            <v>5.97</v>
          </cell>
          <cell r="D635">
            <v>0.29499999999999998</v>
          </cell>
          <cell r="E635">
            <v>8.01</v>
          </cell>
          <cell r="F635">
            <v>0.51500000000000001</v>
          </cell>
          <cell r="G635">
            <v>1.02</v>
          </cell>
          <cell r="H635">
            <v>1.375</v>
          </cell>
          <cell r="K635">
            <v>5.5</v>
          </cell>
          <cell r="L635">
            <v>27.369999999999997</v>
          </cell>
          <cell r="M635">
            <v>20</v>
          </cell>
          <cell r="N635">
            <v>7.77</v>
          </cell>
          <cell r="O635">
            <v>20.2</v>
          </cell>
          <cell r="P635">
            <v>14.4</v>
          </cell>
          <cell r="Q635">
            <v>2.95</v>
          </cell>
          <cell r="R635">
            <v>1.57</v>
          </cell>
          <cell r="S635">
            <v>1.0900000000000001</v>
          </cell>
          <cell r="T635">
            <v>5.28</v>
          </cell>
          <cell r="U635">
            <v>0.36499999999999999</v>
          </cell>
          <cell r="V635">
            <v>22</v>
          </cell>
          <cell r="W635">
            <v>5.5</v>
          </cell>
          <cell r="X635">
            <v>1.94</v>
          </cell>
          <cell r="Y635">
            <v>8.3800000000000008</v>
          </cell>
          <cell r="Z635">
            <v>0.88500000000000001</v>
          </cell>
          <cell r="AA635">
            <v>0.45200000000000001</v>
          </cell>
          <cell r="AB635">
            <v>0.62</v>
          </cell>
          <cell r="AC635">
            <v>2.63</v>
          </cell>
          <cell r="AD635">
            <v>0.90100000000000002</v>
          </cell>
        </row>
        <row r="636">
          <cell r="A636" t="str">
            <v>WT6X17.5</v>
          </cell>
          <cell r="B636">
            <v>5.17</v>
          </cell>
          <cell r="C636">
            <v>6.25</v>
          </cell>
          <cell r="D636">
            <v>0.3</v>
          </cell>
          <cell r="E636">
            <v>6.56</v>
          </cell>
          <cell r="F636">
            <v>0.52</v>
          </cell>
          <cell r="G636">
            <v>0.82</v>
          </cell>
          <cell r="H636">
            <v>1.1875</v>
          </cell>
          <cell r="K636">
            <v>3.5</v>
          </cell>
          <cell r="L636">
            <v>25.02</v>
          </cell>
          <cell r="M636">
            <v>17.5</v>
          </cell>
          <cell r="N636">
            <v>6.31</v>
          </cell>
          <cell r="O636">
            <v>20.8</v>
          </cell>
          <cell r="P636">
            <v>16</v>
          </cell>
          <cell r="Q636">
            <v>3.23</v>
          </cell>
          <cell r="R636">
            <v>1.76</v>
          </cell>
          <cell r="S636">
            <v>1.3</v>
          </cell>
          <cell r="T636">
            <v>5.71</v>
          </cell>
          <cell r="U636">
            <v>0.39400000000000002</v>
          </cell>
          <cell r="V636">
            <v>12.2</v>
          </cell>
          <cell r="W636">
            <v>3.73</v>
          </cell>
          <cell r="X636">
            <v>1.54</v>
          </cell>
          <cell r="Y636">
            <v>5.73</v>
          </cell>
          <cell r="Z636">
            <v>0.85499999999999998</v>
          </cell>
          <cell r="AA636">
            <v>0.36899999999999999</v>
          </cell>
          <cell r="AB636">
            <v>0.437</v>
          </cell>
          <cell r="AC636">
            <v>2.56</v>
          </cell>
          <cell r="AD636">
            <v>0.83399999999999996</v>
          </cell>
        </row>
        <row r="637">
          <cell r="A637" t="str">
            <v>WT6X15</v>
          </cell>
          <cell r="B637">
            <v>4.4000000000000004</v>
          </cell>
          <cell r="C637">
            <v>6.17</v>
          </cell>
          <cell r="D637">
            <v>0.26</v>
          </cell>
          <cell r="E637">
            <v>6.52</v>
          </cell>
          <cell r="F637">
            <v>0.44</v>
          </cell>
          <cell r="G637">
            <v>0.74</v>
          </cell>
          <cell r="H637">
            <v>1.125</v>
          </cell>
          <cell r="K637">
            <v>3.5</v>
          </cell>
          <cell r="L637">
            <v>24.86</v>
          </cell>
          <cell r="M637">
            <v>15</v>
          </cell>
          <cell r="N637">
            <v>7.41</v>
          </cell>
          <cell r="O637">
            <v>23.7</v>
          </cell>
          <cell r="P637">
            <v>13.5</v>
          </cell>
          <cell r="Q637">
            <v>2.75</v>
          </cell>
          <cell r="R637">
            <v>1.75</v>
          </cell>
          <cell r="S637">
            <v>1.27</v>
          </cell>
          <cell r="T637">
            <v>4.83</v>
          </cell>
          <cell r="U637">
            <v>0.33700000000000002</v>
          </cell>
          <cell r="V637">
            <v>10.199999999999999</v>
          </cell>
          <cell r="W637">
            <v>3.12</v>
          </cell>
          <cell r="X637">
            <v>1.52</v>
          </cell>
          <cell r="Y637">
            <v>4.78</v>
          </cell>
          <cell r="Z637">
            <v>0.70799999999999996</v>
          </cell>
          <cell r="AA637">
            <v>0.22800000000000001</v>
          </cell>
          <cell r="AB637">
            <v>0.26700000000000002</v>
          </cell>
          <cell r="AC637">
            <v>2.54</v>
          </cell>
          <cell r="AD637">
            <v>0.83</v>
          </cell>
        </row>
        <row r="638">
          <cell r="A638" t="str">
            <v>WT6X13</v>
          </cell>
          <cell r="B638">
            <v>3.82</v>
          </cell>
          <cell r="C638">
            <v>6.11</v>
          </cell>
          <cell r="D638">
            <v>0.23</v>
          </cell>
          <cell r="E638">
            <v>6.49</v>
          </cell>
          <cell r="F638">
            <v>0.38</v>
          </cell>
          <cell r="G638">
            <v>0.68</v>
          </cell>
          <cell r="H638">
            <v>1.0625</v>
          </cell>
          <cell r="K638">
            <v>3.5</v>
          </cell>
          <cell r="L638">
            <v>24.740000000000002</v>
          </cell>
          <cell r="M638">
            <v>13</v>
          </cell>
          <cell r="N638">
            <v>8.5399999999999991</v>
          </cell>
          <cell r="O638">
            <v>26.6</v>
          </cell>
          <cell r="P638">
            <v>11.7</v>
          </cell>
          <cell r="Q638">
            <v>2.4</v>
          </cell>
          <cell r="R638">
            <v>1.75</v>
          </cell>
          <cell r="S638">
            <v>1.25</v>
          </cell>
          <cell r="T638">
            <v>4.2</v>
          </cell>
          <cell r="U638">
            <v>0.29499999999999998</v>
          </cell>
          <cell r="V638">
            <v>8.66</v>
          </cell>
          <cell r="W638">
            <v>2.67</v>
          </cell>
          <cell r="X638">
            <v>1.51</v>
          </cell>
          <cell r="Y638">
            <v>4.08</v>
          </cell>
          <cell r="Z638">
            <v>0.56699999999999995</v>
          </cell>
          <cell r="AA638">
            <v>0.15</v>
          </cell>
          <cell r="AB638">
            <v>0.17399999999999999</v>
          </cell>
          <cell r="AC638">
            <v>2.54</v>
          </cell>
          <cell r="AD638">
            <v>0.82699999999999996</v>
          </cell>
        </row>
        <row r="639">
          <cell r="A639" t="str">
            <v>WT6X11</v>
          </cell>
          <cell r="B639">
            <v>3.24</v>
          </cell>
          <cell r="C639">
            <v>6.16</v>
          </cell>
          <cell r="D639">
            <v>0.26</v>
          </cell>
          <cell r="E639">
            <v>4.03</v>
          </cell>
          <cell r="F639">
            <v>0.42499999999999999</v>
          </cell>
          <cell r="G639">
            <v>0.72499999999999998</v>
          </cell>
          <cell r="H639">
            <v>0.9375</v>
          </cell>
          <cell r="K639">
            <v>2.25</v>
          </cell>
          <cell r="L639">
            <v>19.86</v>
          </cell>
          <cell r="M639">
            <v>11</v>
          </cell>
          <cell r="N639">
            <v>4.74</v>
          </cell>
          <cell r="O639">
            <v>23.7</v>
          </cell>
          <cell r="P639">
            <v>11.7</v>
          </cell>
          <cell r="Q639">
            <v>2.59</v>
          </cell>
          <cell r="R639">
            <v>1.9</v>
          </cell>
          <cell r="S639">
            <v>1.63</v>
          </cell>
          <cell r="T639">
            <v>4.63</v>
          </cell>
          <cell r="U639">
            <v>0.40200000000000002</v>
          </cell>
          <cell r="V639">
            <v>2.33</v>
          </cell>
          <cell r="W639">
            <v>1.1499999999999999</v>
          </cell>
          <cell r="X639">
            <v>0.84699999999999998</v>
          </cell>
          <cell r="Y639">
            <v>1.83</v>
          </cell>
          <cell r="Z639">
            <v>0.71099999999999997</v>
          </cell>
          <cell r="AA639">
            <v>0.14599999999999999</v>
          </cell>
          <cell r="AB639">
            <v>0.13700000000000001</v>
          </cell>
          <cell r="AC639">
            <v>2.52</v>
          </cell>
          <cell r="AD639">
            <v>0.68300000000000005</v>
          </cell>
        </row>
        <row r="640">
          <cell r="A640" t="str">
            <v>WT6X9.5</v>
          </cell>
          <cell r="B640">
            <v>2.79</v>
          </cell>
          <cell r="C640">
            <v>6.08</v>
          </cell>
          <cell r="D640">
            <v>0.23499999999999999</v>
          </cell>
          <cell r="E640">
            <v>4.01</v>
          </cell>
          <cell r="F640">
            <v>0.35</v>
          </cell>
          <cell r="G640">
            <v>0.65</v>
          </cell>
          <cell r="H640">
            <v>0.875</v>
          </cell>
          <cell r="K640">
            <v>2.25</v>
          </cell>
          <cell r="L640">
            <v>19.71</v>
          </cell>
          <cell r="M640">
            <v>9.5</v>
          </cell>
          <cell r="N640">
            <v>5.72</v>
          </cell>
          <cell r="O640">
            <v>25.9</v>
          </cell>
          <cell r="P640">
            <v>10.1</v>
          </cell>
          <cell r="Q640">
            <v>2.2799999999999998</v>
          </cell>
          <cell r="R640">
            <v>1.9</v>
          </cell>
          <cell r="S640">
            <v>1.65</v>
          </cell>
          <cell r="T640">
            <v>4.1100000000000003</v>
          </cell>
          <cell r="U640">
            <v>0.34799999999999998</v>
          </cell>
          <cell r="V640">
            <v>1.88</v>
          </cell>
          <cell r="W640">
            <v>0.93899999999999995</v>
          </cell>
          <cell r="X640">
            <v>0.82099999999999995</v>
          </cell>
          <cell r="Y640">
            <v>1.49</v>
          </cell>
          <cell r="Z640">
            <v>0.59799999999999998</v>
          </cell>
          <cell r="AA640">
            <v>8.9899999999999994E-2</v>
          </cell>
          <cell r="AB640">
            <v>9.3399999999999997E-2</v>
          </cell>
          <cell r="AC640">
            <v>2.54</v>
          </cell>
          <cell r="AD640">
            <v>0.66500000000000004</v>
          </cell>
        </row>
        <row r="641">
          <cell r="A641" t="str">
            <v>WT6X8</v>
          </cell>
          <cell r="B641">
            <v>2.36</v>
          </cell>
          <cell r="C641">
            <v>6</v>
          </cell>
          <cell r="D641">
            <v>0.22</v>
          </cell>
          <cell r="E641">
            <v>3.99</v>
          </cell>
          <cell r="F641">
            <v>0.26500000000000001</v>
          </cell>
          <cell r="G641">
            <v>0.56499999999999995</v>
          </cell>
          <cell r="H641">
            <v>0.8125</v>
          </cell>
          <cell r="K641">
            <v>2.25</v>
          </cell>
          <cell r="L641">
            <v>19.54</v>
          </cell>
          <cell r="M641">
            <v>8</v>
          </cell>
          <cell r="N641">
            <v>7.53</v>
          </cell>
          <cell r="O641">
            <v>27.3</v>
          </cell>
          <cell r="P641">
            <v>8.6999999999999993</v>
          </cell>
          <cell r="Q641">
            <v>2.04</v>
          </cell>
          <cell r="R641">
            <v>1.92</v>
          </cell>
          <cell r="S641">
            <v>1.74</v>
          </cell>
          <cell r="T641">
            <v>3.72</v>
          </cell>
          <cell r="U641">
            <v>0.63900000000000001</v>
          </cell>
          <cell r="V641">
            <v>1.41</v>
          </cell>
          <cell r="W641">
            <v>0.70599999999999996</v>
          </cell>
          <cell r="X641">
            <v>0.77300000000000002</v>
          </cell>
          <cell r="Y641">
            <v>1.1299999999999999</v>
          </cell>
          <cell r="Z641">
            <v>0.53900000000000003</v>
          </cell>
          <cell r="AA641">
            <v>5.11E-2</v>
          </cell>
          <cell r="AB641">
            <v>6.7799999999999999E-2</v>
          </cell>
          <cell r="AC641">
            <v>2.62</v>
          </cell>
          <cell r="AD641">
            <v>0.624</v>
          </cell>
        </row>
        <row r="642">
          <cell r="A642" t="str">
            <v>WT6X7</v>
          </cell>
          <cell r="B642">
            <v>2.08</v>
          </cell>
          <cell r="C642">
            <v>5.96</v>
          </cell>
          <cell r="D642">
            <v>0.2</v>
          </cell>
          <cell r="E642">
            <v>3.97</v>
          </cell>
          <cell r="F642">
            <v>0.22500000000000001</v>
          </cell>
          <cell r="G642">
            <v>0.52500000000000002</v>
          </cell>
          <cell r="H642">
            <v>0.75</v>
          </cell>
          <cell r="K642">
            <v>2.25</v>
          </cell>
          <cell r="L642">
            <v>19.46</v>
          </cell>
          <cell r="M642">
            <v>7</v>
          </cell>
          <cell r="N642">
            <v>8.82</v>
          </cell>
          <cell r="O642">
            <v>29.8</v>
          </cell>
          <cell r="P642">
            <v>7.67</v>
          </cell>
          <cell r="Q642">
            <v>1.83</v>
          </cell>
          <cell r="R642">
            <v>1.92</v>
          </cell>
          <cell r="S642">
            <v>1.76</v>
          </cell>
          <cell r="T642">
            <v>3.32</v>
          </cell>
          <cell r="U642">
            <v>0.76</v>
          </cell>
          <cell r="V642">
            <v>1.18</v>
          </cell>
          <cell r="W642">
            <v>0.59299999999999997</v>
          </cell>
          <cell r="X642">
            <v>0.753</v>
          </cell>
          <cell r="Y642">
            <v>0.94699999999999995</v>
          </cell>
          <cell r="Z642">
            <v>0.45100000000000001</v>
          </cell>
          <cell r="AA642">
            <v>3.5000000000000003E-2</v>
          </cell>
          <cell r="AB642">
            <v>4.9299999999999997E-2</v>
          </cell>
          <cell r="AC642">
            <v>2.64</v>
          </cell>
          <cell r="AD642">
            <v>0.61099999999999999</v>
          </cell>
        </row>
        <row r="643">
          <cell r="A643" t="str">
            <v>WT5X56</v>
          </cell>
          <cell r="B643">
            <v>16.5</v>
          </cell>
          <cell r="C643">
            <v>5.68</v>
          </cell>
          <cell r="D643">
            <v>0.755</v>
          </cell>
          <cell r="E643">
            <v>10.4</v>
          </cell>
          <cell r="F643">
            <v>1.25</v>
          </cell>
          <cell r="G643">
            <v>1.75</v>
          </cell>
          <cell r="H643">
            <v>1.9375</v>
          </cell>
          <cell r="K643">
            <v>5.5</v>
          </cell>
          <cell r="L643">
            <v>30.65</v>
          </cell>
          <cell r="M643">
            <v>56</v>
          </cell>
          <cell r="N643">
            <v>4.17</v>
          </cell>
          <cell r="O643">
            <v>7.52</v>
          </cell>
          <cell r="P643">
            <v>28.6</v>
          </cell>
          <cell r="Q643">
            <v>6.4</v>
          </cell>
          <cell r="R643">
            <v>1.32</v>
          </cell>
          <cell r="S643">
            <v>1.21</v>
          </cell>
          <cell r="T643">
            <v>13.4</v>
          </cell>
          <cell r="U643">
            <v>0.79100000000000004</v>
          </cell>
          <cell r="V643">
            <v>118</v>
          </cell>
          <cell r="W643">
            <v>22.6</v>
          </cell>
          <cell r="X643">
            <v>2.67</v>
          </cell>
          <cell r="Y643">
            <v>34.6</v>
          </cell>
          <cell r="Z643">
            <v>1</v>
          </cell>
          <cell r="AA643">
            <v>7.5</v>
          </cell>
          <cell r="AB643">
            <v>16.899999999999999</v>
          </cell>
          <cell r="AC643">
            <v>3.04</v>
          </cell>
          <cell r="AD643">
            <v>0.96299999999999997</v>
          </cell>
        </row>
        <row r="644">
          <cell r="A644" t="str">
            <v>WT5X50</v>
          </cell>
          <cell r="B644">
            <v>14.7</v>
          </cell>
          <cell r="C644">
            <v>5.55</v>
          </cell>
          <cell r="D644">
            <v>0.68</v>
          </cell>
          <cell r="E644">
            <v>10.3</v>
          </cell>
          <cell r="F644">
            <v>1.1200000000000001</v>
          </cell>
          <cell r="G644">
            <v>1.62</v>
          </cell>
          <cell r="H644">
            <v>1.8125</v>
          </cell>
          <cell r="K644">
            <v>5.5</v>
          </cell>
          <cell r="L644">
            <v>30.340000000000003</v>
          </cell>
          <cell r="M644">
            <v>50</v>
          </cell>
          <cell r="N644">
            <v>4.62</v>
          </cell>
          <cell r="O644">
            <v>8.16</v>
          </cell>
          <cell r="P644">
            <v>24.5</v>
          </cell>
          <cell r="Q644">
            <v>5.56</v>
          </cell>
          <cell r="R644">
            <v>1.29</v>
          </cell>
          <cell r="S644">
            <v>1.1299999999999999</v>
          </cell>
          <cell r="T644">
            <v>11.4</v>
          </cell>
          <cell r="U644">
            <v>0.71099999999999997</v>
          </cell>
          <cell r="V644">
            <v>103</v>
          </cell>
          <cell r="W644">
            <v>20</v>
          </cell>
          <cell r="X644">
            <v>2.65</v>
          </cell>
          <cell r="Y644">
            <v>30.5</v>
          </cell>
          <cell r="Z644">
            <v>1</v>
          </cell>
          <cell r="AA644">
            <v>5.41</v>
          </cell>
          <cell r="AB644">
            <v>11.9</v>
          </cell>
          <cell r="AC644">
            <v>3</v>
          </cell>
          <cell r="AD644">
            <v>0.96399999999999997</v>
          </cell>
        </row>
        <row r="645">
          <cell r="A645" t="str">
            <v>WT5X44</v>
          </cell>
          <cell r="B645">
            <v>12.9</v>
          </cell>
          <cell r="C645">
            <v>5.42</v>
          </cell>
          <cell r="D645">
            <v>0.60499999999999998</v>
          </cell>
          <cell r="E645">
            <v>10.3</v>
          </cell>
          <cell r="F645">
            <v>0.99</v>
          </cell>
          <cell r="G645">
            <v>1.49</v>
          </cell>
          <cell r="H645">
            <v>1.6875</v>
          </cell>
          <cell r="K645">
            <v>5.5</v>
          </cell>
          <cell r="L645">
            <v>30.23</v>
          </cell>
          <cell r="M645">
            <v>44</v>
          </cell>
          <cell r="N645">
            <v>5.18</v>
          </cell>
          <cell r="O645">
            <v>8.9600000000000009</v>
          </cell>
          <cell r="P645">
            <v>20.8</v>
          </cell>
          <cell r="Q645">
            <v>4.7699999999999996</v>
          </cell>
          <cell r="R645">
            <v>1.27</v>
          </cell>
          <cell r="S645">
            <v>1.06</v>
          </cell>
          <cell r="T645">
            <v>9.65</v>
          </cell>
          <cell r="U645">
            <v>0.63100000000000001</v>
          </cell>
          <cell r="V645">
            <v>89.3</v>
          </cell>
          <cell r="W645">
            <v>17.399999999999999</v>
          </cell>
          <cell r="X645">
            <v>2.63</v>
          </cell>
          <cell r="Y645">
            <v>26.5</v>
          </cell>
          <cell r="Z645">
            <v>1</v>
          </cell>
          <cell r="AA645">
            <v>3.75</v>
          </cell>
          <cell r="AB645">
            <v>8.02</v>
          </cell>
          <cell r="AC645">
            <v>2.97</v>
          </cell>
          <cell r="AD645">
            <v>0.96399999999999997</v>
          </cell>
        </row>
        <row r="646">
          <cell r="A646" t="str">
            <v>WT5X38.5</v>
          </cell>
          <cell r="B646">
            <v>11.3</v>
          </cell>
          <cell r="C646">
            <v>5.3</v>
          </cell>
          <cell r="D646">
            <v>0.53</v>
          </cell>
          <cell r="E646">
            <v>10.199999999999999</v>
          </cell>
          <cell r="F646">
            <v>0.87</v>
          </cell>
          <cell r="G646">
            <v>1.37</v>
          </cell>
          <cell r="H646">
            <v>1.5625</v>
          </cell>
          <cell r="K646">
            <v>5.5</v>
          </cell>
          <cell r="L646">
            <v>29.939999999999998</v>
          </cell>
          <cell r="M646">
            <v>38.5</v>
          </cell>
          <cell r="N646">
            <v>5.86</v>
          </cell>
          <cell r="O646">
            <v>10</v>
          </cell>
          <cell r="P646">
            <v>17.399999999999999</v>
          </cell>
          <cell r="Q646">
            <v>4.05</v>
          </cell>
          <cell r="R646">
            <v>1.24</v>
          </cell>
          <cell r="S646">
            <v>0.99</v>
          </cell>
          <cell r="T646">
            <v>8.06</v>
          </cell>
          <cell r="U646">
            <v>0.55500000000000005</v>
          </cell>
          <cell r="V646">
            <v>76.8</v>
          </cell>
          <cell r="W646">
            <v>15.1</v>
          </cell>
          <cell r="X646">
            <v>2.6</v>
          </cell>
          <cell r="Y646">
            <v>22.9</v>
          </cell>
          <cell r="Z646">
            <v>1</v>
          </cell>
          <cell r="AA646">
            <v>2.5499999999999998</v>
          </cell>
          <cell r="AB646">
            <v>5.31</v>
          </cell>
          <cell r="AC646">
            <v>2.94</v>
          </cell>
          <cell r="AD646">
            <v>0.96399999999999997</v>
          </cell>
        </row>
        <row r="647">
          <cell r="A647" t="str">
            <v>WT5X34</v>
          </cell>
          <cell r="B647">
            <v>10</v>
          </cell>
          <cell r="C647">
            <v>5.2</v>
          </cell>
          <cell r="D647">
            <v>0.47</v>
          </cell>
          <cell r="E647">
            <v>10.1</v>
          </cell>
          <cell r="F647">
            <v>0.77</v>
          </cell>
          <cell r="G647">
            <v>1.27</v>
          </cell>
          <cell r="H647">
            <v>1.4375</v>
          </cell>
          <cell r="K647">
            <v>5.5</v>
          </cell>
          <cell r="L647">
            <v>29.659999999999997</v>
          </cell>
          <cell r="M647">
            <v>34</v>
          </cell>
          <cell r="N647">
            <v>6.58</v>
          </cell>
          <cell r="O647">
            <v>11.1</v>
          </cell>
          <cell r="P647">
            <v>14.9</v>
          </cell>
          <cell r="Q647">
            <v>3.49</v>
          </cell>
          <cell r="R647">
            <v>1.22</v>
          </cell>
          <cell r="S647">
            <v>0.93200000000000005</v>
          </cell>
          <cell r="T647">
            <v>6.85</v>
          </cell>
          <cell r="U647">
            <v>0.49299999999999999</v>
          </cell>
          <cell r="V647">
            <v>66.7</v>
          </cell>
          <cell r="W647">
            <v>13.2</v>
          </cell>
          <cell r="X647">
            <v>2.58</v>
          </cell>
          <cell r="Y647">
            <v>20</v>
          </cell>
          <cell r="Z647">
            <v>1</v>
          </cell>
          <cell r="AA647">
            <v>1.78</v>
          </cell>
          <cell r="AB647">
            <v>3.62</v>
          </cell>
          <cell r="AC647">
            <v>2.91</v>
          </cell>
          <cell r="AD647">
            <v>0.96499999999999997</v>
          </cell>
        </row>
        <row r="648">
          <cell r="A648" t="str">
            <v>WT5X30</v>
          </cell>
          <cell r="B648">
            <v>8.82</v>
          </cell>
          <cell r="C648">
            <v>5.1100000000000003</v>
          </cell>
          <cell r="D648">
            <v>0.42</v>
          </cell>
          <cell r="E648">
            <v>10.1</v>
          </cell>
          <cell r="F648">
            <v>0.68</v>
          </cell>
          <cell r="G648">
            <v>1.18</v>
          </cell>
          <cell r="H648">
            <v>1.375</v>
          </cell>
          <cell r="K648">
            <v>5.5</v>
          </cell>
          <cell r="L648">
            <v>29.58</v>
          </cell>
          <cell r="M648">
            <v>30</v>
          </cell>
          <cell r="N648">
            <v>7.41</v>
          </cell>
          <cell r="O648">
            <v>12.2</v>
          </cell>
          <cell r="P648">
            <v>12.9</v>
          </cell>
          <cell r="Q648">
            <v>3.04</v>
          </cell>
          <cell r="R648">
            <v>1.21</v>
          </cell>
          <cell r="S648">
            <v>0.88400000000000001</v>
          </cell>
          <cell r="T648">
            <v>5.87</v>
          </cell>
          <cell r="U648">
            <v>0.438</v>
          </cell>
          <cell r="V648">
            <v>58.1</v>
          </cell>
          <cell r="W648">
            <v>11.5</v>
          </cell>
          <cell r="X648">
            <v>2.57</v>
          </cell>
          <cell r="Y648">
            <v>17.5</v>
          </cell>
          <cell r="Z648">
            <v>1</v>
          </cell>
          <cell r="AA648">
            <v>1.23</v>
          </cell>
          <cell r="AB648">
            <v>2.46</v>
          </cell>
          <cell r="AC648">
            <v>2.89</v>
          </cell>
          <cell r="AD648">
            <v>0.96399999999999997</v>
          </cell>
        </row>
        <row r="649">
          <cell r="A649" t="str">
            <v>WT5X27</v>
          </cell>
          <cell r="B649">
            <v>7.91</v>
          </cell>
          <cell r="C649">
            <v>5.05</v>
          </cell>
          <cell r="D649">
            <v>0.37</v>
          </cell>
          <cell r="E649">
            <v>10</v>
          </cell>
          <cell r="F649">
            <v>0.61499999999999999</v>
          </cell>
          <cell r="G649">
            <v>1.1200000000000001</v>
          </cell>
          <cell r="H649">
            <v>1.3125</v>
          </cell>
          <cell r="K649">
            <v>5.5</v>
          </cell>
          <cell r="L649">
            <v>29.36</v>
          </cell>
          <cell r="M649">
            <v>27</v>
          </cell>
          <cell r="N649">
            <v>8.15</v>
          </cell>
          <cell r="O649">
            <v>13.6</v>
          </cell>
          <cell r="P649">
            <v>11.1</v>
          </cell>
          <cell r="Q649">
            <v>2.64</v>
          </cell>
          <cell r="R649">
            <v>1.19</v>
          </cell>
          <cell r="S649">
            <v>0.83599999999999997</v>
          </cell>
          <cell r="T649">
            <v>5.05</v>
          </cell>
          <cell r="U649">
            <v>0.39500000000000002</v>
          </cell>
          <cell r="V649">
            <v>51.7</v>
          </cell>
          <cell r="W649">
            <v>10.3</v>
          </cell>
          <cell r="X649">
            <v>2.56</v>
          </cell>
          <cell r="Y649">
            <v>15.6</v>
          </cell>
          <cell r="Z649">
            <v>1</v>
          </cell>
          <cell r="AA649">
            <v>0.90900000000000003</v>
          </cell>
          <cell r="AB649">
            <v>1.78</v>
          </cell>
          <cell r="AC649">
            <v>2.87</v>
          </cell>
          <cell r="AD649">
            <v>0.96599999999999997</v>
          </cell>
        </row>
        <row r="650">
          <cell r="A650" t="str">
            <v>WT5X24.5</v>
          </cell>
          <cell r="B650">
            <v>7.21</v>
          </cell>
          <cell r="C650">
            <v>4.99</v>
          </cell>
          <cell r="D650">
            <v>0.34</v>
          </cell>
          <cell r="E650">
            <v>10</v>
          </cell>
          <cell r="F650">
            <v>0.56000000000000005</v>
          </cell>
          <cell r="G650">
            <v>1.06</v>
          </cell>
          <cell r="H650">
            <v>1.25</v>
          </cell>
          <cell r="K650">
            <v>5.5</v>
          </cell>
          <cell r="L650">
            <v>29.3</v>
          </cell>
          <cell r="M650">
            <v>24.5</v>
          </cell>
          <cell r="N650">
            <v>8.93</v>
          </cell>
          <cell r="O650">
            <v>14.7</v>
          </cell>
          <cell r="P650">
            <v>10</v>
          </cell>
          <cell r="Q650">
            <v>2.39</v>
          </cell>
          <cell r="R650">
            <v>1.18</v>
          </cell>
          <cell r="S650">
            <v>0.80700000000000005</v>
          </cell>
          <cell r="T650">
            <v>4.5199999999999996</v>
          </cell>
          <cell r="U650">
            <v>0.36099999999999999</v>
          </cell>
          <cell r="V650">
            <v>46.7</v>
          </cell>
          <cell r="W650">
            <v>9.34</v>
          </cell>
          <cell r="X650">
            <v>2.54</v>
          </cell>
          <cell r="Y650">
            <v>14.1</v>
          </cell>
          <cell r="Z650">
            <v>1</v>
          </cell>
          <cell r="AA650">
            <v>0.69299999999999995</v>
          </cell>
          <cell r="AB650">
            <v>1.33</v>
          </cell>
          <cell r="AC650">
            <v>2.85</v>
          </cell>
          <cell r="AD650">
            <v>0.96599999999999997</v>
          </cell>
        </row>
        <row r="651">
          <cell r="A651" t="str">
            <v>WT5X22.5</v>
          </cell>
          <cell r="B651">
            <v>6.63</v>
          </cell>
          <cell r="C651">
            <v>5.05</v>
          </cell>
          <cell r="D651">
            <v>0.35</v>
          </cell>
          <cell r="E651">
            <v>8.02</v>
          </cell>
          <cell r="F651">
            <v>0.62</v>
          </cell>
          <cell r="G651">
            <v>1.1200000000000001</v>
          </cell>
          <cell r="H651">
            <v>1.3125</v>
          </cell>
          <cell r="K651">
            <v>5.5</v>
          </cell>
          <cell r="L651">
            <v>25.439999999999998</v>
          </cell>
          <cell r="M651">
            <v>22.5</v>
          </cell>
          <cell r="N651">
            <v>6.47</v>
          </cell>
          <cell r="O651">
            <v>14.4</v>
          </cell>
          <cell r="P651">
            <v>10.199999999999999</v>
          </cell>
          <cell r="Q651">
            <v>2.4700000000000002</v>
          </cell>
          <cell r="R651">
            <v>1.24</v>
          </cell>
          <cell r="S651">
            <v>0.90700000000000003</v>
          </cell>
          <cell r="T651">
            <v>4.6500000000000004</v>
          </cell>
          <cell r="U651">
            <v>0.41299999999999998</v>
          </cell>
          <cell r="V651">
            <v>26.7</v>
          </cell>
          <cell r="W651">
            <v>6.65</v>
          </cell>
          <cell r="X651">
            <v>2.0099999999999998</v>
          </cell>
          <cell r="Y651">
            <v>10.1</v>
          </cell>
          <cell r="Z651">
            <v>1</v>
          </cell>
          <cell r="AA651">
            <v>0.753</v>
          </cell>
          <cell r="AB651">
            <v>0.98099999999999998</v>
          </cell>
          <cell r="AC651">
            <v>2.4300000000000002</v>
          </cell>
          <cell r="AD651">
            <v>0.94</v>
          </cell>
        </row>
        <row r="652">
          <cell r="A652" t="str">
            <v>WT5X19.5</v>
          </cell>
          <cell r="B652">
            <v>5.73</v>
          </cell>
          <cell r="C652">
            <v>4.96</v>
          </cell>
          <cell r="D652">
            <v>0.315</v>
          </cell>
          <cell r="E652">
            <v>7.99</v>
          </cell>
          <cell r="F652">
            <v>0.53</v>
          </cell>
          <cell r="G652">
            <v>1.03</v>
          </cell>
          <cell r="H652">
            <v>1.1875</v>
          </cell>
          <cell r="K652">
            <v>5.5</v>
          </cell>
          <cell r="L652">
            <v>25.27</v>
          </cell>
          <cell r="M652">
            <v>19.5</v>
          </cell>
          <cell r="N652">
            <v>7.53</v>
          </cell>
          <cell r="O652">
            <v>15.7</v>
          </cell>
          <cell r="P652">
            <v>8.84</v>
          </cell>
          <cell r="Q652">
            <v>2.16</v>
          </cell>
          <cell r="R652">
            <v>1.24</v>
          </cell>
          <cell r="S652">
            <v>0.876</v>
          </cell>
          <cell r="T652">
            <v>3.99</v>
          </cell>
          <cell r="U652">
            <v>0.35899999999999999</v>
          </cell>
          <cell r="V652">
            <v>22.5</v>
          </cell>
          <cell r="W652">
            <v>5.64</v>
          </cell>
          <cell r="X652">
            <v>1.98</v>
          </cell>
          <cell r="Y652">
            <v>8.57</v>
          </cell>
          <cell r="Z652">
            <v>1</v>
          </cell>
          <cell r="AA652">
            <v>0.48699999999999999</v>
          </cell>
          <cell r="AB652">
            <v>0.61599999999999999</v>
          </cell>
          <cell r="AC652">
            <v>2.42</v>
          </cell>
          <cell r="AD652">
            <v>0.93600000000000005</v>
          </cell>
        </row>
        <row r="653">
          <cell r="A653" t="str">
            <v>WT5X16.5</v>
          </cell>
          <cell r="B653">
            <v>4.8499999999999996</v>
          </cell>
          <cell r="C653">
            <v>4.87</v>
          </cell>
          <cell r="D653">
            <v>0.28999999999999998</v>
          </cell>
          <cell r="E653">
            <v>7.96</v>
          </cell>
          <cell r="F653">
            <v>0.435</v>
          </cell>
          <cell r="G653">
            <v>0.93500000000000005</v>
          </cell>
          <cell r="H653">
            <v>1.125</v>
          </cell>
          <cell r="K653">
            <v>5.5</v>
          </cell>
          <cell r="L653">
            <v>25.08</v>
          </cell>
          <cell r="M653">
            <v>16.5</v>
          </cell>
          <cell r="N653">
            <v>9.15</v>
          </cell>
          <cell r="O653">
            <v>16.8</v>
          </cell>
          <cell r="P653">
            <v>7.71</v>
          </cell>
          <cell r="Q653">
            <v>1.93</v>
          </cell>
          <cell r="R653">
            <v>1.26</v>
          </cell>
          <cell r="S653">
            <v>0.86899999999999999</v>
          </cell>
          <cell r="T653">
            <v>3.48</v>
          </cell>
          <cell r="U653">
            <v>0.30499999999999999</v>
          </cell>
          <cell r="V653">
            <v>18.3</v>
          </cell>
          <cell r="W653">
            <v>4.5999999999999996</v>
          </cell>
          <cell r="X653">
            <v>1.94</v>
          </cell>
          <cell r="Y653">
            <v>7</v>
          </cell>
          <cell r="Z653">
            <v>1</v>
          </cell>
          <cell r="AA653">
            <v>0.29099999999999998</v>
          </cell>
          <cell r="AB653">
            <v>0.35599999999999998</v>
          </cell>
          <cell r="AC653">
            <v>2.4</v>
          </cell>
          <cell r="AD653">
            <v>0.92700000000000005</v>
          </cell>
        </row>
        <row r="654">
          <cell r="A654" t="str">
            <v>WT5X15</v>
          </cell>
          <cell r="B654">
            <v>4.42</v>
          </cell>
          <cell r="C654">
            <v>5.24</v>
          </cell>
          <cell r="D654">
            <v>0.3</v>
          </cell>
          <cell r="E654">
            <v>5.81</v>
          </cell>
          <cell r="F654">
            <v>0.51</v>
          </cell>
          <cell r="G654">
            <v>0.81</v>
          </cell>
          <cell r="H654">
            <v>1.125</v>
          </cell>
          <cell r="K654">
            <v>2.75</v>
          </cell>
          <cell r="L654">
            <v>21.5</v>
          </cell>
          <cell r="M654">
            <v>15</v>
          </cell>
          <cell r="N654">
            <v>5.7</v>
          </cell>
          <cell r="O654">
            <v>17.5</v>
          </cell>
          <cell r="P654">
            <v>9.2799999999999994</v>
          </cell>
          <cell r="Q654">
            <v>2.2400000000000002</v>
          </cell>
          <cell r="R654">
            <v>1.45</v>
          </cell>
          <cell r="S654">
            <v>1.1000000000000001</v>
          </cell>
          <cell r="T654">
            <v>4.01</v>
          </cell>
          <cell r="U654">
            <v>0.38</v>
          </cell>
          <cell r="V654">
            <v>8.35</v>
          </cell>
          <cell r="W654">
            <v>2.87</v>
          </cell>
          <cell r="X654">
            <v>1.37</v>
          </cell>
          <cell r="Y654">
            <v>4.41</v>
          </cell>
          <cell r="Z654">
            <v>1</v>
          </cell>
          <cell r="AA654">
            <v>0.31</v>
          </cell>
          <cell r="AB654">
            <v>0.27300000000000002</v>
          </cell>
          <cell r="AC654">
            <v>2.17</v>
          </cell>
          <cell r="AD654">
            <v>0.84899999999999998</v>
          </cell>
        </row>
        <row r="655">
          <cell r="A655" t="str">
            <v>WT5X13</v>
          </cell>
          <cell r="B655">
            <v>3.81</v>
          </cell>
          <cell r="C655">
            <v>5.17</v>
          </cell>
          <cell r="D655">
            <v>0.26</v>
          </cell>
          <cell r="E655">
            <v>5.77</v>
          </cell>
          <cell r="F655">
            <v>0.44</v>
          </cell>
          <cell r="G655">
            <v>0.74</v>
          </cell>
          <cell r="H655">
            <v>1.0625</v>
          </cell>
          <cell r="K655">
            <v>2.75</v>
          </cell>
          <cell r="L655">
            <v>21.36</v>
          </cell>
          <cell r="M655">
            <v>13</v>
          </cell>
          <cell r="N655">
            <v>6.56</v>
          </cell>
          <cell r="O655">
            <v>19.899999999999999</v>
          </cell>
          <cell r="P655">
            <v>7.86</v>
          </cell>
          <cell r="Q655">
            <v>1.91</v>
          </cell>
          <cell r="R655">
            <v>1.44</v>
          </cell>
          <cell r="S655">
            <v>1.06</v>
          </cell>
          <cell r="T655">
            <v>3.39</v>
          </cell>
          <cell r="U655">
            <v>0.33</v>
          </cell>
          <cell r="V655">
            <v>7.05</v>
          </cell>
          <cell r="W655">
            <v>2.44</v>
          </cell>
          <cell r="X655">
            <v>1.36</v>
          </cell>
          <cell r="Y655">
            <v>3.75</v>
          </cell>
          <cell r="Z655">
            <v>0.90400000000000003</v>
          </cell>
          <cell r="AA655">
            <v>0.20100000000000001</v>
          </cell>
          <cell r="AB655">
            <v>0.17299999999999999</v>
          </cell>
          <cell r="AC655">
            <v>2.15</v>
          </cell>
          <cell r="AD655">
            <v>0.84799999999999998</v>
          </cell>
        </row>
        <row r="656">
          <cell r="A656" t="str">
            <v>WT5X11</v>
          </cell>
          <cell r="B656">
            <v>3.24</v>
          </cell>
          <cell r="C656">
            <v>5.09</v>
          </cell>
          <cell r="D656">
            <v>0.24</v>
          </cell>
          <cell r="E656">
            <v>5.75</v>
          </cell>
          <cell r="F656">
            <v>0.36</v>
          </cell>
          <cell r="G656">
            <v>0.66</v>
          </cell>
          <cell r="H656">
            <v>0.9375</v>
          </cell>
          <cell r="K656">
            <v>2.75</v>
          </cell>
          <cell r="L656">
            <v>21.2</v>
          </cell>
          <cell r="M656">
            <v>11</v>
          </cell>
          <cell r="N656">
            <v>7.99</v>
          </cell>
          <cell r="O656">
            <v>21.2</v>
          </cell>
          <cell r="P656">
            <v>6.88</v>
          </cell>
          <cell r="Q656">
            <v>1.72</v>
          </cell>
          <cell r="R656">
            <v>1.46</v>
          </cell>
          <cell r="S656">
            <v>1.07</v>
          </cell>
          <cell r="T656">
            <v>3.02</v>
          </cell>
          <cell r="U656">
            <v>0.28199999999999997</v>
          </cell>
          <cell r="V656">
            <v>5.71</v>
          </cell>
          <cell r="W656">
            <v>1.99</v>
          </cell>
          <cell r="X656">
            <v>1.33</v>
          </cell>
          <cell r="Y656">
            <v>3.05</v>
          </cell>
          <cell r="Z656">
            <v>0.83699999999999997</v>
          </cell>
          <cell r="AA656">
            <v>0.11899999999999999</v>
          </cell>
          <cell r="AB656">
            <v>0.107</v>
          </cell>
          <cell r="AC656">
            <v>2.16</v>
          </cell>
          <cell r="AD656">
            <v>0.83</v>
          </cell>
        </row>
        <row r="657">
          <cell r="A657" t="str">
            <v>WT5X9.5</v>
          </cell>
          <cell r="B657">
            <v>2.81</v>
          </cell>
          <cell r="C657">
            <v>5.12</v>
          </cell>
          <cell r="D657">
            <v>0.25</v>
          </cell>
          <cell r="E657">
            <v>4.0199999999999996</v>
          </cell>
          <cell r="F657">
            <v>0.39500000000000002</v>
          </cell>
          <cell r="G657">
            <v>0.69499999999999995</v>
          </cell>
          <cell r="H657">
            <v>0.9375</v>
          </cell>
          <cell r="K657">
            <v>2.25</v>
          </cell>
          <cell r="L657">
            <v>17.78</v>
          </cell>
          <cell r="M657">
            <v>9.5</v>
          </cell>
          <cell r="N657">
            <v>5.09</v>
          </cell>
          <cell r="O657">
            <v>20.5</v>
          </cell>
          <cell r="P657">
            <v>6.68</v>
          </cell>
          <cell r="Q657">
            <v>1.74</v>
          </cell>
          <cell r="R657">
            <v>1.54</v>
          </cell>
          <cell r="S657">
            <v>1.28</v>
          </cell>
          <cell r="T657">
            <v>3.1</v>
          </cell>
          <cell r="U657">
            <v>0.34899999999999998</v>
          </cell>
          <cell r="V657">
            <v>2.15</v>
          </cell>
          <cell r="W657">
            <v>1.07</v>
          </cell>
          <cell r="X657">
            <v>0.874</v>
          </cell>
          <cell r="Y657">
            <v>1.67</v>
          </cell>
          <cell r="Z657">
            <v>0.873</v>
          </cell>
          <cell r="AA657">
            <v>0.11600000000000001</v>
          </cell>
          <cell r="AB657">
            <v>7.9600000000000004E-2</v>
          </cell>
          <cell r="AC657">
            <v>2.08</v>
          </cell>
          <cell r="AD657">
            <v>0.72899999999999998</v>
          </cell>
        </row>
        <row r="658">
          <cell r="A658" t="str">
            <v>WT5X8.5</v>
          </cell>
          <cell r="B658">
            <v>2.5</v>
          </cell>
          <cell r="C658">
            <v>5.0599999999999996</v>
          </cell>
          <cell r="D658">
            <v>0.24</v>
          </cell>
          <cell r="E658">
            <v>4.01</v>
          </cell>
          <cell r="F658">
            <v>0.33</v>
          </cell>
          <cell r="G658">
            <v>0.63</v>
          </cell>
          <cell r="H658">
            <v>0.875</v>
          </cell>
          <cell r="K658">
            <v>2.25</v>
          </cell>
          <cell r="L658">
            <v>17.659999999999997</v>
          </cell>
          <cell r="M658">
            <v>8.5</v>
          </cell>
          <cell r="N658">
            <v>6.08</v>
          </cell>
          <cell r="O658">
            <v>21.1</v>
          </cell>
          <cell r="P658">
            <v>6.06</v>
          </cell>
          <cell r="Q658">
            <v>1.62</v>
          </cell>
          <cell r="R658">
            <v>1.56</v>
          </cell>
          <cell r="S658">
            <v>1.32</v>
          </cell>
          <cell r="T658">
            <v>2.9</v>
          </cell>
          <cell r="U658">
            <v>0.311</v>
          </cell>
          <cell r="V658">
            <v>1.78</v>
          </cell>
          <cell r="W658">
            <v>0.88700000000000001</v>
          </cell>
          <cell r="X658">
            <v>0.84399999999999997</v>
          </cell>
          <cell r="Y658">
            <v>1.4</v>
          </cell>
          <cell r="Z658">
            <v>0.84299999999999997</v>
          </cell>
          <cell r="AA658">
            <v>7.7600000000000002E-2</v>
          </cell>
          <cell r="AB658">
            <v>6.0999999999999999E-2</v>
          </cell>
          <cell r="AC658">
            <v>2.11</v>
          </cell>
          <cell r="AD658">
            <v>0.70299999999999996</v>
          </cell>
        </row>
        <row r="659">
          <cell r="A659" t="str">
            <v>WT5X7.5</v>
          </cell>
          <cell r="B659">
            <v>2.21</v>
          </cell>
          <cell r="C659">
            <v>5</v>
          </cell>
          <cell r="D659">
            <v>0.23</v>
          </cell>
          <cell r="E659">
            <v>4</v>
          </cell>
          <cell r="F659">
            <v>0.27</v>
          </cell>
          <cell r="G659">
            <v>0.56999999999999995</v>
          </cell>
          <cell r="H659">
            <v>0.8125</v>
          </cell>
          <cell r="K659">
            <v>2.25</v>
          </cell>
          <cell r="L659">
            <v>17.54</v>
          </cell>
          <cell r="M659">
            <v>7.5</v>
          </cell>
          <cell r="N659">
            <v>7.41</v>
          </cell>
          <cell r="O659">
            <v>21.7</v>
          </cell>
          <cell r="P659">
            <v>5.45</v>
          </cell>
          <cell r="Q659">
            <v>1.5</v>
          </cell>
          <cell r="R659">
            <v>1.57</v>
          </cell>
          <cell r="S659">
            <v>1.37</v>
          </cell>
          <cell r="T659">
            <v>2.71</v>
          </cell>
          <cell r="U659">
            <v>0.30499999999999999</v>
          </cell>
          <cell r="V659">
            <v>1.45</v>
          </cell>
          <cell r="W659">
            <v>0.72299999999999998</v>
          </cell>
          <cell r="X659">
            <v>0.81</v>
          </cell>
          <cell r="Y659">
            <v>1.1499999999999999</v>
          </cell>
          <cell r="Z659">
            <v>0.81</v>
          </cell>
          <cell r="AA659">
            <v>5.1799999999999999E-2</v>
          </cell>
          <cell r="AB659">
            <v>4.7500000000000001E-2</v>
          </cell>
          <cell r="AC659">
            <v>2.16</v>
          </cell>
          <cell r="AD659">
            <v>0.67200000000000004</v>
          </cell>
        </row>
        <row r="660">
          <cell r="A660" t="str">
            <v>WT5X6</v>
          </cell>
          <cell r="B660">
            <v>1.77</v>
          </cell>
          <cell r="C660">
            <v>4.9400000000000004</v>
          </cell>
          <cell r="D660">
            <v>0.19</v>
          </cell>
          <cell r="E660">
            <v>3.96</v>
          </cell>
          <cell r="F660">
            <v>0.21</v>
          </cell>
          <cell r="G660">
            <v>0.51</v>
          </cell>
          <cell r="H660">
            <v>0.75</v>
          </cell>
          <cell r="K660">
            <v>2.25</v>
          </cell>
          <cell r="L660">
            <v>17.420000000000002</v>
          </cell>
          <cell r="M660">
            <v>6</v>
          </cell>
          <cell r="N660">
            <v>9.43</v>
          </cell>
          <cell r="O660">
            <v>26</v>
          </cell>
          <cell r="P660">
            <v>4.3499999999999996</v>
          </cell>
          <cell r="Q660">
            <v>1.22</v>
          </cell>
          <cell r="R660">
            <v>1.57</v>
          </cell>
          <cell r="S660">
            <v>1.36</v>
          </cell>
          <cell r="T660">
            <v>2.2000000000000002</v>
          </cell>
          <cell r="U660">
            <v>0.32200000000000001</v>
          </cell>
          <cell r="V660">
            <v>1.0900000000000001</v>
          </cell>
          <cell r="W660">
            <v>0.55100000000000005</v>
          </cell>
          <cell r="X660">
            <v>0.78500000000000003</v>
          </cell>
          <cell r="Y660">
            <v>0.86899999999999999</v>
          </cell>
          <cell r="Z660">
            <v>0.59299999999999997</v>
          </cell>
          <cell r="AA660">
            <v>2.7199999999999998E-2</v>
          </cell>
          <cell r="AB660">
            <v>2.5499999999999998E-2</v>
          </cell>
          <cell r="AC660">
            <v>2.16</v>
          </cell>
          <cell r="AD660">
            <v>0.66100000000000003</v>
          </cell>
        </row>
        <row r="661">
          <cell r="A661" t="str">
            <v>WT4X33.5</v>
          </cell>
          <cell r="B661">
            <v>9.84</v>
          </cell>
          <cell r="C661">
            <v>4.5</v>
          </cell>
          <cell r="D661">
            <v>0.56999999999999995</v>
          </cell>
          <cell r="E661">
            <v>8.2799999999999994</v>
          </cell>
          <cell r="F661">
            <v>0.93500000000000005</v>
          </cell>
          <cell r="G661">
            <v>1.33</v>
          </cell>
          <cell r="H661">
            <v>1.625</v>
          </cell>
          <cell r="K661">
            <v>5.5</v>
          </cell>
          <cell r="L661">
            <v>24.419999999999998</v>
          </cell>
          <cell r="M661">
            <v>33.5</v>
          </cell>
          <cell r="N661">
            <v>4.43</v>
          </cell>
          <cell r="O661">
            <v>7.89</v>
          </cell>
          <cell r="P661">
            <v>10.9</v>
          </cell>
          <cell r="Q661">
            <v>3.05</v>
          </cell>
          <cell r="R661">
            <v>1.05</v>
          </cell>
          <cell r="S661">
            <v>0.93600000000000005</v>
          </cell>
          <cell r="T661">
            <v>6.29</v>
          </cell>
          <cell r="U661">
            <v>0.59399999999999997</v>
          </cell>
          <cell r="V661">
            <v>44.3</v>
          </cell>
          <cell r="W661">
            <v>10.7</v>
          </cell>
          <cell r="X661">
            <v>2.12</v>
          </cell>
          <cell r="Y661">
            <v>16.3</v>
          </cell>
          <cell r="Z661">
            <v>1</v>
          </cell>
          <cell r="AA661">
            <v>2.5099999999999998</v>
          </cell>
          <cell r="AB661">
            <v>3.56</v>
          </cell>
          <cell r="AC661">
            <v>2.41</v>
          </cell>
          <cell r="AD661">
            <v>0.96199999999999997</v>
          </cell>
        </row>
        <row r="662">
          <cell r="A662" t="str">
            <v>WT4X29</v>
          </cell>
          <cell r="B662">
            <v>8.5399999999999991</v>
          </cell>
          <cell r="C662">
            <v>4.38</v>
          </cell>
          <cell r="D662">
            <v>0.51</v>
          </cell>
          <cell r="E662">
            <v>8.2200000000000006</v>
          </cell>
          <cell r="F662">
            <v>0.81</v>
          </cell>
          <cell r="G662">
            <v>1.2</v>
          </cell>
          <cell r="H662">
            <v>1.5</v>
          </cell>
          <cell r="K662">
            <v>5.5</v>
          </cell>
          <cell r="L662">
            <v>24.18</v>
          </cell>
          <cell r="M662">
            <v>29</v>
          </cell>
          <cell r="N662">
            <v>5.07</v>
          </cell>
          <cell r="O662">
            <v>8.58</v>
          </cell>
          <cell r="P662">
            <v>9.1199999999999992</v>
          </cell>
          <cell r="Q662">
            <v>2.61</v>
          </cell>
          <cell r="R662">
            <v>1.03</v>
          </cell>
          <cell r="S662">
            <v>0.874</v>
          </cell>
          <cell r="T662">
            <v>5.25</v>
          </cell>
          <cell r="U662">
            <v>0.52</v>
          </cell>
          <cell r="V662">
            <v>37.5</v>
          </cell>
          <cell r="W662">
            <v>9.1300000000000008</v>
          </cell>
          <cell r="X662">
            <v>2.1</v>
          </cell>
          <cell r="Y662">
            <v>13.9</v>
          </cell>
          <cell r="Z662">
            <v>1</v>
          </cell>
          <cell r="AA662">
            <v>1.66</v>
          </cell>
          <cell r="AB662">
            <v>2.2799999999999998</v>
          </cell>
          <cell r="AC662">
            <v>2.38</v>
          </cell>
          <cell r="AD662">
            <v>0.96099999999999997</v>
          </cell>
        </row>
        <row r="663">
          <cell r="A663" t="str">
            <v>WT4X24</v>
          </cell>
          <cell r="B663">
            <v>7.05</v>
          </cell>
          <cell r="C663">
            <v>4.25</v>
          </cell>
          <cell r="D663">
            <v>0.4</v>
          </cell>
          <cell r="E663">
            <v>8.11</v>
          </cell>
          <cell r="F663">
            <v>0.68500000000000005</v>
          </cell>
          <cell r="G663">
            <v>1.08</v>
          </cell>
          <cell r="H663">
            <v>1.375</v>
          </cell>
          <cell r="K663">
            <v>5.5</v>
          </cell>
          <cell r="L663">
            <v>23.919999999999998</v>
          </cell>
          <cell r="M663">
            <v>24</v>
          </cell>
          <cell r="N663">
            <v>5.92</v>
          </cell>
          <cell r="O663">
            <v>10.6</v>
          </cell>
          <cell r="P663">
            <v>6.85</v>
          </cell>
          <cell r="Q663">
            <v>1.97</v>
          </cell>
          <cell r="R663">
            <v>0.98599999999999999</v>
          </cell>
          <cell r="S663">
            <v>0.77700000000000002</v>
          </cell>
          <cell r="T663">
            <v>3.94</v>
          </cell>
          <cell r="U663">
            <v>0.435</v>
          </cell>
          <cell r="V663">
            <v>30.5</v>
          </cell>
          <cell r="W663">
            <v>7.51</v>
          </cell>
          <cell r="X663">
            <v>2.08</v>
          </cell>
          <cell r="Y663">
            <v>11.4</v>
          </cell>
          <cell r="Z663">
            <v>1</v>
          </cell>
          <cell r="AA663">
            <v>0.97699999999999998</v>
          </cell>
          <cell r="AB663">
            <v>1.3</v>
          </cell>
          <cell r="AC663">
            <v>2.34</v>
          </cell>
          <cell r="AD663">
            <v>0.96599999999999997</v>
          </cell>
        </row>
        <row r="664">
          <cell r="A664" t="str">
            <v>WT4X20</v>
          </cell>
          <cell r="B664">
            <v>5.87</v>
          </cell>
          <cell r="C664">
            <v>4.13</v>
          </cell>
          <cell r="D664">
            <v>0.36</v>
          </cell>
          <cell r="E664">
            <v>8.07</v>
          </cell>
          <cell r="F664">
            <v>0.56000000000000005</v>
          </cell>
          <cell r="G664">
            <v>0.95399999999999996</v>
          </cell>
          <cell r="H664">
            <v>1.25</v>
          </cell>
          <cell r="K664">
            <v>5.5</v>
          </cell>
          <cell r="L664">
            <v>23.68</v>
          </cell>
          <cell r="M664">
            <v>20</v>
          </cell>
          <cell r="N664">
            <v>7.21</v>
          </cell>
          <cell r="O664">
            <v>11.5</v>
          </cell>
          <cell r="P664">
            <v>5.73</v>
          </cell>
          <cell r="Q664">
            <v>1.69</v>
          </cell>
          <cell r="R664">
            <v>0.98799999999999999</v>
          </cell>
          <cell r="S664">
            <v>0.73499999999999999</v>
          </cell>
          <cell r="T664">
            <v>3.25</v>
          </cell>
          <cell r="U664">
            <v>0.36399999999999999</v>
          </cell>
          <cell r="V664">
            <v>24.5</v>
          </cell>
          <cell r="W664">
            <v>6.08</v>
          </cell>
          <cell r="X664">
            <v>2.04</v>
          </cell>
          <cell r="Y664">
            <v>9.24</v>
          </cell>
          <cell r="Z664">
            <v>1</v>
          </cell>
          <cell r="AA664">
            <v>0.55800000000000005</v>
          </cell>
          <cell r="AB664">
            <v>0.71499999999999997</v>
          </cell>
          <cell r="AC664">
            <v>2.3199999999999998</v>
          </cell>
          <cell r="AD664">
            <v>0.96099999999999997</v>
          </cell>
        </row>
        <row r="665">
          <cell r="A665" t="str">
            <v>WT4X17.5</v>
          </cell>
          <cell r="B665">
            <v>5.14</v>
          </cell>
          <cell r="C665">
            <v>4.0599999999999996</v>
          </cell>
          <cell r="D665">
            <v>0.31</v>
          </cell>
          <cell r="E665">
            <v>8.02</v>
          </cell>
          <cell r="F665">
            <v>0.495</v>
          </cell>
          <cell r="G665">
            <v>0.88900000000000001</v>
          </cell>
          <cell r="H665">
            <v>1.1875</v>
          </cell>
          <cell r="K665">
            <v>5.5</v>
          </cell>
          <cell r="L665">
            <v>23.54</v>
          </cell>
          <cell r="M665">
            <v>17.5</v>
          </cell>
          <cell r="N665">
            <v>8.1</v>
          </cell>
          <cell r="O665">
            <v>13.1</v>
          </cell>
          <cell r="P665">
            <v>4.82</v>
          </cell>
          <cell r="Q665">
            <v>1.43</v>
          </cell>
          <cell r="R665">
            <v>0.96799999999999997</v>
          </cell>
          <cell r="S665">
            <v>0.68799999999999994</v>
          </cell>
          <cell r="T665">
            <v>2.71</v>
          </cell>
          <cell r="U665">
            <v>0.32100000000000001</v>
          </cell>
          <cell r="V665">
            <v>21.3</v>
          </cell>
          <cell r="W665">
            <v>5.31</v>
          </cell>
          <cell r="X665">
            <v>2.0299999999999998</v>
          </cell>
          <cell r="Y665">
            <v>8.0500000000000007</v>
          </cell>
          <cell r="Z665">
            <v>1</v>
          </cell>
          <cell r="AA665">
            <v>0.38400000000000001</v>
          </cell>
          <cell r="AB665">
            <v>0.48</v>
          </cell>
          <cell r="AC665">
            <v>2.2999999999999998</v>
          </cell>
          <cell r="AD665">
            <v>0.96299999999999997</v>
          </cell>
        </row>
        <row r="666">
          <cell r="A666" t="str">
            <v>WT4X15.5</v>
          </cell>
          <cell r="B666">
            <v>4.5599999999999996</v>
          </cell>
          <cell r="C666">
            <v>4</v>
          </cell>
          <cell r="D666">
            <v>0.28499999999999998</v>
          </cell>
          <cell r="E666">
            <v>8</v>
          </cell>
          <cell r="F666">
            <v>0.435</v>
          </cell>
          <cell r="G666">
            <v>0.82899999999999996</v>
          </cell>
          <cell r="H666">
            <v>1.125</v>
          </cell>
          <cell r="K666">
            <v>5.5</v>
          </cell>
          <cell r="L666">
            <v>23.43</v>
          </cell>
          <cell r="M666">
            <v>15.5</v>
          </cell>
          <cell r="N666">
            <v>9.19</v>
          </cell>
          <cell r="O666">
            <v>14</v>
          </cell>
          <cell r="P666">
            <v>4.28</v>
          </cell>
          <cell r="Q666">
            <v>1.28</v>
          </cell>
          <cell r="R666">
            <v>0.96899999999999997</v>
          </cell>
          <cell r="S666">
            <v>0.66800000000000004</v>
          </cell>
          <cell r="T666">
            <v>2.39</v>
          </cell>
          <cell r="U666">
            <v>0.28499999999999998</v>
          </cell>
          <cell r="V666">
            <v>18.5</v>
          </cell>
          <cell r="W666">
            <v>4.6399999999999997</v>
          </cell>
          <cell r="X666">
            <v>2.02</v>
          </cell>
          <cell r="Y666">
            <v>7.03</v>
          </cell>
          <cell r="Z666">
            <v>1</v>
          </cell>
          <cell r="AA666">
            <v>0.26700000000000002</v>
          </cell>
          <cell r="AB666">
            <v>0.32700000000000001</v>
          </cell>
          <cell r="AC666">
            <v>2.2799999999999998</v>
          </cell>
          <cell r="AD666">
            <v>0.96099999999999997</v>
          </cell>
        </row>
        <row r="667">
          <cell r="A667" t="str">
            <v>WT4X14</v>
          </cell>
          <cell r="B667">
            <v>4.12</v>
          </cell>
          <cell r="C667">
            <v>4.03</v>
          </cell>
          <cell r="D667">
            <v>0.28499999999999998</v>
          </cell>
          <cell r="E667">
            <v>6.54</v>
          </cell>
          <cell r="F667">
            <v>0.46500000000000002</v>
          </cell>
          <cell r="G667">
            <v>0.85899999999999999</v>
          </cell>
          <cell r="H667">
            <v>0.9375</v>
          </cell>
          <cell r="K667">
            <v>3.5</v>
          </cell>
          <cell r="L667">
            <v>20.57</v>
          </cell>
          <cell r="M667">
            <v>14</v>
          </cell>
          <cell r="N667">
            <v>7.03</v>
          </cell>
          <cell r="O667">
            <v>14.1</v>
          </cell>
          <cell r="P667">
            <v>4.2300000000000004</v>
          </cell>
          <cell r="Q667">
            <v>1.28</v>
          </cell>
          <cell r="R667">
            <v>1.01</v>
          </cell>
          <cell r="S667">
            <v>0.73399999999999999</v>
          </cell>
          <cell r="T667">
            <v>2.38</v>
          </cell>
          <cell r="U667">
            <v>0.315</v>
          </cell>
          <cell r="V667">
            <v>10.8</v>
          </cell>
          <cell r="W667">
            <v>3.31</v>
          </cell>
          <cell r="X667">
            <v>1.62</v>
          </cell>
          <cell r="Y667">
            <v>5.04</v>
          </cell>
          <cell r="Z667">
            <v>1</v>
          </cell>
          <cell r="AA667">
            <v>0.26800000000000002</v>
          </cell>
          <cell r="AB667">
            <v>0.23</v>
          </cell>
          <cell r="AC667">
            <v>1.98</v>
          </cell>
          <cell r="AD667">
            <v>0.93500000000000005</v>
          </cell>
        </row>
        <row r="668">
          <cell r="A668" t="str">
            <v>WT4X12</v>
          </cell>
          <cell r="B668">
            <v>3.54</v>
          </cell>
          <cell r="C668">
            <v>3.97</v>
          </cell>
          <cell r="D668">
            <v>0.245</v>
          </cell>
          <cell r="E668">
            <v>6.5</v>
          </cell>
          <cell r="F668">
            <v>0.4</v>
          </cell>
          <cell r="G668">
            <v>0.79400000000000004</v>
          </cell>
          <cell r="H668">
            <v>0.875</v>
          </cell>
          <cell r="K668">
            <v>3.5</v>
          </cell>
          <cell r="L668">
            <v>20.45</v>
          </cell>
          <cell r="M668">
            <v>12</v>
          </cell>
          <cell r="N668">
            <v>8.1199999999999992</v>
          </cell>
          <cell r="O668">
            <v>16.2</v>
          </cell>
          <cell r="P668">
            <v>3.53</v>
          </cell>
          <cell r="Q668">
            <v>1.08</v>
          </cell>
          <cell r="R668">
            <v>0.999</v>
          </cell>
          <cell r="S668">
            <v>0.69499999999999995</v>
          </cell>
          <cell r="T668">
            <v>1.98</v>
          </cell>
          <cell r="U668">
            <v>0.27200000000000002</v>
          </cell>
          <cell r="V668">
            <v>9.14</v>
          </cell>
          <cell r="W668">
            <v>2.81</v>
          </cell>
          <cell r="X668">
            <v>1.61</v>
          </cell>
          <cell r="Y668">
            <v>4.28</v>
          </cell>
          <cell r="Z668">
            <v>1</v>
          </cell>
          <cell r="AA668">
            <v>0.17299999999999999</v>
          </cell>
          <cell r="AB668">
            <v>0.14399999999999999</v>
          </cell>
          <cell r="AC668">
            <v>1.96</v>
          </cell>
          <cell r="AD668">
            <v>0.93600000000000005</v>
          </cell>
        </row>
        <row r="669">
          <cell r="A669" t="str">
            <v>WT4X10.5</v>
          </cell>
          <cell r="B669">
            <v>3.08</v>
          </cell>
          <cell r="C669">
            <v>4.1399999999999997</v>
          </cell>
          <cell r="D669">
            <v>0.25</v>
          </cell>
          <cell r="E669">
            <v>5.27</v>
          </cell>
          <cell r="F669">
            <v>0.4</v>
          </cell>
          <cell r="G669">
            <v>0.7</v>
          </cell>
          <cell r="H669">
            <v>0.875</v>
          </cell>
          <cell r="K669">
            <v>2.75</v>
          </cell>
          <cell r="L669">
            <v>18.32</v>
          </cell>
          <cell r="M669">
            <v>10.5</v>
          </cell>
          <cell r="N669">
            <v>6.59</v>
          </cell>
          <cell r="O669">
            <v>16.600000000000001</v>
          </cell>
          <cell r="P669">
            <v>3.9</v>
          </cell>
          <cell r="Q669">
            <v>1.18</v>
          </cell>
          <cell r="R669">
            <v>1.1200000000000001</v>
          </cell>
          <cell r="S669">
            <v>0.83099999999999996</v>
          </cell>
          <cell r="T669">
            <v>2.11</v>
          </cell>
          <cell r="U669">
            <v>0.29199999999999998</v>
          </cell>
          <cell r="V669">
            <v>4.88</v>
          </cell>
          <cell r="W669">
            <v>1.85</v>
          </cell>
          <cell r="X669">
            <v>1.26</v>
          </cell>
          <cell r="Y669">
            <v>2.84</v>
          </cell>
          <cell r="Z669">
            <v>1</v>
          </cell>
          <cell r="AA669">
            <v>0.14099999999999999</v>
          </cell>
          <cell r="AB669">
            <v>9.1600000000000001E-2</v>
          </cell>
          <cell r="AC669">
            <v>1.8</v>
          </cell>
          <cell r="AD669">
            <v>0.877</v>
          </cell>
        </row>
        <row r="670">
          <cell r="A670" t="str">
            <v>WT4X9</v>
          </cell>
          <cell r="B670">
            <v>2.63</v>
          </cell>
          <cell r="C670">
            <v>4.07</v>
          </cell>
          <cell r="D670">
            <v>0.23</v>
          </cell>
          <cell r="E670">
            <v>5.25</v>
          </cell>
          <cell r="F670">
            <v>0.33</v>
          </cell>
          <cell r="G670">
            <v>0.63</v>
          </cell>
          <cell r="H670">
            <v>0.8125</v>
          </cell>
          <cell r="K670">
            <v>2.75</v>
          </cell>
          <cell r="L670">
            <v>18.18</v>
          </cell>
          <cell r="M670">
            <v>9</v>
          </cell>
          <cell r="N670">
            <v>7.95</v>
          </cell>
          <cell r="O670">
            <v>17.7</v>
          </cell>
          <cell r="P670">
            <v>3.41</v>
          </cell>
          <cell r="Q670">
            <v>1.05</v>
          </cell>
          <cell r="R670">
            <v>1.1399999999999999</v>
          </cell>
          <cell r="S670">
            <v>0.83399999999999996</v>
          </cell>
          <cell r="T670">
            <v>1.86</v>
          </cell>
          <cell r="U670">
            <v>0.251</v>
          </cell>
          <cell r="V670">
            <v>3.98</v>
          </cell>
          <cell r="W670">
            <v>1.52</v>
          </cell>
          <cell r="X670">
            <v>1.23</v>
          </cell>
          <cell r="Y670">
            <v>2.33</v>
          </cell>
          <cell r="Z670">
            <v>1</v>
          </cell>
          <cell r="AA670">
            <v>8.5500000000000007E-2</v>
          </cell>
          <cell r="AB670">
            <v>5.62E-2</v>
          </cell>
          <cell r="AC670">
            <v>1.8</v>
          </cell>
          <cell r="AD670">
            <v>0.86299999999999999</v>
          </cell>
        </row>
        <row r="671">
          <cell r="A671" t="str">
            <v>WT4X7.5</v>
          </cell>
          <cell r="B671">
            <v>2.2200000000000002</v>
          </cell>
          <cell r="C671">
            <v>4.0599999999999996</v>
          </cell>
          <cell r="D671">
            <v>0.245</v>
          </cell>
          <cell r="E671">
            <v>4.0199999999999996</v>
          </cell>
          <cell r="F671">
            <v>0.315</v>
          </cell>
          <cell r="G671">
            <v>0.61499999999999999</v>
          </cell>
          <cell r="H671">
            <v>0.8125</v>
          </cell>
          <cell r="K671">
            <v>2.25</v>
          </cell>
          <cell r="L671">
            <v>15.669999999999998</v>
          </cell>
          <cell r="M671">
            <v>7.5</v>
          </cell>
          <cell r="N671">
            <v>6.37</v>
          </cell>
          <cell r="O671">
            <v>16.600000000000001</v>
          </cell>
          <cell r="P671">
            <v>3.28</v>
          </cell>
          <cell r="Q671">
            <v>1.07</v>
          </cell>
          <cell r="R671">
            <v>1.22</v>
          </cell>
          <cell r="S671">
            <v>0.998</v>
          </cell>
          <cell r="T671">
            <v>1.91</v>
          </cell>
          <cell r="U671">
            <v>0.27600000000000002</v>
          </cell>
          <cell r="V671">
            <v>1.7</v>
          </cell>
          <cell r="W671">
            <v>0.84899999999999998</v>
          </cell>
          <cell r="X671">
            <v>0.876</v>
          </cell>
          <cell r="Y671">
            <v>1.33</v>
          </cell>
          <cell r="Z671">
            <v>1</v>
          </cell>
          <cell r="AA671">
            <v>6.7900000000000002E-2</v>
          </cell>
          <cell r="AB671">
            <v>3.8199999999999998E-2</v>
          </cell>
          <cell r="AC671">
            <v>1.72</v>
          </cell>
          <cell r="AD671">
            <v>0.76</v>
          </cell>
        </row>
        <row r="672">
          <cell r="A672" t="str">
            <v>WT4X6.5</v>
          </cell>
          <cell r="B672">
            <v>1.92</v>
          </cell>
          <cell r="C672">
            <v>4</v>
          </cell>
          <cell r="D672">
            <v>0.23</v>
          </cell>
          <cell r="E672">
            <v>4</v>
          </cell>
          <cell r="F672">
            <v>0.255</v>
          </cell>
          <cell r="G672">
            <v>0.55500000000000005</v>
          </cell>
          <cell r="H672">
            <v>0.75</v>
          </cell>
          <cell r="K672">
            <v>2.25</v>
          </cell>
          <cell r="L672">
            <v>15.54</v>
          </cell>
          <cell r="M672">
            <v>6.5</v>
          </cell>
          <cell r="N672">
            <v>7.84</v>
          </cell>
          <cell r="O672">
            <v>17.399999999999999</v>
          </cell>
          <cell r="P672">
            <v>2.89</v>
          </cell>
          <cell r="Q672">
            <v>0.97399999999999998</v>
          </cell>
          <cell r="R672">
            <v>1.23</v>
          </cell>
          <cell r="S672">
            <v>1.03</v>
          </cell>
          <cell r="T672">
            <v>1.74</v>
          </cell>
          <cell r="U672">
            <v>0.24</v>
          </cell>
          <cell r="V672">
            <v>1.36</v>
          </cell>
          <cell r="W672">
            <v>0.68200000000000005</v>
          </cell>
          <cell r="X672">
            <v>0.84299999999999997</v>
          </cell>
          <cell r="Y672">
            <v>1.07</v>
          </cell>
          <cell r="Z672">
            <v>1</v>
          </cell>
          <cell r="AA672">
            <v>4.3299999999999998E-2</v>
          </cell>
          <cell r="AB672">
            <v>2.69E-2</v>
          </cell>
          <cell r="AC672">
            <v>1.74</v>
          </cell>
          <cell r="AD672">
            <v>0.73299999999999998</v>
          </cell>
        </row>
        <row r="673">
          <cell r="A673" t="str">
            <v>WT4X5</v>
          </cell>
          <cell r="B673">
            <v>1.48</v>
          </cell>
          <cell r="C673">
            <v>3.95</v>
          </cell>
          <cell r="D673">
            <v>0.17</v>
          </cell>
          <cell r="E673">
            <v>3.94</v>
          </cell>
          <cell r="F673">
            <v>0.20499999999999999</v>
          </cell>
          <cell r="G673">
            <v>0.505</v>
          </cell>
          <cell r="H673">
            <v>0.6875</v>
          </cell>
          <cell r="K673">
            <v>2.25</v>
          </cell>
          <cell r="L673">
            <v>15.440000000000001</v>
          </cell>
          <cell r="M673">
            <v>5</v>
          </cell>
          <cell r="N673">
            <v>9.61</v>
          </cell>
          <cell r="O673">
            <v>23.2</v>
          </cell>
          <cell r="P673">
            <v>2.15</v>
          </cell>
          <cell r="Q673">
            <v>0.71699999999999997</v>
          </cell>
          <cell r="R673">
            <v>1.2</v>
          </cell>
          <cell r="S673">
            <v>0.95299999999999996</v>
          </cell>
          <cell r="T673">
            <v>1.27</v>
          </cell>
          <cell r="U673">
            <v>0.188</v>
          </cell>
          <cell r="V673">
            <v>1.05</v>
          </cell>
          <cell r="W673">
            <v>0.53100000000000003</v>
          </cell>
          <cell r="X673">
            <v>0.84</v>
          </cell>
          <cell r="Y673">
            <v>0.82599999999999996</v>
          </cell>
          <cell r="Z673">
            <v>0.73499999999999999</v>
          </cell>
          <cell r="AA673">
            <v>2.12E-2</v>
          </cell>
          <cell r="AB673">
            <v>1.14E-2</v>
          </cell>
          <cell r="AC673">
            <v>1.7</v>
          </cell>
          <cell r="AD673">
            <v>0.749</v>
          </cell>
        </row>
        <row r="674">
          <cell r="A674" t="str">
            <v>WT3X12.5</v>
          </cell>
          <cell r="B674">
            <v>3.67</v>
          </cell>
          <cell r="C674">
            <v>3.19</v>
          </cell>
          <cell r="D674">
            <v>0.32</v>
          </cell>
          <cell r="E674">
            <v>6.08</v>
          </cell>
          <cell r="F674">
            <v>0.45500000000000002</v>
          </cell>
          <cell r="G674">
            <v>0.70499999999999996</v>
          </cell>
          <cell r="H674">
            <v>0.9375</v>
          </cell>
          <cell r="K674">
            <v>3.5</v>
          </cell>
          <cell r="L674">
            <v>17.899999999999999</v>
          </cell>
          <cell r="M674">
            <v>12.5</v>
          </cell>
          <cell r="N674">
            <v>6.68</v>
          </cell>
          <cell r="O674">
            <v>10</v>
          </cell>
          <cell r="P674">
            <v>2.29</v>
          </cell>
          <cell r="Q674">
            <v>0.88600000000000001</v>
          </cell>
          <cell r="R674">
            <v>0.78900000000000003</v>
          </cell>
          <cell r="S674">
            <v>0.61</v>
          </cell>
          <cell r="T674">
            <v>1.68</v>
          </cell>
          <cell r="U674">
            <v>0.30199999999999999</v>
          </cell>
          <cell r="V674">
            <v>8.5299999999999994</v>
          </cell>
          <cell r="W674">
            <v>2.81</v>
          </cell>
          <cell r="X674">
            <v>1.52</v>
          </cell>
          <cell r="Y674">
            <v>4.28</v>
          </cell>
          <cell r="Z674">
            <v>1</v>
          </cell>
          <cell r="AA674">
            <v>0.22900000000000001</v>
          </cell>
          <cell r="AB674">
            <v>0.17100000000000001</v>
          </cell>
          <cell r="AC674">
            <v>1.76</v>
          </cell>
          <cell r="AD674">
            <v>0.95299999999999996</v>
          </cell>
        </row>
        <row r="675">
          <cell r="A675" t="str">
            <v>WT3X10</v>
          </cell>
          <cell r="B675">
            <v>2.94</v>
          </cell>
          <cell r="C675">
            <v>3.1</v>
          </cell>
          <cell r="D675">
            <v>0.26</v>
          </cell>
          <cell r="E675">
            <v>6.02</v>
          </cell>
          <cell r="F675">
            <v>0.36499999999999999</v>
          </cell>
          <cell r="G675">
            <v>0.66400000000000003</v>
          </cell>
          <cell r="H675">
            <v>0.875</v>
          </cell>
          <cell r="K675">
            <v>3.5</v>
          </cell>
          <cell r="L675">
            <v>17.72</v>
          </cell>
          <cell r="M675">
            <v>10</v>
          </cell>
          <cell r="N675">
            <v>8.25</v>
          </cell>
          <cell r="O675">
            <v>11.9</v>
          </cell>
          <cell r="P675">
            <v>1.76</v>
          </cell>
          <cell r="Q675">
            <v>0.69299999999999995</v>
          </cell>
          <cell r="R675">
            <v>0.77400000000000002</v>
          </cell>
          <cell r="S675">
            <v>0.56000000000000005</v>
          </cell>
          <cell r="T675">
            <v>1.29</v>
          </cell>
          <cell r="U675">
            <v>0.24399999999999999</v>
          </cell>
          <cell r="V675">
            <v>6.64</v>
          </cell>
          <cell r="W675">
            <v>2.21</v>
          </cell>
          <cell r="X675">
            <v>1.5</v>
          </cell>
          <cell r="Y675">
            <v>3.36</v>
          </cell>
          <cell r="Z675">
            <v>1</v>
          </cell>
          <cell r="AA675">
            <v>0.12</v>
          </cell>
          <cell r="AB675">
            <v>8.5800000000000001E-2</v>
          </cell>
          <cell r="AC675">
            <v>1.73</v>
          </cell>
          <cell r="AD675">
            <v>0.95299999999999996</v>
          </cell>
        </row>
        <row r="676">
          <cell r="A676" t="str">
            <v>WT3X7.5</v>
          </cell>
          <cell r="B676">
            <v>2.21</v>
          </cell>
          <cell r="C676">
            <v>3</v>
          </cell>
          <cell r="D676">
            <v>0.23</v>
          </cell>
          <cell r="E676">
            <v>5.99</v>
          </cell>
          <cell r="F676">
            <v>0.26</v>
          </cell>
          <cell r="G676">
            <v>0.55900000000000005</v>
          </cell>
          <cell r="H676">
            <v>0.75</v>
          </cell>
          <cell r="K676">
            <v>3.5</v>
          </cell>
          <cell r="L676">
            <v>17.52</v>
          </cell>
          <cell r="M676">
            <v>7.5</v>
          </cell>
          <cell r="N676">
            <v>11.5</v>
          </cell>
          <cell r="O676">
            <v>13</v>
          </cell>
          <cell r="P676">
            <v>1.41</v>
          </cell>
          <cell r="Q676">
            <v>0.57699999999999996</v>
          </cell>
          <cell r="R676">
            <v>0.79700000000000004</v>
          </cell>
          <cell r="S676">
            <v>0.55800000000000005</v>
          </cell>
          <cell r="T676">
            <v>1.03</v>
          </cell>
          <cell r="U676">
            <v>0.185</v>
          </cell>
          <cell r="V676">
            <v>4.66</v>
          </cell>
          <cell r="W676">
            <v>1.56</v>
          </cell>
          <cell r="X676">
            <v>1.45</v>
          </cell>
          <cell r="Y676">
            <v>2.37</v>
          </cell>
          <cell r="Z676">
            <v>1</v>
          </cell>
          <cell r="AA676">
            <v>5.04E-2</v>
          </cell>
          <cell r="AB676">
            <v>3.4200000000000001E-2</v>
          </cell>
          <cell r="AC676">
            <v>1.71</v>
          </cell>
          <cell r="AD676">
            <v>0.93700000000000006</v>
          </cell>
        </row>
        <row r="677">
          <cell r="A677" t="str">
            <v>WT3X8</v>
          </cell>
          <cell r="B677">
            <v>2.37</v>
          </cell>
          <cell r="C677">
            <v>3.14</v>
          </cell>
          <cell r="D677">
            <v>0.26</v>
          </cell>
          <cell r="E677">
            <v>4.03</v>
          </cell>
          <cell r="F677">
            <v>0.40500000000000003</v>
          </cell>
          <cell r="G677">
            <v>0.65500000000000003</v>
          </cell>
          <cell r="H677">
            <v>0.875</v>
          </cell>
          <cell r="K677">
            <v>2.25</v>
          </cell>
          <cell r="L677">
            <v>13.82</v>
          </cell>
          <cell r="M677">
            <v>8</v>
          </cell>
          <cell r="N677">
            <v>4.9800000000000004</v>
          </cell>
          <cell r="O677">
            <v>12.1</v>
          </cell>
          <cell r="P677">
            <v>1.69</v>
          </cell>
          <cell r="Q677">
            <v>0.68500000000000005</v>
          </cell>
          <cell r="R677">
            <v>0.84399999999999997</v>
          </cell>
          <cell r="S677">
            <v>0.67600000000000005</v>
          </cell>
          <cell r="T677">
            <v>1.25</v>
          </cell>
          <cell r="U677">
            <v>0.29399999999999998</v>
          </cell>
          <cell r="V677">
            <v>2.21</v>
          </cell>
          <cell r="W677">
            <v>1.1000000000000001</v>
          </cell>
          <cell r="X677">
            <v>0.96599999999999997</v>
          </cell>
          <cell r="Y677">
            <v>1.69</v>
          </cell>
          <cell r="Z677">
            <v>1</v>
          </cell>
          <cell r="AA677">
            <v>0.111</v>
          </cell>
          <cell r="AB677">
            <v>4.2599999999999999E-2</v>
          </cell>
          <cell r="AC677">
            <v>1.37</v>
          </cell>
          <cell r="AD677">
            <v>0.88</v>
          </cell>
        </row>
        <row r="678">
          <cell r="A678" t="str">
            <v>WT3X6</v>
          </cell>
          <cell r="B678">
            <v>1.78</v>
          </cell>
          <cell r="C678">
            <v>3.02</v>
          </cell>
          <cell r="D678">
            <v>0.23</v>
          </cell>
          <cell r="E678">
            <v>4</v>
          </cell>
          <cell r="F678">
            <v>0.28000000000000003</v>
          </cell>
          <cell r="G678">
            <v>0.53</v>
          </cell>
          <cell r="H678">
            <v>0.75</v>
          </cell>
          <cell r="K678">
            <v>2.25</v>
          </cell>
          <cell r="L678">
            <v>13.58</v>
          </cell>
          <cell r="M678">
            <v>6</v>
          </cell>
          <cell r="N678">
            <v>7.14</v>
          </cell>
          <cell r="O678">
            <v>13.1</v>
          </cell>
          <cell r="P678">
            <v>1.32</v>
          </cell>
          <cell r="Q678">
            <v>0.56399999999999995</v>
          </cell>
          <cell r="R678">
            <v>0.86199999999999999</v>
          </cell>
          <cell r="S678">
            <v>0.67700000000000005</v>
          </cell>
          <cell r="T678">
            <v>1.01</v>
          </cell>
          <cell r="U678">
            <v>0.222</v>
          </cell>
          <cell r="V678">
            <v>1.5</v>
          </cell>
          <cell r="W678">
            <v>0.748</v>
          </cell>
          <cell r="X678">
            <v>0.91800000000000004</v>
          </cell>
          <cell r="Y678">
            <v>1.1599999999999999</v>
          </cell>
          <cell r="Z678">
            <v>1</v>
          </cell>
          <cell r="AA678">
            <v>4.4900000000000002E-2</v>
          </cell>
          <cell r="AB678">
            <v>1.78E-2</v>
          </cell>
          <cell r="AC678">
            <v>1.37</v>
          </cell>
          <cell r="AD678">
            <v>0.84599999999999997</v>
          </cell>
        </row>
        <row r="679">
          <cell r="A679" t="str">
            <v>WT3X4.5</v>
          </cell>
          <cell r="B679">
            <v>1.34</v>
          </cell>
          <cell r="C679">
            <v>2.95</v>
          </cell>
          <cell r="D679">
            <v>0.17</v>
          </cell>
          <cell r="E679">
            <v>3.94</v>
          </cell>
          <cell r="F679">
            <v>0.215</v>
          </cell>
          <cell r="G679">
            <v>0.46500000000000002</v>
          </cell>
          <cell r="H679">
            <v>0.6875</v>
          </cell>
          <cell r="K679">
            <v>2.25</v>
          </cell>
          <cell r="L679">
            <v>13.440000000000001</v>
          </cell>
          <cell r="M679">
            <v>4.5</v>
          </cell>
          <cell r="N679">
            <v>9.16</v>
          </cell>
          <cell r="O679">
            <v>17.399999999999999</v>
          </cell>
          <cell r="P679">
            <v>0.95</v>
          </cell>
          <cell r="Q679">
            <v>0.40799999999999997</v>
          </cell>
          <cell r="R679">
            <v>0.84199999999999997</v>
          </cell>
          <cell r="S679">
            <v>0.623</v>
          </cell>
          <cell r="T679">
            <v>0.72</v>
          </cell>
          <cell r="U679">
            <v>0.17</v>
          </cell>
          <cell r="V679">
            <v>1.1000000000000001</v>
          </cell>
          <cell r="W679">
            <v>0.55700000000000005</v>
          </cell>
          <cell r="X679">
            <v>0.90500000000000003</v>
          </cell>
          <cell r="Y679">
            <v>0.85599999999999998</v>
          </cell>
          <cell r="Z679">
            <v>1</v>
          </cell>
          <cell r="AA679">
            <v>2.0199999999999999E-2</v>
          </cell>
          <cell r="AB679">
            <v>7.3600000000000002E-3</v>
          </cell>
          <cell r="AC679">
            <v>1.34</v>
          </cell>
          <cell r="AD679">
            <v>0.85199999999999998</v>
          </cell>
        </row>
        <row r="680">
          <cell r="A680" t="str">
            <v>WT3X4.25</v>
          </cell>
          <cell r="B680">
            <v>1.26</v>
          </cell>
          <cell r="C680">
            <v>2.92</v>
          </cell>
          <cell r="D680">
            <v>0.17</v>
          </cell>
          <cell r="E680">
            <v>3.94</v>
          </cell>
          <cell r="F680">
            <v>0.19500000000000001</v>
          </cell>
          <cell r="G680">
            <v>0.44400000000000001</v>
          </cell>
          <cell r="H680">
            <v>0.6875</v>
          </cell>
          <cell r="K680">
            <v>2.25</v>
          </cell>
          <cell r="L680">
            <v>13.379999999999999</v>
          </cell>
          <cell r="M680">
            <v>4.25</v>
          </cell>
          <cell r="N680">
            <v>10.1</v>
          </cell>
          <cell r="O680">
            <v>17.100000000000001</v>
          </cell>
          <cell r="P680">
            <v>0.90500000000000003</v>
          </cell>
          <cell r="Q680">
            <v>0.39700000000000002</v>
          </cell>
          <cell r="R680">
            <v>0.84799999999999998</v>
          </cell>
          <cell r="S680">
            <v>0.63700000000000001</v>
          </cell>
          <cell r="T680">
            <v>0.7</v>
          </cell>
          <cell r="U680">
            <v>0.16</v>
          </cell>
          <cell r="V680">
            <v>0.995</v>
          </cell>
          <cell r="W680">
            <v>0.505</v>
          </cell>
          <cell r="X680">
            <v>0.89</v>
          </cell>
          <cell r="Y680">
            <v>0.77800000000000002</v>
          </cell>
          <cell r="Z680">
            <v>1</v>
          </cell>
          <cell r="AA680">
            <v>1.66E-2</v>
          </cell>
          <cell r="AB680">
            <v>6.1999999999999998E-3</v>
          </cell>
          <cell r="AC680">
            <v>1.34</v>
          </cell>
          <cell r="AD680">
            <v>0.83899999999999997</v>
          </cell>
        </row>
        <row r="681">
          <cell r="A681" t="str">
            <v>WT2.5X9.5</v>
          </cell>
          <cell r="B681">
            <v>2.78</v>
          </cell>
          <cell r="C681">
            <v>2.58</v>
          </cell>
          <cell r="D681">
            <v>0.27</v>
          </cell>
          <cell r="E681">
            <v>5.03</v>
          </cell>
          <cell r="F681">
            <v>0.43</v>
          </cell>
          <cell r="G681">
            <v>0.73</v>
          </cell>
          <cell r="H681">
            <v>0.8125</v>
          </cell>
          <cell r="K681">
            <v>2.75</v>
          </cell>
          <cell r="L681">
            <v>14.68</v>
          </cell>
          <cell r="M681">
            <v>9.5</v>
          </cell>
          <cell r="N681">
            <v>5.85</v>
          </cell>
          <cell r="O681">
            <v>9.5399999999999991</v>
          </cell>
          <cell r="P681">
            <v>1.01</v>
          </cell>
          <cell r="Q681">
            <v>0.48499999999999999</v>
          </cell>
          <cell r="R681">
            <v>0.60399999999999998</v>
          </cell>
          <cell r="S681">
            <v>0.48699999999999999</v>
          </cell>
          <cell r="T681">
            <v>0.97</v>
          </cell>
          <cell r="U681">
            <v>0.27600000000000002</v>
          </cell>
          <cell r="V681">
            <v>4.5599999999999996</v>
          </cell>
          <cell r="W681">
            <v>1.81</v>
          </cell>
          <cell r="X681">
            <v>1.28</v>
          </cell>
          <cell r="Y681">
            <v>2.76</v>
          </cell>
          <cell r="Z681">
            <v>1</v>
          </cell>
          <cell r="AA681">
            <v>0.157</v>
          </cell>
          <cell r="AB681">
            <v>7.7499999999999999E-2</v>
          </cell>
          <cell r="AC681">
            <v>1.44</v>
          </cell>
          <cell r="AD681">
            <v>0.96399999999999997</v>
          </cell>
        </row>
        <row r="682">
          <cell r="A682" t="str">
            <v>WT2.5X8</v>
          </cell>
          <cell r="B682">
            <v>2.35</v>
          </cell>
          <cell r="C682">
            <v>2.5099999999999998</v>
          </cell>
          <cell r="D682">
            <v>0.24</v>
          </cell>
          <cell r="E682">
            <v>5</v>
          </cell>
          <cell r="F682">
            <v>0.36</v>
          </cell>
          <cell r="G682">
            <v>0.66</v>
          </cell>
          <cell r="H682">
            <v>0.75</v>
          </cell>
          <cell r="K682">
            <v>2.75</v>
          </cell>
          <cell r="L682">
            <v>14.54</v>
          </cell>
          <cell r="M682">
            <v>8</v>
          </cell>
          <cell r="N682">
            <v>6.94</v>
          </cell>
          <cell r="O682">
            <v>10.4</v>
          </cell>
          <cell r="P682">
            <v>0.84499999999999997</v>
          </cell>
          <cell r="Q682">
            <v>0.41299999999999998</v>
          </cell>
          <cell r="R682">
            <v>0.59899999999999998</v>
          </cell>
          <cell r="S682">
            <v>0.45800000000000002</v>
          </cell>
          <cell r="T682">
            <v>0.80100000000000005</v>
          </cell>
          <cell r="U682">
            <v>0.23499999999999999</v>
          </cell>
          <cell r="V682">
            <v>3.75</v>
          </cell>
          <cell r="W682">
            <v>1.5</v>
          </cell>
          <cell r="X682">
            <v>1.26</v>
          </cell>
          <cell r="Y682">
            <v>2.2799999999999998</v>
          </cell>
          <cell r="Z682">
            <v>1</v>
          </cell>
          <cell r="AA682">
            <v>9.5799999999999996E-2</v>
          </cell>
          <cell r="AB682">
            <v>4.53E-2</v>
          </cell>
          <cell r="AC682">
            <v>1.43</v>
          </cell>
          <cell r="AD682">
            <v>0.96199999999999997</v>
          </cell>
        </row>
        <row r="683">
          <cell r="A683" t="str">
            <v>WT2X6.5</v>
          </cell>
          <cell r="B683">
            <v>1.91</v>
          </cell>
          <cell r="C683">
            <v>2.08</v>
          </cell>
          <cell r="D683">
            <v>0.28000000000000003</v>
          </cell>
          <cell r="E683">
            <v>4.0599999999999996</v>
          </cell>
          <cell r="F683">
            <v>0.34499999999999997</v>
          </cell>
          <cell r="G683">
            <v>0.59499999999999997</v>
          </cell>
          <cell r="H683">
            <v>0.75</v>
          </cell>
          <cell r="K683">
            <v>2.25</v>
          </cell>
          <cell r="L683">
            <v>11.719999999999999</v>
          </cell>
          <cell r="M683">
            <v>6.5</v>
          </cell>
          <cell r="N683">
            <v>5.88</v>
          </cell>
          <cell r="O683">
            <v>7.43</v>
          </cell>
          <cell r="P683">
            <v>0.52600000000000002</v>
          </cell>
          <cell r="Q683">
            <v>0.32100000000000001</v>
          </cell>
          <cell r="R683">
            <v>0.52400000000000002</v>
          </cell>
          <cell r="S683">
            <v>0.44</v>
          </cell>
          <cell r="T683">
            <v>0.61599999999999999</v>
          </cell>
          <cell r="U683">
            <v>0.23599999999999999</v>
          </cell>
          <cell r="V683">
            <v>1.93</v>
          </cell>
          <cell r="W683">
            <v>0.95</v>
          </cell>
          <cell r="X683">
            <v>1</v>
          </cell>
          <cell r="Y683">
            <v>1.46</v>
          </cell>
          <cell r="Z683">
            <v>1</v>
          </cell>
          <cell r="AA683">
            <v>7.4999999999999997E-2</v>
          </cell>
          <cell r="AB683">
            <v>2.3300000000000001E-2</v>
          </cell>
          <cell r="AC683">
            <v>1.1599999999999999</v>
          </cell>
          <cell r="AD683">
            <v>0.94699999999999995</v>
          </cell>
        </row>
        <row r="684">
          <cell r="A684" t="str">
            <v>MT6.25X6.2</v>
          </cell>
          <cell r="B684">
            <v>1.8</v>
          </cell>
          <cell r="C684">
            <v>6.27</v>
          </cell>
          <cell r="D684">
            <v>0.155</v>
          </cell>
          <cell r="E684">
            <v>3.75</v>
          </cell>
          <cell r="F684">
            <v>0.22800000000000001</v>
          </cell>
          <cell r="G684">
            <v>0.56299999999999994</v>
          </cell>
          <cell r="H684">
            <v>0.5625</v>
          </cell>
          <cell r="K684" t="str">
            <v>---</v>
          </cell>
          <cell r="L684">
            <v>19.73</v>
          </cell>
          <cell r="M684">
            <v>6.2</v>
          </cell>
          <cell r="N684">
            <v>0</v>
          </cell>
          <cell r="O684">
            <v>40.4</v>
          </cell>
          <cell r="P684">
            <v>7.29</v>
          </cell>
          <cell r="Q684">
            <v>1.61</v>
          </cell>
          <cell r="R684">
            <v>2.0099999999999998</v>
          </cell>
          <cell r="S684">
            <v>1.74</v>
          </cell>
          <cell r="T684">
            <v>2.92</v>
          </cell>
          <cell r="U684">
            <v>0.372</v>
          </cell>
          <cell r="V684">
            <v>1</v>
          </cell>
          <cell r="W684">
            <v>0.53600000000000003</v>
          </cell>
          <cell r="X684">
            <v>0.746</v>
          </cell>
          <cell r="Y684">
            <v>0.83899999999999997</v>
          </cell>
          <cell r="Z684">
            <v>0.34</v>
          </cell>
          <cell r="AA684">
            <v>2.46E-2</v>
          </cell>
          <cell r="AB684">
            <v>2.8400000000000002E-2</v>
          </cell>
          <cell r="AC684">
            <v>2.69</v>
          </cell>
          <cell r="AD684">
            <v>0.63400000000000001</v>
          </cell>
        </row>
        <row r="685">
          <cell r="A685" t="str">
            <v>MT6.25X5.9</v>
          </cell>
          <cell r="B685">
            <v>1.69</v>
          </cell>
          <cell r="C685">
            <v>6.25</v>
          </cell>
          <cell r="D685">
            <v>0.155</v>
          </cell>
          <cell r="E685">
            <v>3.5</v>
          </cell>
          <cell r="F685">
            <v>0.21099999999999999</v>
          </cell>
          <cell r="G685">
            <v>0.56299999999999994</v>
          </cell>
          <cell r="H685">
            <v>0.5625</v>
          </cell>
          <cell r="K685" t="str">
            <v>---</v>
          </cell>
          <cell r="L685">
            <v>19.190000000000001</v>
          </cell>
          <cell r="M685">
            <v>5.9</v>
          </cell>
          <cell r="N685">
            <v>0</v>
          </cell>
          <cell r="O685">
            <v>40.299999999999997</v>
          </cell>
          <cell r="P685">
            <v>6.94</v>
          </cell>
          <cell r="Q685">
            <v>1.57</v>
          </cell>
          <cell r="R685">
            <v>2.0299999999999998</v>
          </cell>
          <cell r="S685">
            <v>1.84</v>
          </cell>
          <cell r="T685">
            <v>2.86</v>
          </cell>
          <cell r="U685">
            <v>0.80800000000000005</v>
          </cell>
          <cell r="V685">
            <v>0.75600000000000001</v>
          </cell>
          <cell r="W685">
            <v>0.432</v>
          </cell>
          <cell r="X685">
            <v>0.66900000000000004</v>
          </cell>
          <cell r="Y685">
            <v>0.68400000000000005</v>
          </cell>
          <cell r="Z685">
            <v>0.34200000000000003</v>
          </cell>
          <cell r="AA685">
            <v>2.06E-2</v>
          </cell>
          <cell r="AB685">
            <v>2.6800000000000001E-2</v>
          </cell>
          <cell r="AC685">
            <v>2.75</v>
          </cell>
          <cell r="AD685">
            <v>0.60199999999999998</v>
          </cell>
        </row>
        <row r="686">
          <cell r="A686" t="str">
            <v>MT6X5.9</v>
          </cell>
          <cell r="B686">
            <v>1.72</v>
          </cell>
          <cell r="C686">
            <v>6</v>
          </cell>
          <cell r="D686">
            <v>0.17699999999999999</v>
          </cell>
          <cell r="E686">
            <v>3.07</v>
          </cell>
          <cell r="F686">
            <v>0.22500000000000001</v>
          </cell>
          <cell r="G686">
            <v>0.56299999999999994</v>
          </cell>
          <cell r="H686">
            <v>0.5625</v>
          </cell>
          <cell r="K686" t="str">
            <v>---</v>
          </cell>
          <cell r="L686">
            <v>17.786000000000001</v>
          </cell>
          <cell r="M686">
            <v>5.9</v>
          </cell>
          <cell r="N686">
            <v>0</v>
          </cell>
          <cell r="O686">
            <v>33.9</v>
          </cell>
          <cell r="P686">
            <v>6.61</v>
          </cell>
          <cell r="Q686">
            <v>1.61</v>
          </cell>
          <cell r="R686">
            <v>1.96</v>
          </cell>
          <cell r="S686">
            <v>1.89</v>
          </cell>
          <cell r="T686">
            <v>2.89</v>
          </cell>
          <cell r="U686">
            <v>1.1299999999999999</v>
          </cell>
          <cell r="V686">
            <v>0.54300000000000004</v>
          </cell>
          <cell r="W686">
            <v>0.35399999999999998</v>
          </cell>
          <cell r="X686">
            <v>0.56100000000000005</v>
          </cell>
          <cell r="Y686">
            <v>0.57499999999999996</v>
          </cell>
          <cell r="Z686">
            <v>0.48299999999999998</v>
          </cell>
          <cell r="AA686">
            <v>2.4899999999999999E-2</v>
          </cell>
          <cell r="AB686">
            <v>3.3700000000000001E-2</v>
          </cell>
          <cell r="AC686">
            <v>2.71</v>
          </cell>
          <cell r="AD686">
            <v>0.56699999999999995</v>
          </cell>
        </row>
        <row r="687">
          <cell r="A687" t="str">
            <v>MT6X5.4</v>
          </cell>
          <cell r="B687">
            <v>1.58</v>
          </cell>
          <cell r="C687">
            <v>5.99</v>
          </cell>
          <cell r="D687">
            <v>0.16</v>
          </cell>
          <cell r="E687">
            <v>3.07</v>
          </cell>
          <cell r="F687">
            <v>0.21</v>
          </cell>
          <cell r="G687">
            <v>0.56299999999999994</v>
          </cell>
          <cell r="H687">
            <v>0.5625</v>
          </cell>
          <cell r="K687" t="str">
            <v>---</v>
          </cell>
          <cell r="L687">
            <v>17.8</v>
          </cell>
          <cell r="M687">
            <v>5.4</v>
          </cell>
          <cell r="N687">
            <v>0</v>
          </cell>
          <cell r="O687">
            <v>37.4</v>
          </cell>
          <cell r="P687">
            <v>6.03</v>
          </cell>
          <cell r="Q687">
            <v>1.46</v>
          </cell>
          <cell r="R687">
            <v>1.95</v>
          </cell>
          <cell r="S687">
            <v>1.86</v>
          </cell>
          <cell r="T687">
            <v>2.63</v>
          </cell>
          <cell r="U687">
            <v>1.05</v>
          </cell>
          <cell r="V687">
            <v>0.50600000000000001</v>
          </cell>
          <cell r="W687">
            <v>0.33</v>
          </cell>
          <cell r="X687">
            <v>0.56599999999999995</v>
          </cell>
          <cell r="Y687">
            <v>0.53200000000000003</v>
          </cell>
          <cell r="Z687">
            <v>0.39700000000000002</v>
          </cell>
          <cell r="AA687">
            <v>1.9599999999999999E-2</v>
          </cell>
          <cell r="AB687">
            <v>2.5000000000000001E-2</v>
          </cell>
          <cell r="AC687">
            <v>2.69</v>
          </cell>
          <cell r="AD687">
            <v>0.57399999999999995</v>
          </cell>
        </row>
        <row r="688">
          <cell r="A688" t="str">
            <v>MT6X5</v>
          </cell>
          <cell r="B688">
            <v>1.46</v>
          </cell>
          <cell r="C688">
            <v>5.99</v>
          </cell>
          <cell r="D688">
            <v>0.14899999999999999</v>
          </cell>
          <cell r="E688">
            <v>3.25</v>
          </cell>
          <cell r="F688">
            <v>0.18</v>
          </cell>
          <cell r="G688">
            <v>0.5</v>
          </cell>
          <cell r="H688">
            <v>0.5</v>
          </cell>
          <cell r="K688" t="str">
            <v>---</v>
          </cell>
          <cell r="L688">
            <v>18.182000000000002</v>
          </cell>
          <cell r="M688">
            <v>5</v>
          </cell>
          <cell r="N688">
            <v>0</v>
          </cell>
          <cell r="O688">
            <v>40.200000000000003</v>
          </cell>
          <cell r="P688">
            <v>5.62</v>
          </cell>
          <cell r="Q688">
            <v>1.36</v>
          </cell>
          <cell r="R688">
            <v>1.96</v>
          </cell>
          <cell r="S688">
            <v>1.86</v>
          </cell>
          <cell r="T688">
            <v>2.4500000000000002</v>
          </cell>
          <cell r="U688">
            <v>1.08</v>
          </cell>
          <cell r="V688">
            <v>0.51700000000000002</v>
          </cell>
          <cell r="W688">
            <v>0.318</v>
          </cell>
          <cell r="X688">
            <v>0.59399999999999997</v>
          </cell>
          <cell r="Y688">
            <v>0.50900000000000001</v>
          </cell>
          <cell r="Z688">
            <v>0.34399999999999997</v>
          </cell>
          <cell r="AA688">
            <v>1.4500000000000001E-2</v>
          </cell>
          <cell r="AB688">
            <v>2.0199999999999999E-2</v>
          </cell>
          <cell r="AC688">
            <v>2.71</v>
          </cell>
          <cell r="AD688">
            <v>0.57199999999999995</v>
          </cell>
        </row>
        <row r="689">
          <cell r="A689" t="str">
            <v>MT5X4.5</v>
          </cell>
          <cell r="B689">
            <v>1.32</v>
          </cell>
          <cell r="C689">
            <v>5</v>
          </cell>
          <cell r="D689">
            <v>0.157</v>
          </cell>
          <cell r="E689">
            <v>2.69</v>
          </cell>
          <cell r="F689">
            <v>0.20599999999999999</v>
          </cell>
          <cell r="G689">
            <v>0.56299999999999994</v>
          </cell>
          <cell r="H689">
            <v>0.5625</v>
          </cell>
          <cell r="K689" t="str">
            <v>---</v>
          </cell>
          <cell r="L689">
            <v>15.065999999999999</v>
          </cell>
          <cell r="M689">
            <v>4.5</v>
          </cell>
          <cell r="N689">
            <v>0</v>
          </cell>
          <cell r="O689">
            <v>31.8</v>
          </cell>
          <cell r="P689">
            <v>3.47</v>
          </cell>
          <cell r="Q689">
            <v>1</v>
          </cell>
          <cell r="R689">
            <v>1.62</v>
          </cell>
          <cell r="S689">
            <v>1.54</v>
          </cell>
          <cell r="T689">
            <v>1.81</v>
          </cell>
          <cell r="U689">
            <v>0.80800000000000005</v>
          </cell>
          <cell r="V689">
            <v>0.33600000000000002</v>
          </cell>
          <cell r="W689">
            <v>0.25</v>
          </cell>
          <cell r="X689">
            <v>0.505</v>
          </cell>
          <cell r="Y689">
            <v>0.40300000000000002</v>
          </cell>
          <cell r="Z689">
            <v>0.54800000000000004</v>
          </cell>
          <cell r="AA689">
            <v>1.5599999999999999E-2</v>
          </cell>
          <cell r="AB689">
            <v>1.38E-2</v>
          </cell>
          <cell r="AC689">
            <v>2.2200000000000002</v>
          </cell>
          <cell r="AD689">
            <v>0.58499999999999996</v>
          </cell>
        </row>
        <row r="690">
          <cell r="A690" t="str">
            <v>MT5X4</v>
          </cell>
          <cell r="B690">
            <v>1.17</v>
          </cell>
          <cell r="C690">
            <v>4.9800000000000004</v>
          </cell>
          <cell r="D690">
            <v>0.14099999999999999</v>
          </cell>
          <cell r="E690">
            <v>2.69</v>
          </cell>
          <cell r="F690">
            <v>0.182</v>
          </cell>
          <cell r="G690">
            <v>0.56299999999999994</v>
          </cell>
          <cell r="H690">
            <v>0.5625</v>
          </cell>
          <cell r="K690" t="str">
            <v>---</v>
          </cell>
          <cell r="L690">
            <v>15.058</v>
          </cell>
          <cell r="M690">
            <v>4</v>
          </cell>
          <cell r="N690">
            <v>0</v>
          </cell>
          <cell r="O690">
            <v>35.299999999999997</v>
          </cell>
          <cell r="P690">
            <v>3.08</v>
          </cell>
          <cell r="Q690">
            <v>0.89400000000000002</v>
          </cell>
          <cell r="R690">
            <v>1.62</v>
          </cell>
          <cell r="S690">
            <v>1.52</v>
          </cell>
          <cell r="T690">
            <v>1.61</v>
          </cell>
          <cell r="U690">
            <v>0.80900000000000005</v>
          </cell>
          <cell r="V690">
            <v>0.29599999999999999</v>
          </cell>
          <cell r="W690">
            <v>0.22</v>
          </cell>
          <cell r="X690">
            <v>0.502</v>
          </cell>
          <cell r="Y690">
            <v>0.35399999999999998</v>
          </cell>
          <cell r="Z690">
            <v>0.44600000000000001</v>
          </cell>
          <cell r="AA690">
            <v>1.12E-2</v>
          </cell>
          <cell r="AB690">
            <v>9.8899999999999995E-3</v>
          </cell>
          <cell r="AC690">
            <v>2.2200000000000002</v>
          </cell>
          <cell r="AD690">
            <v>0.58299999999999996</v>
          </cell>
        </row>
        <row r="691">
          <cell r="A691" t="str">
            <v>MT5X3.75</v>
          </cell>
          <cell r="B691">
            <v>1.1000000000000001</v>
          </cell>
          <cell r="C691">
            <v>5</v>
          </cell>
          <cell r="D691">
            <v>0.13</v>
          </cell>
          <cell r="E691">
            <v>2.69</v>
          </cell>
          <cell r="F691">
            <v>0.17299999999999999</v>
          </cell>
          <cell r="G691">
            <v>0.438</v>
          </cell>
          <cell r="H691">
            <v>0.4375</v>
          </cell>
          <cell r="K691" t="str">
            <v>---</v>
          </cell>
          <cell r="L691">
            <v>15.120000000000001</v>
          </cell>
          <cell r="M691">
            <v>3.75</v>
          </cell>
          <cell r="N691">
            <v>0</v>
          </cell>
          <cell r="O691">
            <v>38.4</v>
          </cell>
          <cell r="P691">
            <v>2.91</v>
          </cell>
          <cell r="Q691">
            <v>0.83599999999999997</v>
          </cell>
          <cell r="R691">
            <v>1.63</v>
          </cell>
          <cell r="S691">
            <v>1.51</v>
          </cell>
          <cell r="T691">
            <v>1.51</v>
          </cell>
          <cell r="U691">
            <v>0.75900000000000001</v>
          </cell>
          <cell r="V691">
            <v>0.28100000000000003</v>
          </cell>
          <cell r="W691">
            <v>0.20899999999999999</v>
          </cell>
          <cell r="X691">
            <v>0.505</v>
          </cell>
          <cell r="Y691">
            <v>0.33400000000000002</v>
          </cell>
          <cell r="Z691">
            <v>0.376</v>
          </cell>
          <cell r="AA691">
            <v>9.3200000000000002E-3</v>
          </cell>
          <cell r="AB691">
            <v>7.92E-3</v>
          </cell>
          <cell r="AC691">
            <v>2.2200000000000002</v>
          </cell>
          <cell r="AD691">
            <v>0.58799999999999997</v>
          </cell>
        </row>
        <row r="692">
          <cell r="A692" t="str">
            <v>MT4X3.25</v>
          </cell>
          <cell r="B692">
            <v>0.95299999999999996</v>
          </cell>
          <cell r="C692">
            <v>4</v>
          </cell>
          <cell r="D692">
            <v>0.13500000000000001</v>
          </cell>
          <cell r="E692">
            <v>2.2799999999999998</v>
          </cell>
          <cell r="F692">
            <v>0.189</v>
          </cell>
          <cell r="G692">
            <v>0.56299999999999994</v>
          </cell>
          <cell r="H692">
            <v>0.5625</v>
          </cell>
          <cell r="K692" t="str">
            <v>---</v>
          </cell>
          <cell r="L692">
            <v>12.29</v>
          </cell>
          <cell r="M692">
            <v>3.25</v>
          </cell>
          <cell r="N692">
            <v>0</v>
          </cell>
          <cell r="O692">
            <v>29.6</v>
          </cell>
          <cell r="P692">
            <v>1.57</v>
          </cell>
          <cell r="Q692">
            <v>0.55800000000000005</v>
          </cell>
          <cell r="R692">
            <v>1.29</v>
          </cell>
          <cell r="S692">
            <v>1.18</v>
          </cell>
          <cell r="T692">
            <v>1.01</v>
          </cell>
          <cell r="U692">
            <v>0.47199999999999998</v>
          </cell>
          <cell r="V692">
            <v>0.188</v>
          </cell>
          <cell r="W692">
            <v>0.16500000000000001</v>
          </cell>
          <cell r="X692">
            <v>0.44400000000000001</v>
          </cell>
          <cell r="Y692">
            <v>0.26400000000000001</v>
          </cell>
          <cell r="Z692">
            <v>0.63300000000000001</v>
          </cell>
          <cell r="AA692">
            <v>9.1699999999999993E-3</v>
          </cell>
          <cell r="AB692">
            <v>4.6299999999999996E-3</v>
          </cell>
          <cell r="AC692">
            <v>1.74</v>
          </cell>
          <cell r="AD692">
            <v>0.61199999999999999</v>
          </cell>
        </row>
        <row r="693">
          <cell r="A693" t="str">
            <v>MT4X3.1</v>
          </cell>
          <cell r="B693">
            <v>0.90400000000000003</v>
          </cell>
          <cell r="C693">
            <v>4</v>
          </cell>
          <cell r="D693">
            <v>0.129</v>
          </cell>
          <cell r="E693">
            <v>2.2799999999999998</v>
          </cell>
          <cell r="F693">
            <v>0.17699999999999999</v>
          </cell>
          <cell r="G693">
            <v>0.438</v>
          </cell>
          <cell r="H693">
            <v>0.4375</v>
          </cell>
          <cell r="K693" t="str">
            <v>---</v>
          </cell>
          <cell r="L693">
            <v>12.302</v>
          </cell>
          <cell r="M693">
            <v>3.1</v>
          </cell>
          <cell r="N693">
            <v>0</v>
          </cell>
          <cell r="O693">
            <v>31</v>
          </cell>
          <cell r="P693">
            <v>1.5</v>
          </cell>
          <cell r="Q693">
            <v>0.53300000000000003</v>
          </cell>
          <cell r="R693">
            <v>1.29</v>
          </cell>
          <cell r="S693">
            <v>1.18</v>
          </cell>
          <cell r="T693">
            <v>0.96699999999999997</v>
          </cell>
          <cell r="U693">
            <v>0.497</v>
          </cell>
          <cell r="V693">
            <v>0.17599999999999999</v>
          </cell>
          <cell r="W693">
            <v>0.154</v>
          </cell>
          <cell r="X693">
            <v>0.441</v>
          </cell>
          <cell r="Y693">
            <v>0.247</v>
          </cell>
          <cell r="Z693">
            <v>0.57799999999999996</v>
          </cell>
          <cell r="AA693">
            <v>7.7799999999999996E-3</v>
          </cell>
          <cell r="AB693">
            <v>4.0299999999999997E-3</v>
          </cell>
          <cell r="AC693">
            <v>1.75</v>
          </cell>
          <cell r="AD693">
            <v>0.60799999999999998</v>
          </cell>
        </row>
        <row r="694">
          <cell r="A694" t="str">
            <v>MT3X2.2</v>
          </cell>
          <cell r="B694">
            <v>0.64300000000000002</v>
          </cell>
          <cell r="C694">
            <v>3</v>
          </cell>
          <cell r="D694">
            <v>0.114</v>
          </cell>
          <cell r="E694">
            <v>1.84</v>
          </cell>
          <cell r="F694">
            <v>0.17100000000000001</v>
          </cell>
          <cell r="G694">
            <v>0.375</v>
          </cell>
          <cell r="H694">
            <v>0.375</v>
          </cell>
          <cell r="K694" t="str">
            <v>---</v>
          </cell>
          <cell r="L694">
            <v>9.452</v>
          </cell>
          <cell r="M694">
            <v>2.2000000000000002</v>
          </cell>
          <cell r="N694">
            <v>0</v>
          </cell>
          <cell r="O694">
            <v>26.3</v>
          </cell>
          <cell r="P694">
            <v>0.57899999999999996</v>
          </cell>
          <cell r="Q694">
            <v>0.26800000000000002</v>
          </cell>
          <cell r="R694">
            <v>0.94899999999999995</v>
          </cell>
          <cell r="S694">
            <v>0.84099999999999997</v>
          </cell>
          <cell r="T694">
            <v>0.48299999999999998</v>
          </cell>
          <cell r="U694">
            <v>0.19</v>
          </cell>
          <cell r="V694">
            <v>8.9700000000000002E-2</v>
          </cell>
          <cell r="W694">
            <v>9.7299999999999998E-2</v>
          </cell>
          <cell r="X694">
            <v>0.374</v>
          </cell>
          <cell r="Y694">
            <v>0.155</v>
          </cell>
          <cell r="Z694">
            <v>0.77900000000000003</v>
          </cell>
          <cell r="AA694">
            <v>4.9399999999999999E-3</v>
          </cell>
          <cell r="AB694">
            <v>1.24E-3</v>
          </cell>
          <cell r="AC694">
            <v>1.27</v>
          </cell>
          <cell r="AD694">
            <v>0.64600000000000002</v>
          </cell>
        </row>
        <row r="695">
          <cell r="A695" t="str">
            <v>MT3X1.85</v>
          </cell>
          <cell r="B695">
            <v>0.54</v>
          </cell>
          <cell r="C695">
            <v>2.96</v>
          </cell>
          <cell r="D695">
            <v>9.8000000000000004E-2</v>
          </cell>
          <cell r="E695">
            <v>2</v>
          </cell>
          <cell r="F695">
            <v>0.129</v>
          </cell>
          <cell r="G695">
            <v>0.313</v>
          </cell>
          <cell r="H695">
            <v>0.3125</v>
          </cell>
          <cell r="K695" t="str">
            <v>---</v>
          </cell>
          <cell r="L695">
            <v>9.7240000000000002</v>
          </cell>
          <cell r="M695">
            <v>1.85</v>
          </cell>
          <cell r="N695">
            <v>0</v>
          </cell>
          <cell r="O695">
            <v>30.2</v>
          </cell>
          <cell r="P695">
            <v>0.48299999999999998</v>
          </cell>
          <cell r="Q695">
            <v>0.22600000000000001</v>
          </cell>
          <cell r="R695">
            <v>0.94499999999999995</v>
          </cell>
          <cell r="S695">
            <v>0.82699999999999996</v>
          </cell>
          <cell r="T695">
            <v>0.40899999999999997</v>
          </cell>
          <cell r="U695">
            <v>0.17399999999999999</v>
          </cell>
          <cell r="V695">
            <v>8.6300000000000002E-2</v>
          </cell>
          <cell r="W695">
            <v>8.6300000000000002E-2</v>
          </cell>
          <cell r="X695">
            <v>0.4</v>
          </cell>
          <cell r="Y695">
            <v>0.13600000000000001</v>
          </cell>
          <cell r="Z695">
            <v>0.60899999999999999</v>
          </cell>
          <cell r="AA695">
            <v>2.65E-3</v>
          </cell>
          <cell r="AB695">
            <v>7.54E-4</v>
          </cell>
          <cell r="AC695">
            <v>1.28</v>
          </cell>
          <cell r="AD695">
            <v>0.64400000000000002</v>
          </cell>
        </row>
        <row r="696">
          <cell r="A696" t="str">
            <v>MT2.5X9.45</v>
          </cell>
          <cell r="B696">
            <v>2.76</v>
          </cell>
          <cell r="C696">
            <v>2.5</v>
          </cell>
          <cell r="D696">
            <v>0.316</v>
          </cell>
          <cell r="E696">
            <v>5</v>
          </cell>
          <cell r="F696">
            <v>0.41599999999999998</v>
          </cell>
          <cell r="G696">
            <v>0.81299999999999994</v>
          </cell>
          <cell r="H696">
            <v>0.8125</v>
          </cell>
          <cell r="K696">
            <v>2.75</v>
          </cell>
          <cell r="L696">
            <v>14.368</v>
          </cell>
          <cell r="M696">
            <v>9.4499999999999993</v>
          </cell>
          <cell r="N696">
            <v>0</v>
          </cell>
          <cell r="O696">
            <v>7.91</v>
          </cell>
          <cell r="P696">
            <v>1.05</v>
          </cell>
          <cell r="Q696">
            <v>0.52800000000000002</v>
          </cell>
          <cell r="R696">
            <v>0.61699999999999999</v>
          </cell>
          <cell r="S696">
            <v>0.51200000000000001</v>
          </cell>
          <cell r="T696">
            <v>1.03</v>
          </cell>
          <cell r="U696">
            <v>0.27600000000000002</v>
          </cell>
          <cell r="V696">
            <v>4.3499999999999996</v>
          </cell>
          <cell r="W696">
            <v>1.74</v>
          </cell>
          <cell r="X696">
            <v>1.26</v>
          </cell>
          <cell r="Y696">
            <v>2.66</v>
          </cell>
          <cell r="Z696">
            <v>1</v>
          </cell>
          <cell r="AA696">
            <v>0.156</v>
          </cell>
          <cell r="AB696">
            <v>7.3200000000000001E-2</v>
          </cell>
          <cell r="AC696">
            <v>1.43</v>
          </cell>
          <cell r="AD696">
            <v>0.95499999999999996</v>
          </cell>
        </row>
        <row r="697">
          <cell r="A697" t="str">
            <v>MT2X3</v>
          </cell>
          <cell r="B697">
            <v>0.85499999999999998</v>
          </cell>
          <cell r="C697">
            <v>1.9</v>
          </cell>
          <cell r="D697">
            <v>0.13</v>
          </cell>
          <cell r="E697">
            <v>3.8</v>
          </cell>
          <cell r="F697">
            <v>0.16</v>
          </cell>
          <cell r="G697">
            <v>0.5</v>
          </cell>
          <cell r="H697">
            <v>0.5</v>
          </cell>
          <cell r="K697" t="str">
            <v>---</v>
          </cell>
          <cell r="L697">
            <v>11.14</v>
          </cell>
          <cell r="M697">
            <v>3</v>
          </cell>
          <cell r="N697">
            <v>0</v>
          </cell>
          <cell r="O697">
            <v>14.6</v>
          </cell>
          <cell r="P697">
            <v>0.20799999999999999</v>
          </cell>
          <cell r="Q697">
            <v>0.13300000000000001</v>
          </cell>
          <cell r="R697">
            <v>0.49299999999999999</v>
          </cell>
          <cell r="S697">
            <v>0.34100000000000003</v>
          </cell>
          <cell r="T697">
            <v>0.24099999999999999</v>
          </cell>
          <cell r="U697">
            <v>0.112</v>
          </cell>
          <cell r="V697">
            <v>0.73199999999999998</v>
          </cell>
          <cell r="W697">
            <v>0.38500000000000001</v>
          </cell>
          <cell r="X697">
            <v>0.92600000000000005</v>
          </cell>
          <cell r="Y697">
            <v>0.58799999999999997</v>
          </cell>
          <cell r="Z697">
            <v>1</v>
          </cell>
          <cell r="AA697">
            <v>9.1900000000000003E-3</v>
          </cell>
          <cell r="AB697">
            <v>1.9300000000000001E-3</v>
          </cell>
          <cell r="AC697">
            <v>1.08</v>
          </cell>
          <cell r="AD697">
            <v>0.94199999999999995</v>
          </cell>
        </row>
        <row r="698">
          <cell r="A698" t="str">
            <v>ST12X60.5</v>
          </cell>
          <cell r="B698">
            <v>17.8</v>
          </cell>
          <cell r="C698">
            <v>12.3</v>
          </cell>
          <cell r="D698">
            <v>0.8</v>
          </cell>
          <cell r="E698">
            <v>8.0500000000000007</v>
          </cell>
          <cell r="F698">
            <v>1.0900000000000001</v>
          </cell>
          <cell r="G698">
            <v>2</v>
          </cell>
          <cell r="H698">
            <v>2</v>
          </cell>
          <cell r="K698">
            <v>4</v>
          </cell>
          <cell r="L698">
            <v>39.1</v>
          </cell>
          <cell r="M698">
            <v>60.5</v>
          </cell>
          <cell r="N698">
            <v>0</v>
          </cell>
          <cell r="O698">
            <v>15.3</v>
          </cell>
          <cell r="P698">
            <v>259</v>
          </cell>
          <cell r="Q698">
            <v>30.1</v>
          </cell>
          <cell r="R698">
            <v>3.82</v>
          </cell>
          <cell r="S698">
            <v>3.63</v>
          </cell>
          <cell r="T698">
            <v>54.5</v>
          </cell>
          <cell r="U698">
            <v>1.26</v>
          </cell>
          <cell r="V698">
            <v>41.5</v>
          </cell>
          <cell r="W698">
            <v>10.3</v>
          </cell>
          <cell r="X698">
            <v>1.53</v>
          </cell>
          <cell r="Y698">
            <v>18.100000000000001</v>
          </cell>
          <cell r="Z698">
            <v>1</v>
          </cell>
          <cell r="AA698">
            <v>6.38</v>
          </cell>
          <cell r="AB698">
            <v>27.5</v>
          </cell>
          <cell r="AC698">
            <v>5.14</v>
          </cell>
          <cell r="AD698">
            <v>0.64</v>
          </cell>
        </row>
        <row r="699">
          <cell r="A699" t="str">
            <v>ST12X53</v>
          </cell>
          <cell r="B699">
            <v>15.6</v>
          </cell>
          <cell r="C699">
            <v>12.3</v>
          </cell>
          <cell r="D699">
            <v>0.62</v>
          </cell>
          <cell r="E699">
            <v>7.87</v>
          </cell>
          <cell r="F699">
            <v>1.0900000000000001</v>
          </cell>
          <cell r="G699">
            <v>2</v>
          </cell>
          <cell r="H699">
            <v>2</v>
          </cell>
          <cell r="K699">
            <v>4</v>
          </cell>
          <cell r="L699">
            <v>39.1</v>
          </cell>
          <cell r="M699">
            <v>53</v>
          </cell>
          <cell r="N699">
            <v>0</v>
          </cell>
          <cell r="O699">
            <v>19.8</v>
          </cell>
          <cell r="P699">
            <v>216</v>
          </cell>
          <cell r="Q699">
            <v>24.1</v>
          </cell>
          <cell r="R699">
            <v>3.72</v>
          </cell>
          <cell r="S699">
            <v>3.28</v>
          </cell>
          <cell r="T699">
            <v>43.3</v>
          </cell>
          <cell r="U699">
            <v>1.02</v>
          </cell>
          <cell r="V699">
            <v>38.4</v>
          </cell>
          <cell r="W699">
            <v>9.76</v>
          </cell>
          <cell r="X699">
            <v>1.57</v>
          </cell>
          <cell r="Y699">
            <v>16.7</v>
          </cell>
          <cell r="Z699">
            <v>1</v>
          </cell>
          <cell r="AA699">
            <v>5.05</v>
          </cell>
          <cell r="AB699">
            <v>15</v>
          </cell>
          <cell r="AC699">
            <v>4.88</v>
          </cell>
          <cell r="AD699">
            <v>0.68600000000000005</v>
          </cell>
        </row>
        <row r="700">
          <cell r="A700" t="str">
            <v>ST12X50</v>
          </cell>
          <cell r="B700">
            <v>14.7</v>
          </cell>
          <cell r="C700">
            <v>12</v>
          </cell>
          <cell r="D700">
            <v>0.745</v>
          </cell>
          <cell r="E700">
            <v>7.25</v>
          </cell>
          <cell r="F700">
            <v>0.87</v>
          </cell>
          <cell r="G700">
            <v>1.75</v>
          </cell>
          <cell r="H700">
            <v>1.75</v>
          </cell>
          <cell r="K700">
            <v>4</v>
          </cell>
          <cell r="L700">
            <v>37.01</v>
          </cell>
          <cell r="M700">
            <v>50</v>
          </cell>
          <cell r="N700">
            <v>0</v>
          </cell>
          <cell r="O700">
            <v>16.100000000000001</v>
          </cell>
          <cell r="P700">
            <v>215</v>
          </cell>
          <cell r="Q700">
            <v>26.3</v>
          </cell>
          <cell r="R700">
            <v>3.83</v>
          </cell>
          <cell r="S700">
            <v>3.84</v>
          </cell>
          <cell r="T700">
            <v>47.5</v>
          </cell>
          <cell r="U700">
            <v>2.16</v>
          </cell>
          <cell r="V700">
            <v>23.7</v>
          </cell>
          <cell r="W700">
            <v>6.55</v>
          </cell>
          <cell r="X700">
            <v>1.27</v>
          </cell>
          <cell r="Y700">
            <v>12</v>
          </cell>
          <cell r="Z700">
            <v>1</v>
          </cell>
          <cell r="AA700">
            <v>3.76</v>
          </cell>
          <cell r="AB700">
            <v>19.5</v>
          </cell>
          <cell r="AC700">
            <v>5.28</v>
          </cell>
          <cell r="AD700">
            <v>0.58399999999999996</v>
          </cell>
        </row>
        <row r="701">
          <cell r="A701" t="str">
            <v>ST12X45</v>
          </cell>
          <cell r="B701">
            <v>13.2</v>
          </cell>
          <cell r="C701">
            <v>12</v>
          </cell>
          <cell r="D701">
            <v>0.625</v>
          </cell>
          <cell r="E701">
            <v>7.13</v>
          </cell>
          <cell r="F701">
            <v>0.87</v>
          </cell>
          <cell r="G701">
            <v>1.75</v>
          </cell>
          <cell r="H701">
            <v>1.75</v>
          </cell>
          <cell r="K701">
            <v>4</v>
          </cell>
          <cell r="L701">
            <v>37.01</v>
          </cell>
          <cell r="M701">
            <v>45</v>
          </cell>
          <cell r="N701">
            <v>0</v>
          </cell>
          <cell r="O701">
            <v>19.2</v>
          </cell>
          <cell r="P701">
            <v>190</v>
          </cell>
          <cell r="Q701">
            <v>22.6</v>
          </cell>
          <cell r="R701">
            <v>3.79</v>
          </cell>
          <cell r="S701">
            <v>3.6</v>
          </cell>
          <cell r="T701">
            <v>41.1</v>
          </cell>
          <cell r="U701">
            <v>1.42</v>
          </cell>
          <cell r="V701">
            <v>22.3</v>
          </cell>
          <cell r="W701">
            <v>6.27</v>
          </cell>
          <cell r="X701">
            <v>1.3</v>
          </cell>
          <cell r="Y701">
            <v>11.2</v>
          </cell>
          <cell r="Z701">
            <v>1</v>
          </cell>
          <cell r="AA701">
            <v>3.01</v>
          </cell>
          <cell r="AB701">
            <v>12.1</v>
          </cell>
          <cell r="AC701">
            <v>5.1100000000000003</v>
          </cell>
          <cell r="AD701">
            <v>0.61499999999999999</v>
          </cell>
        </row>
        <row r="702">
          <cell r="A702" t="str">
            <v>ST12X40</v>
          </cell>
          <cell r="B702">
            <v>11.7</v>
          </cell>
          <cell r="C702">
            <v>12</v>
          </cell>
          <cell r="D702">
            <v>0.5</v>
          </cell>
          <cell r="E702">
            <v>7</v>
          </cell>
          <cell r="F702">
            <v>0.87</v>
          </cell>
          <cell r="G702">
            <v>1.75</v>
          </cell>
          <cell r="H702">
            <v>1.75</v>
          </cell>
          <cell r="K702">
            <v>4</v>
          </cell>
          <cell r="L702">
            <v>37</v>
          </cell>
          <cell r="M702">
            <v>40</v>
          </cell>
          <cell r="N702">
            <v>0</v>
          </cell>
          <cell r="O702">
            <v>24</v>
          </cell>
          <cell r="P702">
            <v>162</v>
          </cell>
          <cell r="Q702">
            <v>18.600000000000001</v>
          </cell>
          <cell r="R702">
            <v>3.72</v>
          </cell>
          <cell r="S702">
            <v>3.3</v>
          </cell>
          <cell r="T702">
            <v>33.6</v>
          </cell>
          <cell r="U702">
            <v>0.90900000000000003</v>
          </cell>
          <cell r="V702">
            <v>21</v>
          </cell>
          <cell r="W702">
            <v>6</v>
          </cell>
          <cell r="X702">
            <v>1.34</v>
          </cell>
          <cell r="Y702">
            <v>10.4</v>
          </cell>
          <cell r="Z702">
            <v>0.878</v>
          </cell>
          <cell r="AA702">
            <v>2.44</v>
          </cell>
          <cell r="AB702">
            <v>6.94</v>
          </cell>
          <cell r="AC702">
            <v>4.88</v>
          </cell>
          <cell r="AD702">
            <v>0.65600000000000003</v>
          </cell>
        </row>
        <row r="703">
          <cell r="A703" t="str">
            <v>ST10X48</v>
          </cell>
          <cell r="B703">
            <v>14.1</v>
          </cell>
          <cell r="C703">
            <v>10.199999999999999</v>
          </cell>
          <cell r="D703">
            <v>0.8</v>
          </cell>
          <cell r="E703">
            <v>7.2</v>
          </cell>
          <cell r="F703">
            <v>0.92</v>
          </cell>
          <cell r="G703">
            <v>1.75</v>
          </cell>
          <cell r="H703">
            <v>1.75</v>
          </cell>
          <cell r="K703">
            <v>4</v>
          </cell>
          <cell r="L703">
            <v>33.200000000000003</v>
          </cell>
          <cell r="M703">
            <v>48</v>
          </cell>
          <cell r="N703">
            <v>0</v>
          </cell>
          <cell r="O703">
            <v>12.7</v>
          </cell>
          <cell r="P703">
            <v>143</v>
          </cell>
          <cell r="Q703">
            <v>20.3</v>
          </cell>
          <cell r="R703">
            <v>3.18</v>
          </cell>
          <cell r="S703">
            <v>3.13</v>
          </cell>
          <cell r="T703">
            <v>36.9</v>
          </cell>
          <cell r="U703">
            <v>1.35</v>
          </cell>
          <cell r="V703">
            <v>25</v>
          </cell>
          <cell r="W703">
            <v>6.93</v>
          </cell>
          <cell r="X703">
            <v>1.33</v>
          </cell>
          <cell r="Y703">
            <v>12.5</v>
          </cell>
          <cell r="Z703">
            <v>1</v>
          </cell>
          <cell r="AA703">
            <v>4.16</v>
          </cell>
          <cell r="AB703">
            <v>15</v>
          </cell>
          <cell r="AC703">
            <v>4.3600000000000003</v>
          </cell>
          <cell r="AD703">
            <v>0.625</v>
          </cell>
        </row>
        <row r="704">
          <cell r="A704" t="str">
            <v>ST10X43</v>
          </cell>
          <cell r="B704">
            <v>12.7</v>
          </cell>
          <cell r="C704">
            <v>10.199999999999999</v>
          </cell>
          <cell r="D704">
            <v>0.66</v>
          </cell>
          <cell r="E704">
            <v>7.06</v>
          </cell>
          <cell r="F704">
            <v>0.92</v>
          </cell>
          <cell r="G704">
            <v>1.75</v>
          </cell>
          <cell r="H704">
            <v>1.75</v>
          </cell>
          <cell r="K704">
            <v>4</v>
          </cell>
          <cell r="L704">
            <v>33.199999999999996</v>
          </cell>
          <cell r="M704">
            <v>43</v>
          </cell>
          <cell r="N704">
            <v>0</v>
          </cell>
          <cell r="O704">
            <v>15.4</v>
          </cell>
          <cell r="P704">
            <v>124</v>
          </cell>
          <cell r="Q704">
            <v>17.2</v>
          </cell>
          <cell r="R704">
            <v>3.13</v>
          </cell>
          <cell r="S704">
            <v>2.91</v>
          </cell>
          <cell r="T704">
            <v>31.1</v>
          </cell>
          <cell r="U704">
            <v>0.97199999999999998</v>
          </cell>
          <cell r="V704">
            <v>23.3</v>
          </cell>
          <cell r="W704">
            <v>6.59</v>
          </cell>
          <cell r="X704">
            <v>1.36</v>
          </cell>
          <cell r="Y704">
            <v>11.6</v>
          </cell>
          <cell r="Z704">
            <v>1</v>
          </cell>
          <cell r="AA704">
            <v>3.3</v>
          </cell>
          <cell r="AB704">
            <v>9.17</v>
          </cell>
          <cell r="AC704">
            <v>4.21</v>
          </cell>
          <cell r="AD704">
            <v>0.65900000000000003</v>
          </cell>
        </row>
        <row r="705">
          <cell r="A705" t="str">
            <v>ST10X37.5</v>
          </cell>
          <cell r="B705">
            <v>11</v>
          </cell>
          <cell r="C705">
            <v>10</v>
          </cell>
          <cell r="D705">
            <v>0.63500000000000001</v>
          </cell>
          <cell r="E705">
            <v>6.39</v>
          </cell>
          <cell r="F705">
            <v>0.79500000000000004</v>
          </cell>
          <cell r="G705">
            <v>1.63</v>
          </cell>
          <cell r="H705">
            <v>1.625</v>
          </cell>
          <cell r="K705">
            <v>3.5</v>
          </cell>
          <cell r="L705">
            <v>31.509999999999998</v>
          </cell>
          <cell r="M705">
            <v>37.5</v>
          </cell>
          <cell r="N705">
            <v>0</v>
          </cell>
          <cell r="O705">
            <v>15.7</v>
          </cell>
          <cell r="P705">
            <v>109</v>
          </cell>
          <cell r="Q705">
            <v>15.8</v>
          </cell>
          <cell r="R705">
            <v>3.15</v>
          </cell>
          <cell r="S705">
            <v>3.07</v>
          </cell>
          <cell r="T705">
            <v>28.6</v>
          </cell>
          <cell r="U705">
            <v>1.34</v>
          </cell>
          <cell r="V705">
            <v>14.8</v>
          </cell>
          <cell r="W705">
            <v>4.62</v>
          </cell>
          <cell r="X705">
            <v>1.1599999999999999</v>
          </cell>
          <cell r="Y705">
            <v>8.36</v>
          </cell>
          <cell r="Z705">
            <v>1</v>
          </cell>
          <cell r="AA705">
            <v>2.2799999999999998</v>
          </cell>
          <cell r="AB705">
            <v>7.21</v>
          </cell>
          <cell r="AC705">
            <v>4.29</v>
          </cell>
          <cell r="AD705">
            <v>0.61299999999999999</v>
          </cell>
        </row>
        <row r="706">
          <cell r="A706" t="str">
            <v>ST10X33</v>
          </cell>
          <cell r="B706">
            <v>9.69</v>
          </cell>
          <cell r="C706">
            <v>10</v>
          </cell>
          <cell r="D706">
            <v>0.505</v>
          </cell>
          <cell r="E706">
            <v>6.26</v>
          </cell>
          <cell r="F706">
            <v>0.79500000000000004</v>
          </cell>
          <cell r="G706">
            <v>1.63</v>
          </cell>
          <cell r="H706">
            <v>1.625</v>
          </cell>
          <cell r="K706">
            <v>3.5</v>
          </cell>
          <cell r="L706">
            <v>31.509999999999998</v>
          </cell>
          <cell r="M706">
            <v>33</v>
          </cell>
          <cell r="N706">
            <v>0</v>
          </cell>
          <cell r="O706">
            <v>19.8</v>
          </cell>
          <cell r="P706">
            <v>92.9</v>
          </cell>
          <cell r="Q706">
            <v>12.9</v>
          </cell>
          <cell r="R706">
            <v>3.1</v>
          </cell>
          <cell r="S706">
            <v>2.81</v>
          </cell>
          <cell r="T706">
            <v>23.4</v>
          </cell>
          <cell r="U706">
            <v>0.84099999999999997</v>
          </cell>
          <cell r="V706">
            <v>13.7</v>
          </cell>
          <cell r="W706">
            <v>4.3899999999999997</v>
          </cell>
          <cell r="X706">
            <v>1.19</v>
          </cell>
          <cell r="Y706">
            <v>7.7</v>
          </cell>
          <cell r="Z706">
            <v>1</v>
          </cell>
          <cell r="AA706">
            <v>1.78</v>
          </cell>
          <cell r="AB706">
            <v>4.0199999999999996</v>
          </cell>
          <cell r="AC706">
            <v>4.0999999999999996</v>
          </cell>
          <cell r="AD706">
            <v>0.65400000000000003</v>
          </cell>
        </row>
        <row r="707">
          <cell r="A707" t="str">
            <v>ST9X35</v>
          </cell>
          <cell r="B707">
            <v>10.3</v>
          </cell>
          <cell r="C707">
            <v>9</v>
          </cell>
          <cell r="D707">
            <v>0.71099999999999997</v>
          </cell>
          <cell r="E707">
            <v>6.25</v>
          </cell>
          <cell r="F707">
            <v>0.69099999999999995</v>
          </cell>
          <cell r="G707">
            <v>1.5</v>
          </cell>
          <cell r="H707">
            <v>1.5</v>
          </cell>
          <cell r="K707">
            <v>3.5</v>
          </cell>
          <cell r="L707">
            <v>29.077999999999999</v>
          </cell>
          <cell r="M707">
            <v>35</v>
          </cell>
          <cell r="N707">
            <v>0</v>
          </cell>
          <cell r="O707">
            <v>12.7</v>
          </cell>
          <cell r="P707">
            <v>84.5</v>
          </cell>
          <cell r="Q707">
            <v>14</v>
          </cell>
          <cell r="R707">
            <v>2.87</v>
          </cell>
          <cell r="S707">
            <v>2.94</v>
          </cell>
          <cell r="T707">
            <v>25.1</v>
          </cell>
          <cell r="U707">
            <v>1.78</v>
          </cell>
          <cell r="V707">
            <v>12</v>
          </cell>
          <cell r="W707">
            <v>3.84</v>
          </cell>
          <cell r="X707">
            <v>1.08</v>
          </cell>
          <cell r="Y707">
            <v>7.17</v>
          </cell>
          <cell r="Z707">
            <v>1</v>
          </cell>
          <cell r="AA707">
            <v>2.02</v>
          </cell>
          <cell r="AB707">
            <v>7.03</v>
          </cell>
          <cell r="AC707">
            <v>4.0199999999999996</v>
          </cell>
          <cell r="AD707">
            <v>0.58199999999999996</v>
          </cell>
        </row>
        <row r="708">
          <cell r="A708" t="str">
            <v>ST9X27.35</v>
          </cell>
          <cell r="B708">
            <v>8.02</v>
          </cell>
          <cell r="C708">
            <v>9</v>
          </cell>
          <cell r="D708">
            <v>0.46100000000000002</v>
          </cell>
          <cell r="E708">
            <v>6</v>
          </cell>
          <cell r="F708">
            <v>0.69099999999999995</v>
          </cell>
          <cell r="G708">
            <v>1.5</v>
          </cell>
          <cell r="H708">
            <v>1.5</v>
          </cell>
          <cell r="K708">
            <v>3.5</v>
          </cell>
          <cell r="L708">
            <v>29.077999999999999</v>
          </cell>
          <cell r="M708">
            <v>27.35</v>
          </cell>
          <cell r="N708">
            <v>0</v>
          </cell>
          <cell r="O708">
            <v>19.5</v>
          </cell>
          <cell r="P708">
            <v>62.3</v>
          </cell>
          <cell r="Q708">
            <v>9.6</v>
          </cell>
          <cell r="R708">
            <v>2.79</v>
          </cell>
          <cell r="S708">
            <v>2.5099999999999998</v>
          </cell>
          <cell r="T708">
            <v>17.3</v>
          </cell>
          <cell r="U708">
            <v>0.73699999999999999</v>
          </cell>
          <cell r="V708">
            <v>10.4</v>
          </cell>
          <cell r="W708">
            <v>3.45</v>
          </cell>
          <cell r="X708">
            <v>1.1399999999999999</v>
          </cell>
          <cell r="Y708">
            <v>6.06</v>
          </cell>
          <cell r="Z708">
            <v>1</v>
          </cell>
          <cell r="AA708">
            <v>1.1599999999999999</v>
          </cell>
          <cell r="AB708">
            <v>2.2599999999999998</v>
          </cell>
          <cell r="AC708">
            <v>3.71</v>
          </cell>
          <cell r="AD708">
            <v>0.66</v>
          </cell>
        </row>
        <row r="709">
          <cell r="A709" t="str">
            <v>ST7.5X25</v>
          </cell>
          <cell r="B709">
            <v>7.34</v>
          </cell>
          <cell r="C709">
            <v>7.5</v>
          </cell>
          <cell r="D709">
            <v>0.55000000000000004</v>
          </cell>
          <cell r="E709">
            <v>5.64</v>
          </cell>
          <cell r="F709">
            <v>0.622</v>
          </cell>
          <cell r="G709">
            <v>1.38</v>
          </cell>
          <cell r="H709">
            <v>1.375</v>
          </cell>
          <cell r="K709">
            <v>3.5</v>
          </cell>
          <cell r="L709">
            <v>25.18</v>
          </cell>
          <cell r="M709">
            <v>25</v>
          </cell>
          <cell r="N709">
            <v>0</v>
          </cell>
          <cell r="O709">
            <v>13.6</v>
          </cell>
          <cell r="P709">
            <v>40.5</v>
          </cell>
          <cell r="Q709">
            <v>7.72</v>
          </cell>
          <cell r="R709">
            <v>2.35</v>
          </cell>
          <cell r="S709">
            <v>2.25</v>
          </cell>
          <cell r="T709">
            <v>14</v>
          </cell>
          <cell r="U709">
            <v>0.82599999999999996</v>
          </cell>
          <cell r="V709">
            <v>7.79</v>
          </cell>
          <cell r="W709">
            <v>2.76</v>
          </cell>
          <cell r="X709">
            <v>1.03</v>
          </cell>
          <cell r="Y709">
            <v>4.99</v>
          </cell>
          <cell r="Z709">
            <v>1</v>
          </cell>
          <cell r="AA709">
            <v>1.05</v>
          </cell>
          <cell r="AB709">
            <v>2.02</v>
          </cell>
          <cell r="AC709">
            <v>3.22</v>
          </cell>
          <cell r="AD709">
            <v>0.63500000000000001</v>
          </cell>
        </row>
        <row r="710">
          <cell r="A710" t="str">
            <v>ST7.5X21.45</v>
          </cell>
          <cell r="B710">
            <v>6.3</v>
          </cell>
          <cell r="C710">
            <v>7.5</v>
          </cell>
          <cell r="D710">
            <v>0.41099999999999998</v>
          </cell>
          <cell r="E710">
            <v>5.5</v>
          </cell>
          <cell r="F710">
            <v>0.622</v>
          </cell>
          <cell r="G710">
            <v>1.38</v>
          </cell>
          <cell r="H710">
            <v>1.375</v>
          </cell>
          <cell r="K710">
            <v>3.5</v>
          </cell>
          <cell r="L710">
            <v>25.178000000000001</v>
          </cell>
          <cell r="M710">
            <v>21.45</v>
          </cell>
          <cell r="N710">
            <v>0</v>
          </cell>
          <cell r="O710">
            <v>18.2</v>
          </cell>
          <cell r="P710">
            <v>32.9</v>
          </cell>
          <cell r="Q710">
            <v>5.99</v>
          </cell>
          <cell r="R710">
            <v>2.29</v>
          </cell>
          <cell r="S710">
            <v>2.0099999999999998</v>
          </cell>
          <cell r="T710">
            <v>10.8</v>
          </cell>
          <cell r="U710">
            <v>0.60499999999999998</v>
          </cell>
          <cell r="V710">
            <v>7.13</v>
          </cell>
          <cell r="W710">
            <v>2.59</v>
          </cell>
          <cell r="X710">
            <v>1.06</v>
          </cell>
          <cell r="Y710">
            <v>4.54</v>
          </cell>
          <cell r="Z710">
            <v>1</v>
          </cell>
          <cell r="AA710">
            <v>0.76500000000000001</v>
          </cell>
          <cell r="AB710">
            <v>0.995</v>
          </cell>
          <cell r="AC710">
            <v>3.04</v>
          </cell>
          <cell r="AD710">
            <v>0.68899999999999995</v>
          </cell>
        </row>
        <row r="711">
          <cell r="A711" t="str">
            <v>ST6X25</v>
          </cell>
          <cell r="B711">
            <v>7.32</v>
          </cell>
          <cell r="C711">
            <v>6</v>
          </cell>
          <cell r="D711">
            <v>0.68700000000000006</v>
          </cell>
          <cell r="E711">
            <v>5.48</v>
          </cell>
          <cell r="F711">
            <v>0.65900000000000003</v>
          </cell>
          <cell r="G711">
            <v>1.44</v>
          </cell>
          <cell r="H711">
            <v>1.4375</v>
          </cell>
          <cell r="K711">
            <v>3</v>
          </cell>
          <cell r="L711">
            <v>21.585999999999999</v>
          </cell>
          <cell r="M711">
            <v>25</v>
          </cell>
          <cell r="N711">
            <v>0</v>
          </cell>
          <cell r="O711">
            <v>8.73</v>
          </cell>
          <cell r="P711">
            <v>25.1</v>
          </cell>
          <cell r="Q711">
            <v>6.04</v>
          </cell>
          <cell r="R711">
            <v>1.85</v>
          </cell>
          <cell r="S711">
            <v>1.84</v>
          </cell>
          <cell r="T711">
            <v>11</v>
          </cell>
          <cell r="U711">
            <v>0.75800000000000001</v>
          </cell>
          <cell r="V711">
            <v>7.79</v>
          </cell>
          <cell r="W711">
            <v>2.84</v>
          </cell>
          <cell r="X711">
            <v>1.03</v>
          </cell>
          <cell r="Y711">
            <v>5.16</v>
          </cell>
          <cell r="Z711">
            <v>1</v>
          </cell>
          <cell r="AA711">
            <v>1.36</v>
          </cell>
          <cell r="AB711">
            <v>1.97</v>
          </cell>
          <cell r="AC711">
            <v>2.6</v>
          </cell>
          <cell r="AD711">
            <v>0.66200000000000003</v>
          </cell>
        </row>
        <row r="712">
          <cell r="A712" t="str">
            <v>ST6X20.4</v>
          </cell>
          <cell r="B712">
            <v>5.96</v>
          </cell>
          <cell r="C712">
            <v>6</v>
          </cell>
          <cell r="D712">
            <v>0.46200000000000002</v>
          </cell>
          <cell r="E712">
            <v>5.25</v>
          </cell>
          <cell r="F712">
            <v>0.65900000000000003</v>
          </cell>
          <cell r="G712">
            <v>1.44</v>
          </cell>
          <cell r="H712">
            <v>1.4375</v>
          </cell>
          <cell r="K712">
            <v>3</v>
          </cell>
          <cell r="L712">
            <v>21.576000000000001</v>
          </cell>
          <cell r="M712">
            <v>20.399999999999999</v>
          </cell>
          <cell r="N712">
            <v>0</v>
          </cell>
          <cell r="O712">
            <v>13</v>
          </cell>
          <cell r="P712">
            <v>18.899999999999999</v>
          </cell>
          <cell r="Q712">
            <v>4.2699999999999996</v>
          </cell>
          <cell r="R712">
            <v>1.78</v>
          </cell>
          <cell r="S712">
            <v>1.58</v>
          </cell>
          <cell r="T712">
            <v>7.71</v>
          </cell>
          <cell r="U712">
            <v>0.57699999999999996</v>
          </cell>
          <cell r="V712">
            <v>6.74</v>
          </cell>
          <cell r="W712">
            <v>2.57</v>
          </cell>
          <cell r="X712">
            <v>1.06</v>
          </cell>
          <cell r="Y712">
            <v>4.43</v>
          </cell>
          <cell r="Z712">
            <v>1</v>
          </cell>
          <cell r="AA712">
            <v>0.84199999999999997</v>
          </cell>
          <cell r="AB712">
            <v>0.78700000000000003</v>
          </cell>
          <cell r="AC712">
            <v>2.42</v>
          </cell>
          <cell r="AD712">
            <v>0.73199999999999998</v>
          </cell>
        </row>
        <row r="713">
          <cell r="A713" t="str">
            <v>ST6X17.5</v>
          </cell>
          <cell r="B713">
            <v>5.12</v>
          </cell>
          <cell r="C713">
            <v>6</v>
          </cell>
          <cell r="D713">
            <v>0.42799999999999999</v>
          </cell>
          <cell r="E713">
            <v>5.08</v>
          </cell>
          <cell r="F713">
            <v>0.54400000000000004</v>
          </cell>
          <cell r="G713">
            <v>1.19</v>
          </cell>
          <cell r="H713">
            <v>1.1875</v>
          </cell>
          <cell r="K713">
            <v>3</v>
          </cell>
          <cell r="L713">
            <v>21.304000000000002</v>
          </cell>
          <cell r="M713">
            <v>17.5</v>
          </cell>
          <cell r="N713">
            <v>0</v>
          </cell>
          <cell r="O713">
            <v>14</v>
          </cell>
          <cell r="P713">
            <v>17.2</v>
          </cell>
          <cell r="Q713">
            <v>3.95</v>
          </cell>
          <cell r="R713">
            <v>1.83</v>
          </cell>
          <cell r="S713">
            <v>1.65</v>
          </cell>
          <cell r="T713">
            <v>7.12</v>
          </cell>
          <cell r="U713">
            <v>0.54300000000000004</v>
          </cell>
          <cell r="V713">
            <v>4.92</v>
          </cell>
          <cell r="W713">
            <v>1.94</v>
          </cell>
          <cell r="X713">
            <v>0.98</v>
          </cell>
          <cell r="Y713">
            <v>3.4</v>
          </cell>
          <cell r="Z713">
            <v>1</v>
          </cell>
          <cell r="AA713">
            <v>0.52400000000000002</v>
          </cell>
          <cell r="AB713">
            <v>0.55600000000000005</v>
          </cell>
          <cell r="AC713">
            <v>2.4900000000000002</v>
          </cell>
          <cell r="AD713">
            <v>0.69499999999999995</v>
          </cell>
        </row>
        <row r="714">
          <cell r="A714" t="str">
            <v>ST6X15.9</v>
          </cell>
          <cell r="B714">
            <v>4.6500000000000004</v>
          </cell>
          <cell r="C714">
            <v>6</v>
          </cell>
          <cell r="D714">
            <v>0.35</v>
          </cell>
          <cell r="E714">
            <v>5</v>
          </cell>
          <cell r="F714">
            <v>0.54400000000000004</v>
          </cell>
          <cell r="G714">
            <v>1.19</v>
          </cell>
          <cell r="H714">
            <v>1.1875</v>
          </cell>
          <cell r="K714">
            <v>3</v>
          </cell>
          <cell r="L714">
            <v>21.3</v>
          </cell>
          <cell r="M714">
            <v>15.9</v>
          </cell>
          <cell r="N714">
            <v>0</v>
          </cell>
          <cell r="O714">
            <v>17.100000000000001</v>
          </cell>
          <cell r="P714">
            <v>14.8</v>
          </cell>
          <cell r="Q714">
            <v>3.3</v>
          </cell>
          <cell r="R714">
            <v>1.78</v>
          </cell>
          <cell r="S714">
            <v>1.51</v>
          </cell>
          <cell r="T714">
            <v>5.94</v>
          </cell>
          <cell r="U714">
            <v>0.48</v>
          </cell>
          <cell r="V714">
            <v>4.66</v>
          </cell>
          <cell r="W714">
            <v>1.87</v>
          </cell>
          <cell r="X714">
            <v>1</v>
          </cell>
          <cell r="Y714">
            <v>3.22</v>
          </cell>
          <cell r="Z714">
            <v>1</v>
          </cell>
          <cell r="AA714">
            <v>0.438</v>
          </cell>
          <cell r="AB714">
            <v>0.36399999999999999</v>
          </cell>
          <cell r="AC714">
            <v>2.39</v>
          </cell>
          <cell r="AD714">
            <v>0.73099999999999998</v>
          </cell>
        </row>
        <row r="715">
          <cell r="A715" t="str">
            <v>ST5X17.5</v>
          </cell>
          <cell r="B715">
            <v>5.14</v>
          </cell>
          <cell r="C715">
            <v>5</v>
          </cell>
          <cell r="D715">
            <v>0.59399999999999997</v>
          </cell>
          <cell r="E715">
            <v>4.9400000000000004</v>
          </cell>
          <cell r="F715">
            <v>0.49099999999999999</v>
          </cell>
          <cell r="G715">
            <v>1.1299999999999999</v>
          </cell>
          <cell r="H715">
            <v>1.125</v>
          </cell>
          <cell r="K715">
            <v>2.75</v>
          </cell>
          <cell r="L715">
            <v>18.692</v>
          </cell>
          <cell r="M715">
            <v>17.5</v>
          </cell>
          <cell r="N715">
            <v>0</v>
          </cell>
          <cell r="O715">
            <v>8.42</v>
          </cell>
          <cell r="P715">
            <v>12.5</v>
          </cell>
          <cell r="Q715">
            <v>3.62</v>
          </cell>
          <cell r="R715">
            <v>1.56</v>
          </cell>
          <cell r="S715">
            <v>1.56</v>
          </cell>
          <cell r="T715">
            <v>6.58</v>
          </cell>
          <cell r="U715">
            <v>0.67300000000000004</v>
          </cell>
          <cell r="V715">
            <v>4.1500000000000004</v>
          </cell>
          <cell r="W715">
            <v>1.68</v>
          </cell>
          <cell r="X715">
            <v>0.89900000000000002</v>
          </cell>
          <cell r="Y715">
            <v>3.1</v>
          </cell>
          <cell r="Z715">
            <v>1</v>
          </cell>
          <cell r="AA715">
            <v>0.63300000000000001</v>
          </cell>
          <cell r="AB715">
            <v>0.72499999999999998</v>
          </cell>
          <cell r="AC715">
            <v>2.23</v>
          </cell>
          <cell r="AD715">
            <v>0.65300000000000002</v>
          </cell>
        </row>
        <row r="716">
          <cell r="A716" t="str">
            <v>ST5X12.7</v>
          </cell>
          <cell r="B716">
            <v>3.73</v>
          </cell>
          <cell r="C716">
            <v>5</v>
          </cell>
          <cell r="D716">
            <v>0.311</v>
          </cell>
          <cell r="E716">
            <v>4.66</v>
          </cell>
          <cell r="F716">
            <v>0.49099999999999999</v>
          </cell>
          <cell r="G716">
            <v>1.1299999999999999</v>
          </cell>
          <cell r="H716">
            <v>1.125</v>
          </cell>
          <cell r="K716">
            <v>2.75</v>
          </cell>
          <cell r="L716">
            <v>18.698</v>
          </cell>
          <cell r="M716">
            <v>12.7</v>
          </cell>
          <cell r="N716">
            <v>0</v>
          </cell>
          <cell r="O716">
            <v>16.100000000000001</v>
          </cell>
          <cell r="P716">
            <v>7.79</v>
          </cell>
          <cell r="Q716">
            <v>2.0499999999999998</v>
          </cell>
          <cell r="R716">
            <v>1.45</v>
          </cell>
          <cell r="S716">
            <v>1.2</v>
          </cell>
          <cell r="T716">
            <v>3.7</v>
          </cell>
          <cell r="U716">
            <v>0.40300000000000002</v>
          </cell>
          <cell r="V716">
            <v>3.36</v>
          </cell>
          <cell r="W716">
            <v>1.44</v>
          </cell>
          <cell r="X716">
            <v>0.95</v>
          </cell>
          <cell r="Y716">
            <v>2.4900000000000002</v>
          </cell>
          <cell r="Z716">
            <v>1</v>
          </cell>
          <cell r="AA716">
            <v>0.3</v>
          </cell>
          <cell r="AB716">
            <v>0.17299999999999999</v>
          </cell>
          <cell r="AC716">
            <v>1.98</v>
          </cell>
          <cell r="AD716">
            <v>0.76700000000000002</v>
          </cell>
        </row>
        <row r="717">
          <cell r="A717" t="str">
            <v>ST4X11.5</v>
          </cell>
          <cell r="B717">
            <v>3.38</v>
          </cell>
          <cell r="C717">
            <v>4</v>
          </cell>
          <cell r="D717">
            <v>0.441</v>
          </cell>
          <cell r="E717">
            <v>4.17</v>
          </cell>
          <cell r="F717">
            <v>0.42499999999999999</v>
          </cell>
          <cell r="G717">
            <v>1</v>
          </cell>
          <cell r="H717">
            <v>1</v>
          </cell>
          <cell r="K717">
            <v>2.25</v>
          </cell>
          <cell r="L717">
            <v>15.458</v>
          </cell>
          <cell r="M717">
            <v>11.5</v>
          </cell>
          <cell r="N717">
            <v>0</v>
          </cell>
          <cell r="O717">
            <v>9.07</v>
          </cell>
          <cell r="P717">
            <v>5</v>
          </cell>
          <cell r="Q717">
            <v>1.76</v>
          </cell>
          <cell r="R717">
            <v>1.22</v>
          </cell>
          <cell r="S717">
            <v>1.1499999999999999</v>
          </cell>
          <cell r="T717">
            <v>3.19</v>
          </cell>
          <cell r="U717">
            <v>0.439</v>
          </cell>
          <cell r="V717">
            <v>2.13</v>
          </cell>
          <cell r="W717">
            <v>1.02</v>
          </cell>
          <cell r="X717">
            <v>0.79500000000000004</v>
          </cell>
          <cell r="Y717">
            <v>1.84</v>
          </cell>
          <cell r="Z717">
            <v>1</v>
          </cell>
          <cell r="AA717">
            <v>0.27100000000000002</v>
          </cell>
          <cell r="AB717">
            <v>0.16800000000000001</v>
          </cell>
          <cell r="AC717">
            <v>1.73</v>
          </cell>
          <cell r="AD717">
            <v>0.70399999999999996</v>
          </cell>
        </row>
        <row r="718">
          <cell r="A718" t="str">
            <v>ST4X9.2</v>
          </cell>
          <cell r="B718">
            <v>2.7</v>
          </cell>
          <cell r="C718">
            <v>4</v>
          </cell>
          <cell r="D718">
            <v>0.27100000000000002</v>
          </cell>
          <cell r="E718">
            <v>4</v>
          </cell>
          <cell r="F718">
            <v>0.42499999999999999</v>
          </cell>
          <cell r="G718">
            <v>1</v>
          </cell>
          <cell r="H718">
            <v>1</v>
          </cell>
          <cell r="K718">
            <v>2.25</v>
          </cell>
          <cell r="L718">
            <v>15.458</v>
          </cell>
          <cell r="M718">
            <v>9.1999999999999993</v>
          </cell>
          <cell r="N718">
            <v>0</v>
          </cell>
          <cell r="O718">
            <v>14.8</v>
          </cell>
          <cell r="P718">
            <v>3.49</v>
          </cell>
          <cell r="Q718">
            <v>1.1399999999999999</v>
          </cell>
          <cell r="R718">
            <v>1.1399999999999999</v>
          </cell>
          <cell r="S718">
            <v>0.94199999999999995</v>
          </cell>
          <cell r="T718">
            <v>2.0699999999999998</v>
          </cell>
          <cell r="U718">
            <v>0.33600000000000002</v>
          </cell>
          <cell r="V718">
            <v>1.84</v>
          </cell>
          <cell r="W718">
            <v>0.92200000000000004</v>
          </cell>
          <cell r="X718">
            <v>0.82699999999999996</v>
          </cell>
          <cell r="Y718">
            <v>1.59</v>
          </cell>
          <cell r="Z718">
            <v>1</v>
          </cell>
          <cell r="AA718">
            <v>0.16700000000000001</v>
          </cell>
          <cell r="AB718">
            <v>6.4199999999999993E-2</v>
          </cell>
          <cell r="AC718">
            <v>1.58</v>
          </cell>
          <cell r="AD718">
            <v>0.78800000000000003</v>
          </cell>
        </row>
        <row r="719">
          <cell r="A719" t="str">
            <v>ST3X8.6</v>
          </cell>
          <cell r="B719">
            <v>2.5299999999999998</v>
          </cell>
          <cell r="C719">
            <v>3</v>
          </cell>
          <cell r="D719">
            <v>0.46500000000000002</v>
          </cell>
          <cell r="E719">
            <v>3.57</v>
          </cell>
          <cell r="F719">
            <v>0.35899999999999999</v>
          </cell>
          <cell r="G719">
            <v>0.81299999999999994</v>
          </cell>
          <cell r="H719">
            <v>0.8125</v>
          </cell>
          <cell r="K719" t="str">
            <v>---</v>
          </cell>
          <cell r="L719">
            <v>12.21</v>
          </cell>
          <cell r="M719">
            <v>8.6</v>
          </cell>
          <cell r="N719">
            <v>0</v>
          </cell>
          <cell r="O719">
            <v>6.45</v>
          </cell>
          <cell r="P719">
            <v>2.12</v>
          </cell>
          <cell r="Q719">
            <v>1.02</v>
          </cell>
          <cell r="R719">
            <v>0.91500000000000004</v>
          </cell>
          <cell r="S719">
            <v>0.91500000000000004</v>
          </cell>
          <cell r="T719">
            <v>1.85</v>
          </cell>
          <cell r="U719">
            <v>0.39400000000000002</v>
          </cell>
          <cell r="V719">
            <v>1.1399999999999999</v>
          </cell>
          <cell r="W719">
            <v>0.64200000000000002</v>
          </cell>
          <cell r="X719">
            <v>0.67300000000000004</v>
          </cell>
          <cell r="Y719">
            <v>1.17</v>
          </cell>
          <cell r="Z719">
            <v>1</v>
          </cell>
          <cell r="AA719">
            <v>0.18099999999999999</v>
          </cell>
          <cell r="AB719">
            <v>7.7200000000000005E-2</v>
          </cell>
          <cell r="AC719">
            <v>1.35</v>
          </cell>
          <cell r="AD719">
            <v>0.70499999999999996</v>
          </cell>
        </row>
        <row r="720">
          <cell r="A720" t="str">
            <v>ST3X6.25</v>
          </cell>
          <cell r="B720">
            <v>1.83</v>
          </cell>
          <cell r="C720">
            <v>3</v>
          </cell>
          <cell r="D720">
            <v>0.23200000000000001</v>
          </cell>
          <cell r="E720">
            <v>3.33</v>
          </cell>
          <cell r="F720">
            <v>0.35899999999999999</v>
          </cell>
          <cell r="G720">
            <v>0.81299999999999994</v>
          </cell>
          <cell r="H720">
            <v>0.8125</v>
          </cell>
          <cell r="K720" t="str">
            <v>---</v>
          </cell>
          <cell r="L720">
            <v>12.196</v>
          </cell>
          <cell r="M720">
            <v>6.25</v>
          </cell>
          <cell r="N720">
            <v>0</v>
          </cell>
          <cell r="O720">
            <v>12.9</v>
          </cell>
          <cell r="P720">
            <v>1.26</v>
          </cell>
          <cell r="Q720">
            <v>0.54700000000000004</v>
          </cell>
          <cell r="R720">
            <v>0.83099999999999996</v>
          </cell>
          <cell r="S720">
            <v>0.69199999999999995</v>
          </cell>
          <cell r="T720">
            <v>1.01</v>
          </cell>
          <cell r="U720">
            <v>0.27100000000000002</v>
          </cell>
          <cell r="V720">
            <v>0.90100000000000002</v>
          </cell>
          <cell r="W720">
            <v>0.54100000000000004</v>
          </cell>
          <cell r="X720">
            <v>0.70199999999999996</v>
          </cell>
          <cell r="Y720">
            <v>0.93</v>
          </cell>
          <cell r="Z720">
            <v>1</v>
          </cell>
          <cell r="AA720">
            <v>8.3000000000000004E-2</v>
          </cell>
          <cell r="AB720">
            <v>1.9699999999999999E-2</v>
          </cell>
          <cell r="AC720">
            <v>1.2</v>
          </cell>
          <cell r="AD720">
            <v>0.81899999999999995</v>
          </cell>
        </row>
        <row r="721">
          <cell r="A721" t="str">
            <v>ST2.5X5</v>
          </cell>
          <cell r="B721">
            <v>1.47</v>
          </cell>
          <cell r="C721">
            <v>2.5</v>
          </cell>
          <cell r="D721">
            <v>0.214</v>
          </cell>
          <cell r="E721">
            <v>3</v>
          </cell>
          <cell r="F721">
            <v>0.32600000000000001</v>
          </cell>
          <cell r="G721">
            <v>0.75</v>
          </cell>
          <cell r="H721">
            <v>0.75</v>
          </cell>
          <cell r="K721" t="str">
            <v>---</v>
          </cell>
          <cell r="L721">
            <v>10.571999999999999</v>
          </cell>
          <cell r="M721">
            <v>5</v>
          </cell>
          <cell r="N721">
            <v>0</v>
          </cell>
          <cell r="O721">
            <v>11.7</v>
          </cell>
          <cell r="P721">
            <v>0.67100000000000004</v>
          </cell>
          <cell r="Q721">
            <v>0.34799999999999998</v>
          </cell>
          <cell r="R721">
            <v>0.67700000000000005</v>
          </cell>
          <cell r="S721">
            <v>0.56999999999999995</v>
          </cell>
          <cell r="T721">
            <v>0.65</v>
          </cell>
          <cell r="U721">
            <v>0.23899999999999999</v>
          </cell>
          <cell r="V721">
            <v>0.59699999999999998</v>
          </cell>
          <cell r="W721">
            <v>0.39800000000000002</v>
          </cell>
          <cell r="X721">
            <v>0.63800000000000001</v>
          </cell>
          <cell r="Y721">
            <v>0.68600000000000005</v>
          </cell>
          <cell r="Z721">
            <v>1</v>
          </cell>
          <cell r="AA721">
            <v>5.6800000000000003E-2</v>
          </cell>
          <cell r="AB721">
            <v>0.01</v>
          </cell>
          <cell r="AC721">
            <v>1.02</v>
          </cell>
          <cell r="AD721">
            <v>0.83899999999999997</v>
          </cell>
        </row>
        <row r="722">
          <cell r="A722" t="str">
            <v>ST2X4.75</v>
          </cell>
          <cell r="B722">
            <v>1.39</v>
          </cell>
          <cell r="C722">
            <v>2</v>
          </cell>
          <cell r="D722">
            <v>0.32600000000000001</v>
          </cell>
          <cell r="E722">
            <v>2.8</v>
          </cell>
          <cell r="F722">
            <v>0.29299999999999998</v>
          </cell>
          <cell r="G722">
            <v>0.75</v>
          </cell>
          <cell r="H722">
            <v>0.75</v>
          </cell>
          <cell r="K722" t="str">
            <v>---</v>
          </cell>
          <cell r="L722">
            <v>8.9480000000000004</v>
          </cell>
          <cell r="M722">
            <v>4.75</v>
          </cell>
          <cell r="N722">
            <v>0</v>
          </cell>
          <cell r="O722">
            <v>6.13</v>
          </cell>
          <cell r="P722">
            <v>0.46200000000000002</v>
          </cell>
          <cell r="Q722">
            <v>0.31900000000000001</v>
          </cell>
          <cell r="R722">
            <v>0.57499999999999996</v>
          </cell>
          <cell r="S722">
            <v>0.55300000000000005</v>
          </cell>
          <cell r="T722">
            <v>0.59199999999999997</v>
          </cell>
          <cell r="U722">
            <v>0.25</v>
          </cell>
          <cell r="V722">
            <v>0.44400000000000001</v>
          </cell>
          <cell r="W722">
            <v>0.317</v>
          </cell>
          <cell r="X722">
            <v>0.56399999999999995</v>
          </cell>
          <cell r="Y722">
            <v>0.56499999999999995</v>
          </cell>
          <cell r="Z722">
            <v>1</v>
          </cell>
          <cell r="AA722">
            <v>5.8999999999999997E-2</v>
          </cell>
          <cell r="AB722">
            <v>9.9500000000000005E-3</v>
          </cell>
          <cell r="AC722">
            <v>0.90300000000000002</v>
          </cell>
          <cell r="AD722">
            <v>0.79700000000000004</v>
          </cell>
        </row>
        <row r="723">
          <cell r="A723" t="str">
            <v>ST2X3.85</v>
          </cell>
          <cell r="B723">
            <v>1.1299999999999999</v>
          </cell>
          <cell r="C723">
            <v>2</v>
          </cell>
          <cell r="D723">
            <v>0.193</v>
          </cell>
          <cell r="E723">
            <v>2.66</v>
          </cell>
          <cell r="F723">
            <v>0.29299999999999998</v>
          </cell>
          <cell r="G723">
            <v>0.75</v>
          </cell>
          <cell r="H723">
            <v>0.75</v>
          </cell>
          <cell r="K723" t="str">
            <v>---</v>
          </cell>
          <cell r="L723">
            <v>8.9340000000000011</v>
          </cell>
          <cell r="M723">
            <v>3.85</v>
          </cell>
          <cell r="N723">
            <v>0</v>
          </cell>
          <cell r="O723">
            <v>10.4</v>
          </cell>
          <cell r="P723">
            <v>0.307</v>
          </cell>
          <cell r="Q723">
            <v>0.19800000000000001</v>
          </cell>
          <cell r="R723">
            <v>0.52200000000000002</v>
          </cell>
          <cell r="S723">
            <v>0.44800000000000001</v>
          </cell>
          <cell r="T723">
            <v>0.38100000000000001</v>
          </cell>
          <cell r="U723">
            <v>0.20399999999999999</v>
          </cell>
          <cell r="V723">
            <v>0.374</v>
          </cell>
          <cell r="W723">
            <v>0.28100000000000003</v>
          </cell>
          <cell r="X723">
            <v>0.57599999999999996</v>
          </cell>
          <cell r="Y723">
            <v>0.48499999999999999</v>
          </cell>
          <cell r="Z723">
            <v>1</v>
          </cell>
          <cell r="AA723">
            <v>3.6400000000000002E-2</v>
          </cell>
          <cell r="AB723">
            <v>4.5700000000000003E-3</v>
          </cell>
          <cell r="AC723">
            <v>0.83399999999999996</v>
          </cell>
          <cell r="AD723">
            <v>0.86899999999999999</v>
          </cell>
        </row>
        <row r="724">
          <cell r="A724" t="str">
            <v>ST1.5X3.75</v>
          </cell>
          <cell r="B724">
            <v>1.1000000000000001</v>
          </cell>
          <cell r="C724">
            <v>1.5</v>
          </cell>
          <cell r="D724">
            <v>0.34899999999999998</v>
          </cell>
          <cell r="E724">
            <v>2.5099999999999998</v>
          </cell>
          <cell r="F724">
            <v>0.26</v>
          </cell>
          <cell r="G724">
            <v>0.625</v>
          </cell>
          <cell r="H724">
            <v>0.625</v>
          </cell>
          <cell r="K724" t="str">
            <v>---</v>
          </cell>
          <cell r="L724">
            <v>7.3219999999999992</v>
          </cell>
          <cell r="M724">
            <v>3.75</v>
          </cell>
          <cell r="N724">
            <v>0</v>
          </cell>
          <cell r="O724">
            <v>4.3</v>
          </cell>
          <cell r="P724">
            <v>0.2</v>
          </cell>
          <cell r="Q724">
            <v>0.187</v>
          </cell>
          <cell r="R724">
            <v>0.42599999999999999</v>
          </cell>
          <cell r="S724">
            <v>0.432</v>
          </cell>
          <cell r="T724">
            <v>0.35099999999999998</v>
          </cell>
          <cell r="U724">
            <v>0.219</v>
          </cell>
          <cell r="V724">
            <v>0.28899999999999998</v>
          </cell>
          <cell r="W724">
            <v>0.23</v>
          </cell>
          <cell r="X724">
            <v>0.51300000000000001</v>
          </cell>
          <cell r="Y724">
            <v>0.41099999999999998</v>
          </cell>
          <cell r="Z724">
            <v>1</v>
          </cell>
          <cell r="AA724">
            <v>4.3200000000000002E-2</v>
          </cell>
          <cell r="AB724">
            <v>4.96E-3</v>
          </cell>
          <cell r="AC724">
            <v>0.73199999999999998</v>
          </cell>
          <cell r="AD724">
            <v>0.83</v>
          </cell>
        </row>
        <row r="725">
          <cell r="A725" t="str">
            <v>ST1.5X2.85</v>
          </cell>
          <cell r="B725">
            <v>0.83</v>
          </cell>
          <cell r="C725">
            <v>1.5</v>
          </cell>
          <cell r="D725">
            <v>0.17</v>
          </cell>
          <cell r="E725">
            <v>2.33</v>
          </cell>
          <cell r="F725">
            <v>0.26</v>
          </cell>
          <cell r="G725">
            <v>0.625</v>
          </cell>
          <cell r="H725">
            <v>0.625</v>
          </cell>
          <cell r="K725" t="str">
            <v>---</v>
          </cell>
          <cell r="L725">
            <v>7.32</v>
          </cell>
          <cell r="M725">
            <v>2.85</v>
          </cell>
          <cell r="N725">
            <v>0</v>
          </cell>
          <cell r="O725">
            <v>8.82</v>
          </cell>
          <cell r="P725">
            <v>0.114</v>
          </cell>
          <cell r="Q725">
            <v>9.7000000000000003E-2</v>
          </cell>
          <cell r="R725">
            <v>0.37</v>
          </cell>
          <cell r="S725">
            <v>0.32900000000000001</v>
          </cell>
          <cell r="T725">
            <v>0.19600000000000001</v>
          </cell>
          <cell r="U725">
            <v>0.17100000000000001</v>
          </cell>
          <cell r="V725">
            <v>0.223</v>
          </cell>
          <cell r="W725">
            <v>0.192</v>
          </cell>
          <cell r="X725">
            <v>0.51800000000000002</v>
          </cell>
          <cell r="Y725">
            <v>0.32800000000000001</v>
          </cell>
          <cell r="Z725">
            <v>1</v>
          </cell>
          <cell r="AA725">
            <v>2.1600000000000001E-2</v>
          </cell>
          <cell r="AB725">
            <v>1.89E-3</v>
          </cell>
          <cell r="AC725">
            <v>0.66700000000000004</v>
          </cell>
          <cell r="AD725">
            <v>0.91100000000000003</v>
          </cell>
        </row>
        <row r="726">
          <cell r="A726" t="str">
            <v>Single Angle Section Properties from AISC Version 13.0 CD Database (Dec. 2005) and AISC 13th Edition Manual (Dec. 2005)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</row>
        <row r="727">
          <cell r="A727" t="str">
            <v>Shape</v>
          </cell>
          <cell r="B727" t="str">
            <v>A</v>
          </cell>
          <cell r="C727" t="str">
            <v>d</v>
          </cell>
          <cell r="D727">
            <v>0</v>
          </cell>
          <cell r="E727" t="str">
            <v>b</v>
          </cell>
          <cell r="F727" t="str">
            <v>t</v>
          </cell>
          <cell r="G727" t="str">
            <v>k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 t="str">
            <v>Perimeter</v>
          </cell>
          <cell r="M727" t="str">
            <v>wt./ft.</v>
          </cell>
          <cell r="N727" t="str">
            <v>eo</v>
          </cell>
          <cell r="O727" t="str">
            <v>Ix</v>
          </cell>
          <cell r="P727" t="str">
            <v>Sx</v>
          </cell>
          <cell r="Q727" t="str">
            <v>rx</v>
          </cell>
          <cell r="R727" t="str">
            <v>y(bar)</v>
          </cell>
          <cell r="S727" t="str">
            <v>Zx</v>
          </cell>
          <cell r="T727" t="str">
            <v>yp</v>
          </cell>
          <cell r="U727" t="str">
            <v>Iy</v>
          </cell>
          <cell r="V727" t="str">
            <v>Sy</v>
          </cell>
          <cell r="W727" t="str">
            <v>ry</v>
          </cell>
          <cell r="X727" t="str">
            <v>x(bar)</v>
          </cell>
          <cell r="Y727" t="str">
            <v>Zy</v>
          </cell>
          <cell r="Z727" t="str">
            <v>xp</v>
          </cell>
          <cell r="AA727" t="str">
            <v>Iz</v>
          </cell>
          <cell r="AB727" t="str">
            <v>Sz</v>
          </cell>
          <cell r="AC727" t="str">
            <v>rz</v>
          </cell>
          <cell r="AD727" t="str">
            <v>TAN a</v>
          </cell>
          <cell r="AE727" t="str">
            <v>Qs(36)</v>
          </cell>
        </row>
        <row r="728">
          <cell r="A728" t="str">
            <v>L8X8X1-1/8</v>
          </cell>
          <cell r="B728">
            <v>16.7</v>
          </cell>
          <cell r="C728">
            <v>8</v>
          </cell>
          <cell r="E728">
            <v>8</v>
          </cell>
          <cell r="F728">
            <v>1.125</v>
          </cell>
          <cell r="G728">
            <v>1.75</v>
          </cell>
          <cell r="L728">
            <v>32</v>
          </cell>
          <cell r="M728">
            <v>56.9</v>
          </cell>
          <cell r="N728">
            <v>1.05</v>
          </cell>
          <cell r="O728">
            <v>98.1</v>
          </cell>
          <cell r="P728">
            <v>17.5</v>
          </cell>
          <cell r="Q728">
            <v>2.41</v>
          </cell>
          <cell r="R728">
            <v>2.4</v>
          </cell>
          <cell r="S728">
            <v>31.6</v>
          </cell>
          <cell r="T728">
            <v>1.05</v>
          </cell>
          <cell r="U728">
            <v>98.1</v>
          </cell>
          <cell r="V728">
            <v>17.5</v>
          </cell>
          <cell r="W728">
            <v>2.41</v>
          </cell>
          <cell r="X728">
            <v>2.4</v>
          </cell>
          <cell r="Y728">
            <v>31.6</v>
          </cell>
          <cell r="Z728">
            <v>1.05</v>
          </cell>
          <cell r="AA728">
            <v>40.9</v>
          </cell>
          <cell r="AB728">
            <v>7.23</v>
          </cell>
          <cell r="AC728">
            <v>1.56</v>
          </cell>
          <cell r="AD728">
            <v>1</v>
          </cell>
          <cell r="AE728">
            <v>1</v>
          </cell>
        </row>
        <row r="729">
          <cell r="A729" t="str">
            <v>L8X8X1</v>
          </cell>
          <cell r="B729">
            <v>15</v>
          </cell>
          <cell r="C729">
            <v>8</v>
          </cell>
          <cell r="E729">
            <v>8</v>
          </cell>
          <cell r="F729">
            <v>1</v>
          </cell>
          <cell r="G729">
            <v>1.625</v>
          </cell>
          <cell r="L729">
            <v>32</v>
          </cell>
          <cell r="M729">
            <v>51</v>
          </cell>
          <cell r="N729">
            <v>0.94299999999999995</v>
          </cell>
          <cell r="O729">
            <v>89.1</v>
          </cell>
          <cell r="P729">
            <v>15.8</v>
          </cell>
          <cell r="Q729">
            <v>2.4300000000000002</v>
          </cell>
          <cell r="R729">
            <v>2.36</v>
          </cell>
          <cell r="S729">
            <v>28.5</v>
          </cell>
          <cell r="T729">
            <v>0.94299999999999995</v>
          </cell>
          <cell r="U729">
            <v>89.1</v>
          </cell>
          <cell r="V729">
            <v>15.8</v>
          </cell>
          <cell r="W729">
            <v>2.4300000000000002</v>
          </cell>
          <cell r="X729">
            <v>2.36</v>
          </cell>
          <cell r="Y729">
            <v>28.5</v>
          </cell>
          <cell r="Z729">
            <v>0.94299999999999995</v>
          </cell>
          <cell r="AA729">
            <v>36.799999999999997</v>
          </cell>
          <cell r="AB729">
            <v>6.51</v>
          </cell>
          <cell r="AC729">
            <v>1.56</v>
          </cell>
          <cell r="AD729">
            <v>1</v>
          </cell>
          <cell r="AE729">
            <v>1</v>
          </cell>
        </row>
        <row r="730">
          <cell r="A730" t="str">
            <v>L8X8X7/8</v>
          </cell>
          <cell r="B730">
            <v>13.2</v>
          </cell>
          <cell r="C730">
            <v>8</v>
          </cell>
          <cell r="E730">
            <v>8</v>
          </cell>
          <cell r="F730">
            <v>0.875</v>
          </cell>
          <cell r="G730">
            <v>1.5</v>
          </cell>
          <cell r="L730">
            <v>32</v>
          </cell>
          <cell r="M730">
            <v>45</v>
          </cell>
          <cell r="N730">
            <v>0.83199999999999996</v>
          </cell>
          <cell r="O730">
            <v>79.7</v>
          </cell>
          <cell r="P730">
            <v>14</v>
          </cell>
          <cell r="Q730">
            <v>2.4500000000000002</v>
          </cell>
          <cell r="R730">
            <v>2.31</v>
          </cell>
          <cell r="S730">
            <v>25.3</v>
          </cell>
          <cell r="T730">
            <v>0.83199999999999996</v>
          </cell>
          <cell r="U730">
            <v>79.7</v>
          </cell>
          <cell r="V730">
            <v>14</v>
          </cell>
          <cell r="W730">
            <v>2.4500000000000002</v>
          </cell>
          <cell r="X730">
            <v>2.31</v>
          </cell>
          <cell r="Y730">
            <v>25.3</v>
          </cell>
          <cell r="Z730">
            <v>0.83199999999999996</v>
          </cell>
          <cell r="AA730">
            <v>32.700000000000003</v>
          </cell>
          <cell r="AB730">
            <v>5.78</v>
          </cell>
          <cell r="AC730">
            <v>1.57</v>
          </cell>
          <cell r="AD730">
            <v>1</v>
          </cell>
          <cell r="AE730">
            <v>1</v>
          </cell>
        </row>
        <row r="731">
          <cell r="A731" t="str">
            <v>L8X8X3/4</v>
          </cell>
          <cell r="B731">
            <v>11.4</v>
          </cell>
          <cell r="C731">
            <v>8</v>
          </cell>
          <cell r="E731">
            <v>8</v>
          </cell>
          <cell r="F731">
            <v>0.75</v>
          </cell>
          <cell r="G731">
            <v>1.375</v>
          </cell>
          <cell r="L731">
            <v>32</v>
          </cell>
          <cell r="M731">
            <v>38.9</v>
          </cell>
          <cell r="N731">
            <v>0.72</v>
          </cell>
          <cell r="O731">
            <v>69.900000000000006</v>
          </cell>
          <cell r="P731">
            <v>12.2</v>
          </cell>
          <cell r="Q731">
            <v>2.46</v>
          </cell>
          <cell r="R731">
            <v>2.2599999999999998</v>
          </cell>
          <cell r="S731">
            <v>22</v>
          </cell>
          <cell r="T731">
            <v>0.72</v>
          </cell>
          <cell r="U731">
            <v>69.900000000000006</v>
          </cell>
          <cell r="V731">
            <v>12.2</v>
          </cell>
          <cell r="W731">
            <v>2.46</v>
          </cell>
          <cell r="X731">
            <v>2.2599999999999998</v>
          </cell>
          <cell r="Y731">
            <v>22</v>
          </cell>
          <cell r="Z731">
            <v>0.72</v>
          </cell>
          <cell r="AA731">
            <v>28.5</v>
          </cell>
          <cell r="AB731">
            <v>5.04</v>
          </cell>
          <cell r="AC731">
            <v>1.57</v>
          </cell>
          <cell r="AD731">
            <v>1</v>
          </cell>
          <cell r="AE731">
            <v>1</v>
          </cell>
        </row>
        <row r="732">
          <cell r="A732" t="str">
            <v>L8X8X5/8</v>
          </cell>
          <cell r="B732">
            <v>9.61</v>
          </cell>
          <cell r="C732">
            <v>8</v>
          </cell>
          <cell r="E732">
            <v>8</v>
          </cell>
          <cell r="F732">
            <v>0.625</v>
          </cell>
          <cell r="G732">
            <v>1.25</v>
          </cell>
          <cell r="L732">
            <v>32</v>
          </cell>
          <cell r="M732">
            <v>32.700000000000003</v>
          </cell>
          <cell r="N732">
            <v>0.60599999999999998</v>
          </cell>
          <cell r="O732">
            <v>59.6</v>
          </cell>
          <cell r="P732">
            <v>10.3</v>
          </cell>
          <cell r="Q732">
            <v>2.48</v>
          </cell>
          <cell r="R732">
            <v>2.21</v>
          </cell>
          <cell r="S732">
            <v>18.600000000000001</v>
          </cell>
          <cell r="T732">
            <v>0.60599999999999998</v>
          </cell>
          <cell r="U732">
            <v>59.6</v>
          </cell>
          <cell r="V732">
            <v>10.3</v>
          </cell>
          <cell r="W732">
            <v>2.48</v>
          </cell>
          <cell r="X732">
            <v>2.21</v>
          </cell>
          <cell r="Y732">
            <v>18.600000000000001</v>
          </cell>
          <cell r="Z732">
            <v>0.60599999999999998</v>
          </cell>
          <cell r="AA732">
            <v>24.2</v>
          </cell>
          <cell r="AB732">
            <v>4.2699999999999996</v>
          </cell>
          <cell r="AC732">
            <v>1.58</v>
          </cell>
          <cell r="AD732">
            <v>1</v>
          </cell>
          <cell r="AE732">
            <v>0.997</v>
          </cell>
        </row>
        <row r="733">
          <cell r="A733" t="str">
            <v>L8X8X9/16</v>
          </cell>
          <cell r="B733">
            <v>8.68</v>
          </cell>
          <cell r="C733">
            <v>8</v>
          </cell>
          <cell r="E733">
            <v>8</v>
          </cell>
          <cell r="F733">
            <v>0.5625</v>
          </cell>
          <cell r="G733">
            <v>1.1875</v>
          </cell>
          <cell r="L733">
            <v>32</v>
          </cell>
          <cell r="M733">
            <v>29.6</v>
          </cell>
          <cell r="N733">
            <v>0.54800000000000004</v>
          </cell>
          <cell r="O733">
            <v>54.2</v>
          </cell>
          <cell r="P733">
            <v>9.33</v>
          </cell>
          <cell r="Q733">
            <v>2.4900000000000002</v>
          </cell>
          <cell r="R733">
            <v>2.19</v>
          </cell>
          <cell r="S733">
            <v>16.8</v>
          </cell>
          <cell r="T733">
            <v>0.54800000000000004</v>
          </cell>
          <cell r="U733">
            <v>54.2</v>
          </cell>
          <cell r="V733">
            <v>9.33</v>
          </cell>
          <cell r="W733">
            <v>2.4900000000000002</v>
          </cell>
          <cell r="X733">
            <v>2.19</v>
          </cell>
          <cell r="Y733">
            <v>16.8</v>
          </cell>
          <cell r="Z733">
            <v>0.54800000000000004</v>
          </cell>
          <cell r="AA733">
            <v>22</v>
          </cell>
          <cell r="AB733">
            <v>3.88</v>
          </cell>
          <cell r="AC733">
            <v>1.58</v>
          </cell>
          <cell r="AD733">
            <v>1</v>
          </cell>
          <cell r="AE733">
            <v>0.95899999999999996</v>
          </cell>
        </row>
        <row r="734">
          <cell r="A734" t="str">
            <v>L8X8X1/2</v>
          </cell>
          <cell r="B734">
            <v>7.75</v>
          </cell>
          <cell r="C734">
            <v>8</v>
          </cell>
          <cell r="E734">
            <v>8</v>
          </cell>
          <cell r="F734">
            <v>0.5</v>
          </cell>
          <cell r="G734">
            <v>1.125</v>
          </cell>
          <cell r="L734">
            <v>32</v>
          </cell>
          <cell r="M734">
            <v>26.4</v>
          </cell>
          <cell r="N734">
            <v>0.49</v>
          </cell>
          <cell r="O734">
            <v>48.8</v>
          </cell>
          <cell r="P734">
            <v>8.36</v>
          </cell>
          <cell r="Q734">
            <v>2.4900000000000002</v>
          </cell>
          <cell r="R734">
            <v>2.17</v>
          </cell>
          <cell r="S734">
            <v>15.1</v>
          </cell>
          <cell r="T734">
            <v>0.49</v>
          </cell>
          <cell r="U734">
            <v>48.8</v>
          </cell>
          <cell r="V734">
            <v>8.36</v>
          </cell>
          <cell r="W734">
            <v>2.4900000000000002</v>
          </cell>
          <cell r="X734">
            <v>2.17</v>
          </cell>
          <cell r="Y734">
            <v>15.1</v>
          </cell>
          <cell r="Z734">
            <v>0.49</v>
          </cell>
          <cell r="AA734">
            <v>19.7</v>
          </cell>
          <cell r="AB734">
            <v>3.49</v>
          </cell>
          <cell r="AC734">
            <v>1.59</v>
          </cell>
          <cell r="AD734">
            <v>1</v>
          </cell>
          <cell r="AE734">
            <v>0.91200000000000003</v>
          </cell>
        </row>
        <row r="735">
          <cell r="A735" t="str">
            <v>L8X6X1</v>
          </cell>
          <cell r="B735">
            <v>13</v>
          </cell>
          <cell r="C735">
            <v>8</v>
          </cell>
          <cell r="E735">
            <v>6</v>
          </cell>
          <cell r="F735">
            <v>1</v>
          </cell>
          <cell r="G735">
            <v>1.5</v>
          </cell>
          <cell r="L735">
            <v>28</v>
          </cell>
          <cell r="M735">
            <v>44.2</v>
          </cell>
          <cell r="N735">
            <v>0.81599999999999995</v>
          </cell>
          <cell r="O735">
            <v>80.900000000000006</v>
          </cell>
          <cell r="P735">
            <v>15.1</v>
          </cell>
          <cell r="Q735">
            <v>2.4900000000000002</v>
          </cell>
          <cell r="R735">
            <v>2.65</v>
          </cell>
          <cell r="S735">
            <v>27.3</v>
          </cell>
          <cell r="T735">
            <v>1.47</v>
          </cell>
          <cell r="U735">
            <v>38.799999999999997</v>
          </cell>
          <cell r="V735">
            <v>8.92</v>
          </cell>
          <cell r="W735">
            <v>1.72</v>
          </cell>
          <cell r="X735">
            <v>1.65</v>
          </cell>
          <cell r="Y735">
            <v>16.2</v>
          </cell>
          <cell r="Z735">
            <v>0.81599999999999995</v>
          </cell>
          <cell r="AA735">
            <v>21.3</v>
          </cell>
          <cell r="AB735">
            <v>4.84</v>
          </cell>
          <cell r="AC735">
            <v>1.28</v>
          </cell>
          <cell r="AD735">
            <v>0.54200000000000004</v>
          </cell>
          <cell r="AE735">
            <v>1</v>
          </cell>
        </row>
        <row r="736">
          <cell r="A736" t="str">
            <v>L8X6X7/8</v>
          </cell>
          <cell r="B736">
            <v>11.5</v>
          </cell>
          <cell r="C736">
            <v>8</v>
          </cell>
          <cell r="E736">
            <v>6</v>
          </cell>
          <cell r="F736">
            <v>0.875</v>
          </cell>
          <cell r="G736">
            <v>1.375</v>
          </cell>
          <cell r="L736">
            <v>28</v>
          </cell>
          <cell r="M736">
            <v>39.1</v>
          </cell>
          <cell r="N736">
            <v>0.72099999999999997</v>
          </cell>
          <cell r="O736">
            <v>72.400000000000006</v>
          </cell>
          <cell r="P736">
            <v>13.4</v>
          </cell>
          <cell r="Q736">
            <v>2.5</v>
          </cell>
          <cell r="R736">
            <v>2.6</v>
          </cell>
          <cell r="S736">
            <v>24.3</v>
          </cell>
          <cell r="T736">
            <v>1.41</v>
          </cell>
          <cell r="U736">
            <v>34.9</v>
          </cell>
          <cell r="V736">
            <v>7.94</v>
          </cell>
          <cell r="W736">
            <v>1.74</v>
          </cell>
          <cell r="X736">
            <v>1.6</v>
          </cell>
          <cell r="Y736">
            <v>14.4</v>
          </cell>
          <cell r="Z736">
            <v>0.72099999999999997</v>
          </cell>
          <cell r="AA736">
            <v>18.899999999999999</v>
          </cell>
          <cell r="AB736">
            <v>4.3099999999999996</v>
          </cell>
          <cell r="AC736">
            <v>1.28</v>
          </cell>
          <cell r="AD736">
            <v>0.54600000000000004</v>
          </cell>
          <cell r="AE736">
            <v>1</v>
          </cell>
        </row>
        <row r="737">
          <cell r="A737" t="str">
            <v>L8X6X3/4</v>
          </cell>
          <cell r="B737">
            <v>9.94</v>
          </cell>
          <cell r="C737">
            <v>8</v>
          </cell>
          <cell r="E737">
            <v>6</v>
          </cell>
          <cell r="F737">
            <v>0.75</v>
          </cell>
          <cell r="G737">
            <v>1.25</v>
          </cell>
          <cell r="L737">
            <v>28</v>
          </cell>
          <cell r="M737">
            <v>33.799999999999997</v>
          </cell>
          <cell r="N737">
            <v>0.624</v>
          </cell>
          <cell r="O737">
            <v>63.5</v>
          </cell>
          <cell r="P737">
            <v>11.7</v>
          </cell>
          <cell r="Q737">
            <v>2.52</v>
          </cell>
          <cell r="R737">
            <v>2.5499999999999998</v>
          </cell>
          <cell r="S737">
            <v>21.1</v>
          </cell>
          <cell r="T737">
            <v>1.34</v>
          </cell>
          <cell r="U737">
            <v>30.8</v>
          </cell>
          <cell r="V737">
            <v>6.92</v>
          </cell>
          <cell r="W737">
            <v>1.75</v>
          </cell>
          <cell r="X737">
            <v>1.56</v>
          </cell>
          <cell r="Y737">
            <v>12.5</v>
          </cell>
          <cell r="Z737">
            <v>0.624</v>
          </cell>
          <cell r="AA737">
            <v>16.5</v>
          </cell>
          <cell r="AB737">
            <v>3.78</v>
          </cell>
          <cell r="AC737">
            <v>1.29</v>
          </cell>
          <cell r="AD737">
            <v>0.55000000000000004</v>
          </cell>
          <cell r="AE737">
            <v>1</v>
          </cell>
        </row>
        <row r="738">
          <cell r="A738" t="str">
            <v>L8X6X5/8</v>
          </cell>
          <cell r="B738">
            <v>8.36</v>
          </cell>
          <cell r="C738">
            <v>8</v>
          </cell>
          <cell r="E738">
            <v>6</v>
          </cell>
          <cell r="F738">
            <v>0.625</v>
          </cell>
          <cell r="G738">
            <v>1.125</v>
          </cell>
          <cell r="L738">
            <v>28</v>
          </cell>
          <cell r="M738">
            <v>28.5</v>
          </cell>
          <cell r="N738">
            <v>0.52600000000000002</v>
          </cell>
          <cell r="O738">
            <v>54.2</v>
          </cell>
          <cell r="P738">
            <v>9.86</v>
          </cell>
          <cell r="Q738">
            <v>2.54</v>
          </cell>
          <cell r="R738">
            <v>2.5</v>
          </cell>
          <cell r="S738">
            <v>17.899999999999999</v>
          </cell>
          <cell r="T738">
            <v>1.27</v>
          </cell>
          <cell r="U738">
            <v>26.4</v>
          </cell>
          <cell r="V738">
            <v>5.88</v>
          </cell>
          <cell r="W738">
            <v>1.77</v>
          </cell>
          <cell r="X738">
            <v>1.51</v>
          </cell>
          <cell r="Y738">
            <v>10.5</v>
          </cell>
          <cell r="Z738">
            <v>0.52600000000000002</v>
          </cell>
          <cell r="AA738">
            <v>14.1</v>
          </cell>
          <cell r="AB738">
            <v>3.22</v>
          </cell>
          <cell r="AC738">
            <v>1.29</v>
          </cell>
          <cell r="AD738">
            <v>0.55400000000000005</v>
          </cell>
          <cell r="AE738">
            <v>0.997</v>
          </cell>
        </row>
        <row r="739">
          <cell r="A739" t="str">
            <v>L8X6X9/16</v>
          </cell>
          <cell r="B739">
            <v>7.56</v>
          </cell>
          <cell r="C739">
            <v>8</v>
          </cell>
          <cell r="E739">
            <v>6</v>
          </cell>
          <cell r="F739">
            <v>0.5625</v>
          </cell>
          <cell r="G739">
            <v>1.0625</v>
          </cell>
          <cell r="L739">
            <v>28</v>
          </cell>
          <cell r="M739">
            <v>25.7</v>
          </cell>
          <cell r="N739">
            <v>0.47599999999999998</v>
          </cell>
          <cell r="O739">
            <v>49.4</v>
          </cell>
          <cell r="P739">
            <v>8.94</v>
          </cell>
          <cell r="Q739">
            <v>2.5499999999999998</v>
          </cell>
          <cell r="R739">
            <v>2.48</v>
          </cell>
          <cell r="S739">
            <v>16.2</v>
          </cell>
          <cell r="T739">
            <v>1.23</v>
          </cell>
          <cell r="U739">
            <v>24.1</v>
          </cell>
          <cell r="V739">
            <v>5.34</v>
          </cell>
          <cell r="W739">
            <v>1.78</v>
          </cell>
          <cell r="X739">
            <v>1.49</v>
          </cell>
          <cell r="Y739">
            <v>9.52</v>
          </cell>
          <cell r="Z739">
            <v>0.47599999999999998</v>
          </cell>
          <cell r="AA739">
            <v>12.8</v>
          </cell>
          <cell r="AB739">
            <v>2.94</v>
          </cell>
          <cell r="AC739">
            <v>1.3</v>
          </cell>
          <cell r="AD739">
            <v>0.55600000000000005</v>
          </cell>
          <cell r="AE739">
            <v>0.95899999999999996</v>
          </cell>
        </row>
        <row r="740">
          <cell r="A740" t="str">
            <v>L8X6X1/2</v>
          </cell>
          <cell r="B740">
            <v>6.75</v>
          </cell>
          <cell r="C740">
            <v>8</v>
          </cell>
          <cell r="E740">
            <v>6</v>
          </cell>
          <cell r="F740">
            <v>0.5</v>
          </cell>
          <cell r="G740">
            <v>1</v>
          </cell>
          <cell r="L740">
            <v>28</v>
          </cell>
          <cell r="M740">
            <v>23</v>
          </cell>
          <cell r="N740">
            <v>0.42499999999999999</v>
          </cell>
          <cell r="O740">
            <v>44.4</v>
          </cell>
          <cell r="P740">
            <v>8.01</v>
          </cell>
          <cell r="Q740">
            <v>2.5499999999999998</v>
          </cell>
          <cell r="R740">
            <v>2.46</v>
          </cell>
          <cell r="S740">
            <v>14.6</v>
          </cell>
          <cell r="T740">
            <v>1.2</v>
          </cell>
          <cell r="U740">
            <v>21.7</v>
          </cell>
          <cell r="V740">
            <v>4.79</v>
          </cell>
          <cell r="W740">
            <v>1.79</v>
          </cell>
          <cell r="X740">
            <v>1.46</v>
          </cell>
          <cell r="Y740">
            <v>8.52</v>
          </cell>
          <cell r="Z740">
            <v>0.42499999999999999</v>
          </cell>
          <cell r="AA740">
            <v>11.5</v>
          </cell>
          <cell r="AB740">
            <v>2.64</v>
          </cell>
          <cell r="AC740">
            <v>1.3</v>
          </cell>
          <cell r="AD740">
            <v>0.55700000000000005</v>
          </cell>
          <cell r="AE740">
            <v>0.91200000000000003</v>
          </cell>
        </row>
        <row r="741">
          <cell r="A741" t="str">
            <v>L8X6X7/16</v>
          </cell>
          <cell r="B741">
            <v>5.93</v>
          </cell>
          <cell r="C741">
            <v>8</v>
          </cell>
          <cell r="E741">
            <v>6</v>
          </cell>
          <cell r="F741">
            <v>0.4375</v>
          </cell>
          <cell r="G741">
            <v>0.9375</v>
          </cell>
          <cell r="L741">
            <v>28</v>
          </cell>
          <cell r="M741">
            <v>20.2</v>
          </cell>
          <cell r="N741">
            <v>0.374</v>
          </cell>
          <cell r="O741">
            <v>39.299999999999997</v>
          </cell>
          <cell r="P741">
            <v>7.06</v>
          </cell>
          <cell r="Q741">
            <v>2.56</v>
          </cell>
          <cell r="R741">
            <v>2.4300000000000002</v>
          </cell>
          <cell r="S741">
            <v>12.9</v>
          </cell>
          <cell r="T741">
            <v>1.1599999999999999</v>
          </cell>
          <cell r="U741">
            <v>19.3</v>
          </cell>
          <cell r="V741">
            <v>4.2300000000000004</v>
          </cell>
          <cell r="W741">
            <v>1.8</v>
          </cell>
          <cell r="X741">
            <v>1.44</v>
          </cell>
          <cell r="Y741">
            <v>7.5</v>
          </cell>
          <cell r="Z741">
            <v>0.374</v>
          </cell>
          <cell r="AA741">
            <v>10.199999999999999</v>
          </cell>
          <cell r="AB741">
            <v>2.35</v>
          </cell>
          <cell r="AC741">
            <v>1.31</v>
          </cell>
          <cell r="AD741">
            <v>0.55900000000000005</v>
          </cell>
          <cell r="AE741">
            <v>0.85</v>
          </cell>
        </row>
        <row r="742">
          <cell r="A742" t="str">
            <v>L8X4X1</v>
          </cell>
          <cell r="B742">
            <v>11</v>
          </cell>
          <cell r="C742">
            <v>8</v>
          </cell>
          <cell r="E742">
            <v>4</v>
          </cell>
          <cell r="F742">
            <v>1</v>
          </cell>
          <cell r="G742">
            <v>1.5</v>
          </cell>
          <cell r="L742">
            <v>24</v>
          </cell>
          <cell r="M742">
            <v>37.4</v>
          </cell>
          <cell r="N742">
            <v>0.69099999999999995</v>
          </cell>
          <cell r="O742">
            <v>69.7</v>
          </cell>
          <cell r="P742">
            <v>14</v>
          </cell>
          <cell r="Q742">
            <v>2.5099999999999998</v>
          </cell>
          <cell r="R742">
            <v>3.03</v>
          </cell>
          <cell r="S742">
            <v>24.3</v>
          </cell>
          <cell r="T742">
            <v>2.4700000000000002</v>
          </cell>
          <cell r="U742">
            <v>11.6</v>
          </cell>
          <cell r="V742">
            <v>3.94</v>
          </cell>
          <cell r="W742">
            <v>1.03</v>
          </cell>
          <cell r="X742">
            <v>1.04</v>
          </cell>
          <cell r="Y742">
            <v>7.73</v>
          </cell>
          <cell r="Z742">
            <v>0.69099999999999995</v>
          </cell>
          <cell r="AA742">
            <v>7.87</v>
          </cell>
          <cell r="AB742">
            <v>2.15</v>
          </cell>
          <cell r="AC742">
            <v>0.84399999999999997</v>
          </cell>
          <cell r="AD742">
            <v>0.247</v>
          </cell>
          <cell r="AE742">
            <v>1</v>
          </cell>
        </row>
        <row r="743">
          <cell r="A743" t="str">
            <v>L8X4X7/8</v>
          </cell>
          <cell r="B743">
            <v>9.73</v>
          </cell>
          <cell r="C743">
            <v>8</v>
          </cell>
          <cell r="E743">
            <v>4</v>
          </cell>
          <cell r="F743">
            <v>0.875</v>
          </cell>
          <cell r="G743">
            <v>1.375</v>
          </cell>
          <cell r="L743">
            <v>24</v>
          </cell>
          <cell r="M743">
            <v>33.1</v>
          </cell>
          <cell r="N743">
            <v>0.61199999999999999</v>
          </cell>
          <cell r="O743">
            <v>62.6</v>
          </cell>
          <cell r="P743">
            <v>12.5</v>
          </cell>
          <cell r="Q743">
            <v>2.5299999999999998</v>
          </cell>
          <cell r="R743">
            <v>2.99</v>
          </cell>
          <cell r="S743">
            <v>21.7</v>
          </cell>
          <cell r="T743">
            <v>2.41</v>
          </cell>
          <cell r="U743">
            <v>10.5</v>
          </cell>
          <cell r="V743">
            <v>3.51</v>
          </cell>
          <cell r="W743">
            <v>1.04</v>
          </cell>
          <cell r="X743">
            <v>0.997</v>
          </cell>
          <cell r="Y743">
            <v>6.77</v>
          </cell>
          <cell r="Z743">
            <v>0.61199999999999999</v>
          </cell>
          <cell r="AA743">
            <v>7.01</v>
          </cell>
          <cell r="AB743">
            <v>1.93</v>
          </cell>
          <cell r="AC743">
            <v>0.84599999999999997</v>
          </cell>
          <cell r="AD743">
            <v>0.252</v>
          </cell>
          <cell r="AE743">
            <v>1</v>
          </cell>
        </row>
        <row r="744">
          <cell r="A744" t="str">
            <v>L8X4X3/4</v>
          </cell>
          <cell r="B744">
            <v>8.44</v>
          </cell>
          <cell r="C744">
            <v>8</v>
          </cell>
          <cell r="E744">
            <v>4</v>
          </cell>
          <cell r="F744">
            <v>0.75</v>
          </cell>
          <cell r="G744">
            <v>1.25</v>
          </cell>
          <cell r="L744">
            <v>24</v>
          </cell>
          <cell r="M744">
            <v>28.7</v>
          </cell>
          <cell r="N744">
            <v>0.53100000000000003</v>
          </cell>
          <cell r="O744">
            <v>55</v>
          </cell>
          <cell r="P744">
            <v>10.9</v>
          </cell>
          <cell r="Q744">
            <v>2.5499999999999998</v>
          </cell>
          <cell r="R744">
            <v>2.94</v>
          </cell>
          <cell r="S744">
            <v>18.899999999999999</v>
          </cell>
          <cell r="T744">
            <v>2.34</v>
          </cell>
          <cell r="U744">
            <v>9.3699999999999992</v>
          </cell>
          <cell r="V744">
            <v>3.07</v>
          </cell>
          <cell r="W744">
            <v>1.05</v>
          </cell>
          <cell r="X744">
            <v>0.94899999999999995</v>
          </cell>
          <cell r="Y744">
            <v>5.82</v>
          </cell>
          <cell r="Z744">
            <v>0.53100000000000003</v>
          </cell>
          <cell r="AA744">
            <v>6.13</v>
          </cell>
          <cell r="AB744">
            <v>1.7</v>
          </cell>
          <cell r="AC744">
            <v>0.85</v>
          </cell>
          <cell r="AD744">
            <v>0.25700000000000001</v>
          </cell>
          <cell r="AE744">
            <v>1</v>
          </cell>
        </row>
        <row r="745">
          <cell r="A745" t="str">
            <v>L8X4X5/8</v>
          </cell>
          <cell r="B745">
            <v>7.11</v>
          </cell>
          <cell r="C745">
            <v>8</v>
          </cell>
          <cell r="E745">
            <v>4</v>
          </cell>
          <cell r="F745">
            <v>0.625</v>
          </cell>
          <cell r="G745">
            <v>1.125</v>
          </cell>
          <cell r="L745">
            <v>24</v>
          </cell>
          <cell r="M745">
            <v>24.2</v>
          </cell>
          <cell r="N745">
            <v>0.44800000000000001</v>
          </cell>
          <cell r="O745">
            <v>47</v>
          </cell>
          <cell r="P745">
            <v>9.1999999999999993</v>
          </cell>
          <cell r="Q745">
            <v>2.56</v>
          </cell>
          <cell r="R745">
            <v>2.89</v>
          </cell>
          <cell r="S745">
            <v>16.100000000000001</v>
          </cell>
          <cell r="T745">
            <v>2.27</v>
          </cell>
          <cell r="U745">
            <v>8.11</v>
          </cell>
          <cell r="V745">
            <v>2.62</v>
          </cell>
          <cell r="W745">
            <v>1.06</v>
          </cell>
          <cell r="X745">
            <v>0.90200000000000002</v>
          </cell>
          <cell r="Y745">
            <v>4.8600000000000003</v>
          </cell>
          <cell r="Z745">
            <v>0.44800000000000001</v>
          </cell>
          <cell r="AA745">
            <v>5.24</v>
          </cell>
          <cell r="AB745">
            <v>1.47</v>
          </cell>
          <cell r="AC745">
            <v>0.85599999999999998</v>
          </cell>
          <cell r="AD745">
            <v>0.26200000000000001</v>
          </cell>
          <cell r="AE745">
            <v>0.997</v>
          </cell>
        </row>
        <row r="746">
          <cell r="A746" t="str">
            <v>L8X4X9/16</v>
          </cell>
          <cell r="B746">
            <v>6.43</v>
          </cell>
          <cell r="C746">
            <v>8</v>
          </cell>
          <cell r="E746">
            <v>4</v>
          </cell>
          <cell r="F746">
            <v>0.5625</v>
          </cell>
          <cell r="G746">
            <v>1.0625</v>
          </cell>
          <cell r="L746">
            <v>24</v>
          </cell>
          <cell r="M746">
            <v>21.9</v>
          </cell>
          <cell r="N746">
            <v>0.40500000000000003</v>
          </cell>
          <cell r="O746">
            <v>42.9</v>
          </cell>
          <cell r="P746">
            <v>8.34</v>
          </cell>
          <cell r="Q746">
            <v>2.57</v>
          </cell>
          <cell r="R746">
            <v>2.86</v>
          </cell>
          <cell r="S746">
            <v>14.6</v>
          </cell>
          <cell r="T746">
            <v>2.23</v>
          </cell>
          <cell r="U746">
            <v>7.44</v>
          </cell>
          <cell r="V746">
            <v>2.38</v>
          </cell>
          <cell r="W746">
            <v>1.07</v>
          </cell>
          <cell r="X746">
            <v>0.878</v>
          </cell>
          <cell r="Y746">
            <v>4.3899999999999997</v>
          </cell>
          <cell r="Z746">
            <v>0.40500000000000003</v>
          </cell>
          <cell r="AA746">
            <v>4.79</v>
          </cell>
          <cell r="AB746">
            <v>1.34</v>
          </cell>
          <cell r="AC746">
            <v>0.85899999999999999</v>
          </cell>
          <cell r="AD746">
            <v>0.26400000000000001</v>
          </cell>
          <cell r="AE746">
            <v>0.95899999999999996</v>
          </cell>
        </row>
        <row r="747">
          <cell r="A747" t="str">
            <v>L8X4X1/2</v>
          </cell>
          <cell r="B747">
            <v>5.75</v>
          </cell>
          <cell r="C747">
            <v>8</v>
          </cell>
          <cell r="E747">
            <v>4</v>
          </cell>
          <cell r="F747">
            <v>0.5</v>
          </cell>
          <cell r="G747">
            <v>1</v>
          </cell>
          <cell r="L747">
            <v>24</v>
          </cell>
          <cell r="M747">
            <v>19.600000000000001</v>
          </cell>
          <cell r="N747">
            <v>0.36299999999999999</v>
          </cell>
          <cell r="O747">
            <v>38.6</v>
          </cell>
          <cell r="P747">
            <v>7.48</v>
          </cell>
          <cell r="Q747">
            <v>2.58</v>
          </cell>
          <cell r="R747">
            <v>2.84</v>
          </cell>
          <cell r="S747">
            <v>13.1</v>
          </cell>
          <cell r="T747">
            <v>2.2000000000000002</v>
          </cell>
          <cell r="U747">
            <v>6.75</v>
          </cell>
          <cell r="V747">
            <v>2.15</v>
          </cell>
          <cell r="W747">
            <v>1.08</v>
          </cell>
          <cell r="X747">
            <v>0.85399999999999998</v>
          </cell>
          <cell r="Y747">
            <v>3.91</v>
          </cell>
          <cell r="Z747">
            <v>0.36299999999999999</v>
          </cell>
          <cell r="AA747">
            <v>4.32</v>
          </cell>
          <cell r="AB747">
            <v>1.22</v>
          </cell>
          <cell r="AC747">
            <v>0.86299999999999999</v>
          </cell>
          <cell r="AD747">
            <v>0.26600000000000001</v>
          </cell>
          <cell r="AE747">
            <v>0.91200000000000003</v>
          </cell>
        </row>
        <row r="748">
          <cell r="A748" t="str">
            <v>L8X4X7/16</v>
          </cell>
          <cell r="B748">
            <v>5.0599999999999996</v>
          </cell>
          <cell r="C748">
            <v>8</v>
          </cell>
          <cell r="E748">
            <v>4</v>
          </cell>
          <cell r="F748">
            <v>0.4375</v>
          </cell>
          <cell r="G748">
            <v>0.9375</v>
          </cell>
          <cell r="L748">
            <v>24</v>
          </cell>
          <cell r="M748">
            <v>17.2</v>
          </cell>
          <cell r="N748">
            <v>0.32</v>
          </cell>
          <cell r="O748">
            <v>34.200000000000003</v>
          </cell>
          <cell r="P748">
            <v>6.59</v>
          </cell>
          <cell r="Q748">
            <v>2.59</v>
          </cell>
          <cell r="R748">
            <v>2.81</v>
          </cell>
          <cell r="S748">
            <v>11.6</v>
          </cell>
          <cell r="T748">
            <v>2.16</v>
          </cell>
          <cell r="U748">
            <v>6.03</v>
          </cell>
          <cell r="V748">
            <v>1.9</v>
          </cell>
          <cell r="W748">
            <v>1.0900000000000001</v>
          </cell>
          <cell r="X748">
            <v>0.82899999999999996</v>
          </cell>
          <cell r="Y748">
            <v>3.42</v>
          </cell>
          <cell r="Z748">
            <v>0.32</v>
          </cell>
          <cell r="AA748">
            <v>3.84</v>
          </cell>
          <cell r="AB748">
            <v>1.0900000000000001</v>
          </cell>
          <cell r="AC748">
            <v>0.86699999999999999</v>
          </cell>
          <cell r="AD748">
            <v>0.26800000000000002</v>
          </cell>
          <cell r="AE748">
            <v>0.85</v>
          </cell>
        </row>
        <row r="749">
          <cell r="A749" t="str">
            <v>L7X4X3/4</v>
          </cell>
          <cell r="B749">
            <v>7.69</v>
          </cell>
          <cell r="C749">
            <v>7</v>
          </cell>
          <cell r="E749">
            <v>4</v>
          </cell>
          <cell r="F749">
            <v>0.75</v>
          </cell>
          <cell r="G749">
            <v>1.25</v>
          </cell>
          <cell r="L749">
            <v>22</v>
          </cell>
          <cell r="M749">
            <v>26.2</v>
          </cell>
          <cell r="N749">
            <v>0.55000000000000004</v>
          </cell>
          <cell r="O749">
            <v>37.799999999999997</v>
          </cell>
          <cell r="P749">
            <v>8.39</v>
          </cell>
          <cell r="Q749">
            <v>2.21</v>
          </cell>
          <cell r="R749">
            <v>2.5</v>
          </cell>
          <cell r="S749">
            <v>14.8</v>
          </cell>
          <cell r="T749">
            <v>1.87</v>
          </cell>
          <cell r="U749">
            <v>9</v>
          </cell>
          <cell r="V749">
            <v>3.01</v>
          </cell>
          <cell r="W749">
            <v>1.08</v>
          </cell>
          <cell r="X749">
            <v>1</v>
          </cell>
          <cell r="Y749">
            <v>5.6</v>
          </cell>
          <cell r="Z749">
            <v>0.55000000000000004</v>
          </cell>
          <cell r="AA749">
            <v>5.64</v>
          </cell>
          <cell r="AB749">
            <v>1.71</v>
          </cell>
          <cell r="AC749">
            <v>0.85499999999999998</v>
          </cell>
          <cell r="AD749">
            <v>0.32400000000000001</v>
          </cell>
          <cell r="AE749">
            <v>1</v>
          </cell>
        </row>
        <row r="750">
          <cell r="A750" t="str">
            <v>L7X4X5/8</v>
          </cell>
          <cell r="B750">
            <v>6.48</v>
          </cell>
          <cell r="C750">
            <v>7</v>
          </cell>
          <cell r="E750">
            <v>4</v>
          </cell>
          <cell r="F750">
            <v>0.625</v>
          </cell>
          <cell r="G750">
            <v>1.125</v>
          </cell>
          <cell r="L750">
            <v>22</v>
          </cell>
          <cell r="M750">
            <v>22.1</v>
          </cell>
          <cell r="N750">
            <v>0.46400000000000002</v>
          </cell>
          <cell r="O750">
            <v>32.4</v>
          </cell>
          <cell r="P750">
            <v>7.12</v>
          </cell>
          <cell r="Q750">
            <v>2.23</v>
          </cell>
          <cell r="R750">
            <v>2.4500000000000002</v>
          </cell>
          <cell r="S750">
            <v>12.5</v>
          </cell>
          <cell r="T750">
            <v>1.8</v>
          </cell>
          <cell r="U750">
            <v>7.79</v>
          </cell>
          <cell r="V750">
            <v>2.56</v>
          </cell>
          <cell r="W750">
            <v>1.1000000000000001</v>
          </cell>
          <cell r="X750">
            <v>0.95799999999999996</v>
          </cell>
          <cell r="Y750">
            <v>4.6900000000000004</v>
          </cell>
          <cell r="Z750">
            <v>0.46400000000000002</v>
          </cell>
          <cell r="AA750">
            <v>4.8</v>
          </cell>
          <cell r="AB750">
            <v>1.47</v>
          </cell>
          <cell r="AC750">
            <v>0.86</v>
          </cell>
          <cell r="AD750">
            <v>0.32900000000000001</v>
          </cell>
          <cell r="AE750">
            <v>1</v>
          </cell>
        </row>
        <row r="751">
          <cell r="A751" t="str">
            <v>L7X4X1/2</v>
          </cell>
          <cell r="B751">
            <v>5.25</v>
          </cell>
          <cell r="C751">
            <v>7</v>
          </cell>
          <cell r="E751">
            <v>4</v>
          </cell>
          <cell r="F751">
            <v>0.5</v>
          </cell>
          <cell r="G751">
            <v>1</v>
          </cell>
          <cell r="L751">
            <v>22</v>
          </cell>
          <cell r="M751">
            <v>17.899999999999999</v>
          </cell>
          <cell r="N751">
            <v>0.376</v>
          </cell>
          <cell r="O751">
            <v>26.6</v>
          </cell>
          <cell r="P751">
            <v>5.79</v>
          </cell>
          <cell r="Q751">
            <v>2.25</v>
          </cell>
          <cell r="R751">
            <v>2.4</v>
          </cell>
          <cell r="S751">
            <v>10.199999999999999</v>
          </cell>
          <cell r="T751">
            <v>1.74</v>
          </cell>
          <cell r="U751">
            <v>6.48</v>
          </cell>
          <cell r="V751">
            <v>2.1</v>
          </cell>
          <cell r="W751">
            <v>1.1100000000000001</v>
          </cell>
          <cell r="X751">
            <v>0.91</v>
          </cell>
          <cell r="Y751">
            <v>3.77</v>
          </cell>
          <cell r="Z751">
            <v>0.376</v>
          </cell>
          <cell r="AA751">
            <v>3.95</v>
          </cell>
          <cell r="AB751">
            <v>1.21</v>
          </cell>
          <cell r="AC751">
            <v>0.86599999999999999</v>
          </cell>
          <cell r="AD751">
            <v>0.33400000000000002</v>
          </cell>
          <cell r="AE751">
            <v>0.96499999999999997</v>
          </cell>
        </row>
        <row r="752">
          <cell r="A752" t="str">
            <v>L7X4X7/16</v>
          </cell>
          <cell r="B752">
            <v>4.62</v>
          </cell>
          <cell r="C752">
            <v>7</v>
          </cell>
          <cell r="E752">
            <v>4</v>
          </cell>
          <cell r="F752">
            <v>0.4375</v>
          </cell>
          <cell r="G752">
            <v>0.9375</v>
          </cell>
          <cell r="L752">
            <v>22</v>
          </cell>
          <cell r="M752">
            <v>15.7</v>
          </cell>
          <cell r="N752">
            <v>0.33100000000000002</v>
          </cell>
          <cell r="O752">
            <v>23.6</v>
          </cell>
          <cell r="P752">
            <v>5.1100000000000003</v>
          </cell>
          <cell r="Q752">
            <v>2.2599999999999998</v>
          </cell>
          <cell r="R752">
            <v>2.38</v>
          </cell>
          <cell r="S752">
            <v>9.0299999999999994</v>
          </cell>
          <cell r="T752">
            <v>1.7</v>
          </cell>
          <cell r="U752">
            <v>5.79</v>
          </cell>
          <cell r="V752">
            <v>1.86</v>
          </cell>
          <cell r="W752">
            <v>1.1200000000000001</v>
          </cell>
          <cell r="X752">
            <v>0.88600000000000001</v>
          </cell>
          <cell r="Y752">
            <v>3.31</v>
          </cell>
          <cell r="Z752">
            <v>0.33100000000000002</v>
          </cell>
          <cell r="AA752">
            <v>3.5</v>
          </cell>
          <cell r="AB752">
            <v>1.08</v>
          </cell>
          <cell r="AC752">
            <v>0.86899999999999999</v>
          </cell>
          <cell r="AD752">
            <v>0.33700000000000002</v>
          </cell>
          <cell r="AE752">
            <v>0.91200000000000003</v>
          </cell>
        </row>
        <row r="753">
          <cell r="A753" t="str">
            <v>L7X4X3/8</v>
          </cell>
          <cell r="B753">
            <v>3.98</v>
          </cell>
          <cell r="C753">
            <v>7</v>
          </cell>
          <cell r="E753">
            <v>4</v>
          </cell>
          <cell r="F753">
            <v>0.375</v>
          </cell>
          <cell r="G753">
            <v>0.875</v>
          </cell>
          <cell r="L753">
            <v>22</v>
          </cell>
          <cell r="M753">
            <v>13.6</v>
          </cell>
          <cell r="N753">
            <v>0.28599999999999998</v>
          </cell>
          <cell r="O753">
            <v>20.5</v>
          </cell>
          <cell r="P753">
            <v>4.42</v>
          </cell>
          <cell r="Q753">
            <v>2.27</v>
          </cell>
          <cell r="R753">
            <v>2.35</v>
          </cell>
          <cell r="S753">
            <v>7.81</v>
          </cell>
          <cell r="T753">
            <v>1.67</v>
          </cell>
          <cell r="U753">
            <v>5.0599999999999996</v>
          </cell>
          <cell r="V753">
            <v>1.61</v>
          </cell>
          <cell r="W753">
            <v>1.1200000000000001</v>
          </cell>
          <cell r="X753">
            <v>0.86099999999999999</v>
          </cell>
          <cell r="Y753">
            <v>2.84</v>
          </cell>
          <cell r="Z753">
            <v>0.28599999999999998</v>
          </cell>
          <cell r="AA753">
            <v>3.05</v>
          </cell>
          <cell r="AB753">
            <v>0.94199999999999995</v>
          </cell>
          <cell r="AC753">
            <v>0.873</v>
          </cell>
          <cell r="AD753">
            <v>0.33900000000000002</v>
          </cell>
          <cell r="AE753">
            <v>0.84</v>
          </cell>
        </row>
        <row r="754">
          <cell r="A754" t="str">
            <v>L6X6X1</v>
          </cell>
          <cell r="B754">
            <v>11</v>
          </cell>
          <cell r="C754">
            <v>6</v>
          </cell>
          <cell r="E754">
            <v>6</v>
          </cell>
          <cell r="F754">
            <v>1</v>
          </cell>
          <cell r="G754">
            <v>1.5</v>
          </cell>
          <cell r="L754">
            <v>24</v>
          </cell>
          <cell r="M754">
            <v>37.4</v>
          </cell>
          <cell r="N754">
            <v>0.91800000000000004</v>
          </cell>
          <cell r="O754">
            <v>35.4</v>
          </cell>
          <cell r="P754">
            <v>8.5500000000000007</v>
          </cell>
          <cell r="Q754">
            <v>1.79</v>
          </cell>
          <cell r="R754">
            <v>1.86</v>
          </cell>
          <cell r="S754">
            <v>15.4</v>
          </cell>
          <cell r="T754">
            <v>0.91800000000000004</v>
          </cell>
          <cell r="U754">
            <v>35.4</v>
          </cell>
          <cell r="V754">
            <v>8.5500000000000007</v>
          </cell>
          <cell r="W754">
            <v>1.79</v>
          </cell>
          <cell r="X754">
            <v>1.86</v>
          </cell>
          <cell r="Y754">
            <v>15.4</v>
          </cell>
          <cell r="Z754">
            <v>0.91800000000000004</v>
          </cell>
          <cell r="AA754">
            <v>15</v>
          </cell>
          <cell r="AB754">
            <v>3.53</v>
          </cell>
          <cell r="AC754">
            <v>1.17</v>
          </cell>
          <cell r="AD754">
            <v>1</v>
          </cell>
          <cell r="AE754">
            <v>1</v>
          </cell>
        </row>
        <row r="755">
          <cell r="A755" t="str">
            <v>L6X6X7/8</v>
          </cell>
          <cell r="B755">
            <v>9.75</v>
          </cell>
          <cell r="C755">
            <v>6</v>
          </cell>
          <cell r="E755">
            <v>6</v>
          </cell>
          <cell r="F755">
            <v>0.875</v>
          </cell>
          <cell r="G755">
            <v>1.375</v>
          </cell>
          <cell r="L755">
            <v>24</v>
          </cell>
          <cell r="M755">
            <v>33.1</v>
          </cell>
          <cell r="N755">
            <v>0.81299999999999994</v>
          </cell>
          <cell r="O755">
            <v>31.9</v>
          </cell>
          <cell r="P755">
            <v>7.61</v>
          </cell>
          <cell r="Q755">
            <v>1.81</v>
          </cell>
          <cell r="R755">
            <v>1.81</v>
          </cell>
          <cell r="S755">
            <v>13.7</v>
          </cell>
          <cell r="T755">
            <v>0.81299999999999994</v>
          </cell>
          <cell r="U755">
            <v>31.9</v>
          </cell>
          <cell r="V755">
            <v>7.61</v>
          </cell>
          <cell r="W755">
            <v>1.81</v>
          </cell>
          <cell r="X755">
            <v>1.81</v>
          </cell>
          <cell r="Y755">
            <v>13.7</v>
          </cell>
          <cell r="Z755">
            <v>0.81299999999999994</v>
          </cell>
          <cell r="AA755">
            <v>13.3</v>
          </cell>
          <cell r="AB755">
            <v>3.13</v>
          </cell>
          <cell r="AC755">
            <v>1.17</v>
          </cell>
          <cell r="AD755">
            <v>1</v>
          </cell>
          <cell r="AE755">
            <v>1</v>
          </cell>
        </row>
        <row r="756">
          <cell r="A756" t="str">
            <v>L6X6X3/4</v>
          </cell>
          <cell r="B756">
            <v>8.4600000000000009</v>
          </cell>
          <cell r="C756">
            <v>6</v>
          </cell>
          <cell r="E756">
            <v>6</v>
          </cell>
          <cell r="F756">
            <v>0.75</v>
          </cell>
          <cell r="G756">
            <v>1.25</v>
          </cell>
          <cell r="L756">
            <v>24</v>
          </cell>
          <cell r="M756">
            <v>28.7</v>
          </cell>
          <cell r="N756">
            <v>0.70499999999999996</v>
          </cell>
          <cell r="O756">
            <v>28.1</v>
          </cell>
          <cell r="P756">
            <v>6.64</v>
          </cell>
          <cell r="Q756">
            <v>1.82</v>
          </cell>
          <cell r="R756">
            <v>1.77</v>
          </cell>
          <cell r="S756">
            <v>11.9</v>
          </cell>
          <cell r="T756">
            <v>0.70499999999999996</v>
          </cell>
          <cell r="U756">
            <v>28.1</v>
          </cell>
          <cell r="V756">
            <v>6.64</v>
          </cell>
          <cell r="W756">
            <v>1.82</v>
          </cell>
          <cell r="X756">
            <v>1.77</v>
          </cell>
          <cell r="Y756">
            <v>11.9</v>
          </cell>
          <cell r="Z756">
            <v>0.70499999999999996</v>
          </cell>
          <cell r="AA756">
            <v>11.6</v>
          </cell>
          <cell r="AB756">
            <v>2.73</v>
          </cell>
          <cell r="AC756">
            <v>1.17</v>
          </cell>
          <cell r="AD756">
            <v>1</v>
          </cell>
          <cell r="AE756">
            <v>1</v>
          </cell>
        </row>
        <row r="757">
          <cell r="A757" t="str">
            <v>L6X6X5/8</v>
          </cell>
          <cell r="B757">
            <v>7.13</v>
          </cell>
          <cell r="C757">
            <v>6</v>
          </cell>
          <cell r="E757">
            <v>6</v>
          </cell>
          <cell r="F757">
            <v>0.625</v>
          </cell>
          <cell r="G757">
            <v>1.125</v>
          </cell>
          <cell r="L757">
            <v>24</v>
          </cell>
          <cell r="M757">
            <v>24.2</v>
          </cell>
          <cell r="N757">
            <v>0.59399999999999997</v>
          </cell>
          <cell r="O757">
            <v>24.1</v>
          </cell>
          <cell r="P757">
            <v>5.64</v>
          </cell>
          <cell r="Q757">
            <v>1.84</v>
          </cell>
          <cell r="R757">
            <v>1.72</v>
          </cell>
          <cell r="S757">
            <v>10.1</v>
          </cell>
          <cell r="T757">
            <v>0.59399999999999997</v>
          </cell>
          <cell r="U757">
            <v>24.1</v>
          </cell>
          <cell r="V757">
            <v>5.64</v>
          </cell>
          <cell r="W757">
            <v>1.84</v>
          </cell>
          <cell r="X757">
            <v>1.72</v>
          </cell>
          <cell r="Y757">
            <v>10.1</v>
          </cell>
          <cell r="Z757">
            <v>0.59399999999999997</v>
          </cell>
          <cell r="AA757">
            <v>9.83</v>
          </cell>
          <cell r="AB757">
            <v>2.3199999999999998</v>
          </cell>
          <cell r="AC757">
            <v>1.17</v>
          </cell>
          <cell r="AD757">
            <v>1</v>
          </cell>
          <cell r="AE757">
            <v>1</v>
          </cell>
        </row>
        <row r="758">
          <cell r="A758" t="str">
            <v>L6X6X9/16</v>
          </cell>
          <cell r="B758">
            <v>6.45</v>
          </cell>
          <cell r="C758">
            <v>6</v>
          </cell>
          <cell r="E758">
            <v>6</v>
          </cell>
          <cell r="F758">
            <v>0.5625</v>
          </cell>
          <cell r="G758">
            <v>1.0625</v>
          </cell>
          <cell r="L758">
            <v>24</v>
          </cell>
          <cell r="M758">
            <v>21.9</v>
          </cell>
          <cell r="N758">
            <v>0.53800000000000003</v>
          </cell>
          <cell r="O758">
            <v>22</v>
          </cell>
          <cell r="P758">
            <v>5.12</v>
          </cell>
          <cell r="Q758">
            <v>1.85</v>
          </cell>
          <cell r="R758">
            <v>1.7</v>
          </cell>
          <cell r="S758">
            <v>9.18</v>
          </cell>
          <cell r="T758">
            <v>0.53800000000000003</v>
          </cell>
          <cell r="U758">
            <v>22</v>
          </cell>
          <cell r="V758">
            <v>5.12</v>
          </cell>
          <cell r="W758">
            <v>1.85</v>
          </cell>
          <cell r="X758">
            <v>1.7</v>
          </cell>
          <cell r="Y758">
            <v>9.17</v>
          </cell>
          <cell r="Z758">
            <v>0.53800000000000003</v>
          </cell>
          <cell r="AA758">
            <v>8.94</v>
          </cell>
          <cell r="AB758">
            <v>2.11</v>
          </cell>
          <cell r="AC758">
            <v>1.18</v>
          </cell>
          <cell r="AD758">
            <v>1</v>
          </cell>
          <cell r="AE758">
            <v>1</v>
          </cell>
        </row>
        <row r="759">
          <cell r="A759" t="str">
            <v>L6X6X1/2</v>
          </cell>
          <cell r="B759">
            <v>5.77</v>
          </cell>
          <cell r="C759">
            <v>6</v>
          </cell>
          <cell r="E759">
            <v>6</v>
          </cell>
          <cell r="F759">
            <v>0.5</v>
          </cell>
          <cell r="G759">
            <v>1</v>
          </cell>
          <cell r="L759">
            <v>24</v>
          </cell>
          <cell r="M759">
            <v>19.600000000000001</v>
          </cell>
          <cell r="N759">
            <v>0.48099999999999998</v>
          </cell>
          <cell r="O759">
            <v>19.899999999999999</v>
          </cell>
          <cell r="P759">
            <v>4.59</v>
          </cell>
          <cell r="Q759">
            <v>1.86</v>
          </cell>
          <cell r="R759">
            <v>1.67</v>
          </cell>
          <cell r="S759">
            <v>8.2200000000000006</v>
          </cell>
          <cell r="T759">
            <v>0.48099999999999998</v>
          </cell>
          <cell r="U759">
            <v>19.899999999999999</v>
          </cell>
          <cell r="V759">
            <v>4.59</v>
          </cell>
          <cell r="W759">
            <v>1.86</v>
          </cell>
          <cell r="X759">
            <v>1.67</v>
          </cell>
          <cell r="Y759">
            <v>8.2200000000000006</v>
          </cell>
          <cell r="Z759">
            <v>0.48099999999999998</v>
          </cell>
          <cell r="AA759">
            <v>8.0399999999999991</v>
          </cell>
          <cell r="AB759">
            <v>1.89</v>
          </cell>
          <cell r="AC759">
            <v>1.18</v>
          </cell>
          <cell r="AD759">
            <v>1</v>
          </cell>
          <cell r="AE759">
            <v>1</v>
          </cell>
        </row>
        <row r="760">
          <cell r="A760" t="str">
            <v>L6X6X7/16</v>
          </cell>
          <cell r="B760">
            <v>5.08</v>
          </cell>
          <cell r="C760">
            <v>6</v>
          </cell>
          <cell r="E760">
            <v>6</v>
          </cell>
          <cell r="F760">
            <v>0.4375</v>
          </cell>
          <cell r="G760">
            <v>0.9375</v>
          </cell>
          <cell r="L760">
            <v>24</v>
          </cell>
          <cell r="M760">
            <v>17.2</v>
          </cell>
          <cell r="N760">
            <v>0.42299999999999999</v>
          </cell>
          <cell r="O760">
            <v>17.600000000000001</v>
          </cell>
          <cell r="P760">
            <v>4.0599999999999996</v>
          </cell>
          <cell r="Q760">
            <v>1.86</v>
          </cell>
          <cell r="R760">
            <v>1.65</v>
          </cell>
          <cell r="S760">
            <v>7.25</v>
          </cell>
          <cell r="T760">
            <v>0.42299999999999999</v>
          </cell>
          <cell r="U760">
            <v>17.600000000000001</v>
          </cell>
          <cell r="V760">
            <v>4.0599999999999996</v>
          </cell>
          <cell r="W760">
            <v>1.86</v>
          </cell>
          <cell r="X760">
            <v>1.65</v>
          </cell>
          <cell r="Y760">
            <v>7.25</v>
          </cell>
          <cell r="Z760">
            <v>0.42299999999999999</v>
          </cell>
          <cell r="AA760">
            <v>7.11</v>
          </cell>
          <cell r="AB760">
            <v>1.68</v>
          </cell>
          <cell r="AC760">
            <v>1.18</v>
          </cell>
          <cell r="AD760">
            <v>1</v>
          </cell>
          <cell r="AE760">
            <v>0.97299999999999998</v>
          </cell>
        </row>
        <row r="761">
          <cell r="A761" t="str">
            <v>L6X6X3/8</v>
          </cell>
          <cell r="B761">
            <v>4.38</v>
          </cell>
          <cell r="C761">
            <v>6</v>
          </cell>
          <cell r="E761">
            <v>6</v>
          </cell>
          <cell r="F761">
            <v>0.375</v>
          </cell>
          <cell r="G761">
            <v>0.875</v>
          </cell>
          <cell r="L761">
            <v>24</v>
          </cell>
          <cell r="M761">
            <v>14.9</v>
          </cell>
          <cell r="N761">
            <v>0.36499999999999999</v>
          </cell>
          <cell r="O761">
            <v>15.4</v>
          </cell>
          <cell r="P761">
            <v>3.51</v>
          </cell>
          <cell r="Q761">
            <v>1.87</v>
          </cell>
          <cell r="R761">
            <v>1.62</v>
          </cell>
          <cell r="S761">
            <v>6.27</v>
          </cell>
          <cell r="T761">
            <v>0.36499999999999999</v>
          </cell>
          <cell r="U761">
            <v>15.4</v>
          </cell>
          <cell r="V761">
            <v>3.51</v>
          </cell>
          <cell r="W761">
            <v>1.87</v>
          </cell>
          <cell r="X761">
            <v>1.62</v>
          </cell>
          <cell r="Y761">
            <v>6.26</v>
          </cell>
          <cell r="Z761">
            <v>0.36499999999999999</v>
          </cell>
          <cell r="AA761">
            <v>6.17</v>
          </cell>
          <cell r="AB761">
            <v>1.45</v>
          </cell>
          <cell r="AC761">
            <v>1.19</v>
          </cell>
          <cell r="AD761">
            <v>1</v>
          </cell>
          <cell r="AE761">
            <v>0.91200000000000003</v>
          </cell>
        </row>
        <row r="762">
          <cell r="A762" t="str">
            <v>L6X6X5/16</v>
          </cell>
          <cell r="B762">
            <v>3.67</v>
          </cell>
          <cell r="C762">
            <v>6</v>
          </cell>
          <cell r="E762">
            <v>6</v>
          </cell>
          <cell r="F762">
            <v>0.3125</v>
          </cell>
          <cell r="G762">
            <v>0.8125</v>
          </cell>
          <cell r="L762">
            <v>24</v>
          </cell>
          <cell r="M762">
            <v>12.4</v>
          </cell>
          <cell r="N762">
            <v>0.30599999999999999</v>
          </cell>
          <cell r="O762">
            <v>13</v>
          </cell>
          <cell r="P762">
            <v>2.95</v>
          </cell>
          <cell r="Q762">
            <v>1.88</v>
          </cell>
          <cell r="R762">
            <v>1.6</v>
          </cell>
          <cell r="S762">
            <v>5.26</v>
          </cell>
          <cell r="T762">
            <v>0.30599999999999999</v>
          </cell>
          <cell r="U762">
            <v>13</v>
          </cell>
          <cell r="V762">
            <v>2.95</v>
          </cell>
          <cell r="W762">
            <v>1.88</v>
          </cell>
          <cell r="X762">
            <v>1.6</v>
          </cell>
          <cell r="Y762">
            <v>5.26</v>
          </cell>
          <cell r="Z762">
            <v>0.30599999999999999</v>
          </cell>
          <cell r="AA762">
            <v>5.2</v>
          </cell>
          <cell r="AB762">
            <v>1.23</v>
          </cell>
          <cell r="AC762">
            <v>1.19</v>
          </cell>
          <cell r="AD762">
            <v>1</v>
          </cell>
          <cell r="AE762">
            <v>0.82599999999999996</v>
          </cell>
        </row>
        <row r="763">
          <cell r="A763" t="str">
            <v>L6X4X7/8</v>
          </cell>
          <cell r="B763">
            <v>7.98</v>
          </cell>
          <cell r="C763">
            <v>6</v>
          </cell>
          <cell r="E763">
            <v>4</v>
          </cell>
          <cell r="F763">
            <v>0.875</v>
          </cell>
          <cell r="G763">
            <v>1.375</v>
          </cell>
          <cell r="L763">
            <v>20</v>
          </cell>
          <cell r="M763">
            <v>27.2</v>
          </cell>
          <cell r="N763">
            <v>0.66500000000000004</v>
          </cell>
          <cell r="O763">
            <v>27.7</v>
          </cell>
          <cell r="P763">
            <v>7.13</v>
          </cell>
          <cell r="Q763">
            <v>1.86</v>
          </cell>
          <cell r="R763">
            <v>2.12</v>
          </cell>
          <cell r="S763">
            <v>12.7</v>
          </cell>
          <cell r="T763">
            <v>1.44</v>
          </cell>
          <cell r="U763">
            <v>9.6999999999999993</v>
          </cell>
          <cell r="V763">
            <v>3.37</v>
          </cell>
          <cell r="W763">
            <v>1.1000000000000001</v>
          </cell>
          <cell r="X763">
            <v>1.1200000000000001</v>
          </cell>
          <cell r="Y763">
            <v>6.26</v>
          </cell>
          <cell r="Z763">
            <v>0.66500000000000004</v>
          </cell>
          <cell r="AA763">
            <v>5.82</v>
          </cell>
          <cell r="AB763">
            <v>1.9</v>
          </cell>
          <cell r="AC763">
            <v>0.85399999999999998</v>
          </cell>
          <cell r="AD763">
            <v>0.42099999999999999</v>
          </cell>
          <cell r="AE763">
            <v>1</v>
          </cell>
        </row>
        <row r="764">
          <cell r="A764" t="str">
            <v>L6X4X3/4</v>
          </cell>
          <cell r="B764">
            <v>6.94</v>
          </cell>
          <cell r="C764">
            <v>6</v>
          </cell>
          <cell r="E764">
            <v>4</v>
          </cell>
          <cell r="F764">
            <v>0.75</v>
          </cell>
          <cell r="G764">
            <v>1.25</v>
          </cell>
          <cell r="L764">
            <v>20</v>
          </cell>
          <cell r="M764">
            <v>23.6</v>
          </cell>
          <cell r="N764">
            <v>0.57799999999999996</v>
          </cell>
          <cell r="O764">
            <v>24.5</v>
          </cell>
          <cell r="P764">
            <v>6.23</v>
          </cell>
          <cell r="Q764">
            <v>1.88</v>
          </cell>
          <cell r="R764">
            <v>2.0699999999999998</v>
          </cell>
          <cell r="S764">
            <v>11.1</v>
          </cell>
          <cell r="T764">
            <v>1.38</v>
          </cell>
          <cell r="U764">
            <v>8.6300000000000008</v>
          </cell>
          <cell r="V764">
            <v>2.95</v>
          </cell>
          <cell r="W764">
            <v>1.1200000000000001</v>
          </cell>
          <cell r="X764">
            <v>1.07</v>
          </cell>
          <cell r="Y764">
            <v>5.42</v>
          </cell>
          <cell r="Z764">
            <v>0.57799999999999996</v>
          </cell>
          <cell r="AA764">
            <v>5.08</v>
          </cell>
          <cell r="AB764">
            <v>1.66</v>
          </cell>
          <cell r="AC764">
            <v>0.85599999999999998</v>
          </cell>
          <cell r="AD764">
            <v>0.42799999999999999</v>
          </cell>
          <cell r="AE764">
            <v>1</v>
          </cell>
        </row>
        <row r="765">
          <cell r="A765" t="str">
            <v>L6X4X5/8</v>
          </cell>
          <cell r="B765">
            <v>5.86</v>
          </cell>
          <cell r="C765">
            <v>6</v>
          </cell>
          <cell r="E765">
            <v>4</v>
          </cell>
          <cell r="F765">
            <v>0.625</v>
          </cell>
          <cell r="G765">
            <v>1.125</v>
          </cell>
          <cell r="L765">
            <v>20</v>
          </cell>
          <cell r="M765">
            <v>20</v>
          </cell>
          <cell r="N765">
            <v>0.48799999999999999</v>
          </cell>
          <cell r="O765">
            <v>21</v>
          </cell>
          <cell r="P765">
            <v>5.29</v>
          </cell>
          <cell r="Q765">
            <v>1.89</v>
          </cell>
          <cell r="R765">
            <v>2.0299999999999998</v>
          </cell>
          <cell r="S765">
            <v>9.44</v>
          </cell>
          <cell r="T765">
            <v>1.31</v>
          </cell>
          <cell r="U765">
            <v>7.48</v>
          </cell>
          <cell r="V765">
            <v>2.52</v>
          </cell>
          <cell r="W765">
            <v>1.1299999999999999</v>
          </cell>
          <cell r="X765">
            <v>1.03</v>
          </cell>
          <cell r="Y765">
            <v>4.5599999999999996</v>
          </cell>
          <cell r="Z765">
            <v>0.48799999999999999</v>
          </cell>
          <cell r="AA765">
            <v>4.32</v>
          </cell>
          <cell r="AB765">
            <v>1.42</v>
          </cell>
          <cell r="AC765">
            <v>0.85899999999999999</v>
          </cell>
          <cell r="AD765">
            <v>0.435</v>
          </cell>
          <cell r="AE765">
            <v>1</v>
          </cell>
        </row>
        <row r="766">
          <cell r="A766" t="str">
            <v>L6X4X9/16</v>
          </cell>
          <cell r="B766">
            <v>5.31</v>
          </cell>
          <cell r="C766">
            <v>6</v>
          </cell>
          <cell r="E766">
            <v>4</v>
          </cell>
          <cell r="F766">
            <v>0.5625</v>
          </cell>
          <cell r="G766">
            <v>1.0625</v>
          </cell>
          <cell r="L766">
            <v>20</v>
          </cell>
          <cell r="M766">
            <v>18.100000000000001</v>
          </cell>
          <cell r="N766">
            <v>0.442</v>
          </cell>
          <cell r="O766">
            <v>19.2</v>
          </cell>
          <cell r="P766">
            <v>4.8099999999999996</v>
          </cell>
          <cell r="Q766">
            <v>1.9</v>
          </cell>
          <cell r="R766">
            <v>2</v>
          </cell>
          <cell r="S766">
            <v>8.59</v>
          </cell>
          <cell r="T766">
            <v>1.28</v>
          </cell>
          <cell r="U766">
            <v>6.86</v>
          </cell>
          <cell r="V766">
            <v>2.29</v>
          </cell>
          <cell r="W766">
            <v>1.1399999999999999</v>
          </cell>
          <cell r="X766">
            <v>1</v>
          </cell>
          <cell r="Y766">
            <v>4.13</v>
          </cell>
          <cell r="Z766">
            <v>0.442</v>
          </cell>
          <cell r="AA766">
            <v>3.94</v>
          </cell>
          <cell r="AB766">
            <v>1.3</v>
          </cell>
          <cell r="AC766">
            <v>0.86099999999999999</v>
          </cell>
          <cell r="AD766">
            <v>0.438</v>
          </cell>
          <cell r="AE766">
            <v>1</v>
          </cell>
        </row>
        <row r="767">
          <cell r="A767" t="str">
            <v>L6X4X1/2</v>
          </cell>
          <cell r="B767">
            <v>4.75</v>
          </cell>
          <cell r="C767">
            <v>6</v>
          </cell>
          <cell r="E767">
            <v>4</v>
          </cell>
          <cell r="F767">
            <v>0.5</v>
          </cell>
          <cell r="G767">
            <v>1</v>
          </cell>
          <cell r="L767">
            <v>20</v>
          </cell>
          <cell r="M767">
            <v>16.2</v>
          </cell>
          <cell r="N767">
            <v>0.39600000000000002</v>
          </cell>
          <cell r="O767">
            <v>17.3</v>
          </cell>
          <cell r="P767">
            <v>4.3099999999999996</v>
          </cell>
          <cell r="Q767">
            <v>1.91</v>
          </cell>
          <cell r="R767">
            <v>1.98</v>
          </cell>
          <cell r="S767">
            <v>7.71</v>
          </cell>
          <cell r="T767">
            <v>1.25</v>
          </cell>
          <cell r="U767">
            <v>6.22</v>
          </cell>
          <cell r="V767">
            <v>2.06</v>
          </cell>
          <cell r="W767">
            <v>1.1399999999999999</v>
          </cell>
          <cell r="X767">
            <v>0.98099999999999998</v>
          </cell>
          <cell r="Y767">
            <v>3.69</v>
          </cell>
          <cell r="Z767">
            <v>0.39600000000000002</v>
          </cell>
          <cell r="AA767">
            <v>3.55</v>
          </cell>
          <cell r="AB767">
            <v>1.17</v>
          </cell>
          <cell r="AC767">
            <v>0.86399999999999999</v>
          </cell>
          <cell r="AD767">
            <v>0.44</v>
          </cell>
          <cell r="AE767">
            <v>1</v>
          </cell>
        </row>
        <row r="768">
          <cell r="A768" t="str">
            <v>L6X4X7/16</v>
          </cell>
          <cell r="B768">
            <v>4.18</v>
          </cell>
          <cell r="C768">
            <v>6</v>
          </cell>
          <cell r="E768">
            <v>4</v>
          </cell>
          <cell r="F768">
            <v>0.4375</v>
          </cell>
          <cell r="G768">
            <v>0.9375</v>
          </cell>
          <cell r="L768">
            <v>20</v>
          </cell>
          <cell r="M768">
            <v>14.3</v>
          </cell>
          <cell r="N768">
            <v>0.34899999999999998</v>
          </cell>
          <cell r="O768">
            <v>15.4</v>
          </cell>
          <cell r="P768">
            <v>3.81</v>
          </cell>
          <cell r="Q768">
            <v>1.92</v>
          </cell>
          <cell r="R768">
            <v>1.95</v>
          </cell>
          <cell r="S768">
            <v>6.81</v>
          </cell>
          <cell r="T768">
            <v>1.22</v>
          </cell>
          <cell r="U768">
            <v>5.56</v>
          </cell>
          <cell r="V768">
            <v>1.83</v>
          </cell>
          <cell r="W768">
            <v>1.1499999999999999</v>
          </cell>
          <cell r="X768">
            <v>0.95699999999999996</v>
          </cell>
          <cell r="Y768">
            <v>3.24</v>
          </cell>
          <cell r="Z768">
            <v>0.34899999999999998</v>
          </cell>
          <cell r="AA768">
            <v>3.14</v>
          </cell>
          <cell r="AB768">
            <v>1.04</v>
          </cell>
          <cell r="AC768">
            <v>0.86699999999999999</v>
          </cell>
          <cell r="AD768">
            <v>0.443</v>
          </cell>
          <cell r="AE768">
            <v>0.97299999999999998</v>
          </cell>
        </row>
        <row r="769">
          <cell r="A769" t="str">
            <v>L6X4X3/8</v>
          </cell>
          <cell r="B769">
            <v>3.61</v>
          </cell>
          <cell r="C769">
            <v>6</v>
          </cell>
          <cell r="E769">
            <v>4</v>
          </cell>
          <cell r="F769">
            <v>0.375</v>
          </cell>
          <cell r="G769">
            <v>0.875</v>
          </cell>
          <cell r="L769">
            <v>20</v>
          </cell>
          <cell r="M769">
            <v>12.3</v>
          </cell>
          <cell r="N769">
            <v>0.30099999999999999</v>
          </cell>
          <cell r="O769">
            <v>13.4</v>
          </cell>
          <cell r="P769">
            <v>3.3</v>
          </cell>
          <cell r="Q769">
            <v>1.93</v>
          </cell>
          <cell r="R769">
            <v>1.93</v>
          </cell>
          <cell r="S769">
            <v>5.89</v>
          </cell>
          <cell r="T769">
            <v>1.19</v>
          </cell>
          <cell r="U769">
            <v>4.8600000000000003</v>
          </cell>
          <cell r="V769">
            <v>1.58</v>
          </cell>
          <cell r="W769">
            <v>1.1599999999999999</v>
          </cell>
          <cell r="X769">
            <v>0.93300000000000005</v>
          </cell>
          <cell r="Y769">
            <v>2.79</v>
          </cell>
          <cell r="Z769">
            <v>0.30099999999999999</v>
          </cell>
          <cell r="AA769">
            <v>2.73</v>
          </cell>
          <cell r="AB769">
            <v>0.90800000000000003</v>
          </cell>
          <cell r="AC769">
            <v>0.87</v>
          </cell>
          <cell r="AD769">
            <v>0.44600000000000001</v>
          </cell>
          <cell r="AE769">
            <v>0.91200000000000003</v>
          </cell>
        </row>
        <row r="770">
          <cell r="A770" t="str">
            <v>L6X4X5/16</v>
          </cell>
          <cell r="B770">
            <v>3.03</v>
          </cell>
          <cell r="C770">
            <v>6</v>
          </cell>
          <cell r="E770">
            <v>4</v>
          </cell>
          <cell r="F770">
            <v>0.3125</v>
          </cell>
          <cell r="G770">
            <v>0.8125</v>
          </cell>
          <cell r="L770">
            <v>20</v>
          </cell>
          <cell r="M770">
            <v>10.3</v>
          </cell>
          <cell r="N770">
            <v>0.252</v>
          </cell>
          <cell r="O770">
            <v>11.4</v>
          </cell>
          <cell r="P770">
            <v>2.77</v>
          </cell>
          <cell r="Q770">
            <v>1.94</v>
          </cell>
          <cell r="R770">
            <v>1.9</v>
          </cell>
          <cell r="S770">
            <v>4.96</v>
          </cell>
          <cell r="T770">
            <v>1.1599999999999999</v>
          </cell>
          <cell r="U770">
            <v>4.13</v>
          </cell>
          <cell r="V770">
            <v>1.34</v>
          </cell>
          <cell r="W770">
            <v>1.17</v>
          </cell>
          <cell r="X770">
            <v>0.90800000000000003</v>
          </cell>
          <cell r="Y770">
            <v>2.33</v>
          </cell>
          <cell r="Z770">
            <v>0.252</v>
          </cell>
          <cell r="AA770">
            <v>2.31</v>
          </cell>
          <cell r="AB770">
            <v>0.76900000000000002</v>
          </cell>
          <cell r="AC770">
            <v>0.874</v>
          </cell>
          <cell r="AD770">
            <v>0.44900000000000001</v>
          </cell>
          <cell r="AE770">
            <v>0.82599999999999996</v>
          </cell>
        </row>
        <row r="771">
          <cell r="A771" t="str">
            <v>L6X3-1/2X1/2</v>
          </cell>
          <cell r="B771">
            <v>4.5</v>
          </cell>
          <cell r="C771">
            <v>6</v>
          </cell>
          <cell r="E771">
            <v>3.5</v>
          </cell>
          <cell r="F771">
            <v>0.5</v>
          </cell>
          <cell r="G771">
            <v>1</v>
          </cell>
          <cell r="L771">
            <v>19</v>
          </cell>
          <cell r="M771">
            <v>15.3</v>
          </cell>
          <cell r="N771">
            <v>0.376</v>
          </cell>
          <cell r="O771">
            <v>16.600000000000001</v>
          </cell>
          <cell r="P771">
            <v>4.2300000000000004</v>
          </cell>
          <cell r="Q771">
            <v>1.92</v>
          </cell>
          <cell r="R771">
            <v>2.0699999999999998</v>
          </cell>
          <cell r="S771">
            <v>7.49</v>
          </cell>
          <cell r="T771">
            <v>1.48</v>
          </cell>
          <cell r="U771">
            <v>4.24</v>
          </cell>
          <cell r="V771">
            <v>1.59</v>
          </cell>
          <cell r="W771">
            <v>0.96799999999999997</v>
          </cell>
          <cell r="X771">
            <v>0.82899999999999996</v>
          </cell>
          <cell r="Y771">
            <v>2.88</v>
          </cell>
          <cell r="Z771">
            <v>0.376</v>
          </cell>
          <cell r="AA771">
            <v>2.58</v>
          </cell>
          <cell r="AB771">
            <v>0.91400000000000003</v>
          </cell>
          <cell r="AC771">
            <v>0.75600000000000001</v>
          </cell>
          <cell r="AD771">
            <v>0.34300000000000003</v>
          </cell>
          <cell r="AE771">
            <v>1</v>
          </cell>
        </row>
        <row r="772">
          <cell r="A772" t="str">
            <v>L6X3-1/2X3/8</v>
          </cell>
          <cell r="B772">
            <v>3.42</v>
          </cell>
          <cell r="C772">
            <v>6</v>
          </cell>
          <cell r="E772">
            <v>3.5</v>
          </cell>
          <cell r="F772">
            <v>0.375</v>
          </cell>
          <cell r="G772">
            <v>0.875</v>
          </cell>
          <cell r="L772">
            <v>19</v>
          </cell>
          <cell r="M772">
            <v>11.7</v>
          </cell>
          <cell r="N772">
            <v>0.28699999999999998</v>
          </cell>
          <cell r="O772">
            <v>12.9</v>
          </cell>
          <cell r="P772">
            <v>3.23</v>
          </cell>
          <cell r="Q772">
            <v>1.93</v>
          </cell>
          <cell r="R772">
            <v>2.02</v>
          </cell>
          <cell r="S772">
            <v>5.74</v>
          </cell>
          <cell r="T772">
            <v>1.41</v>
          </cell>
          <cell r="U772">
            <v>3.33</v>
          </cell>
          <cell r="V772">
            <v>1.22</v>
          </cell>
          <cell r="W772">
            <v>0.98399999999999999</v>
          </cell>
          <cell r="X772">
            <v>0.78100000000000003</v>
          </cell>
          <cell r="Y772">
            <v>2.1800000000000002</v>
          </cell>
          <cell r="Z772">
            <v>0.28699999999999998</v>
          </cell>
          <cell r="AA772">
            <v>2</v>
          </cell>
          <cell r="AB772">
            <v>0.71399999999999997</v>
          </cell>
          <cell r="AC772">
            <v>0.76300000000000001</v>
          </cell>
          <cell r="AD772">
            <v>0.34899999999999998</v>
          </cell>
          <cell r="AE772">
            <v>0.91200000000000003</v>
          </cell>
        </row>
        <row r="773">
          <cell r="A773" t="str">
            <v>L6X3-1/2X5/16</v>
          </cell>
          <cell r="B773">
            <v>2.87</v>
          </cell>
          <cell r="C773">
            <v>6</v>
          </cell>
          <cell r="E773">
            <v>3.5</v>
          </cell>
          <cell r="F773">
            <v>0.3125</v>
          </cell>
          <cell r="G773">
            <v>0.8125</v>
          </cell>
          <cell r="L773">
            <v>19</v>
          </cell>
          <cell r="M773">
            <v>9.8000000000000007</v>
          </cell>
          <cell r="N773">
            <v>0.24099999999999999</v>
          </cell>
          <cell r="O773">
            <v>10.9</v>
          </cell>
          <cell r="P773">
            <v>2.72</v>
          </cell>
          <cell r="Q773">
            <v>1.94</v>
          </cell>
          <cell r="R773">
            <v>2</v>
          </cell>
          <cell r="S773">
            <v>4.84</v>
          </cell>
          <cell r="T773">
            <v>1.38</v>
          </cell>
          <cell r="U773">
            <v>2.84</v>
          </cell>
          <cell r="V773">
            <v>1.03</v>
          </cell>
          <cell r="W773">
            <v>0.99099999999999999</v>
          </cell>
          <cell r="X773">
            <v>0.75600000000000001</v>
          </cell>
          <cell r="Y773">
            <v>1.82</v>
          </cell>
          <cell r="Z773">
            <v>0.24099999999999999</v>
          </cell>
          <cell r="AA773">
            <v>1.7</v>
          </cell>
          <cell r="AB773">
            <v>0.60899999999999999</v>
          </cell>
          <cell r="AC773">
            <v>0.76700000000000002</v>
          </cell>
          <cell r="AD773">
            <v>0.35199999999999998</v>
          </cell>
          <cell r="AE773">
            <v>0.82599999999999996</v>
          </cell>
        </row>
        <row r="774">
          <cell r="A774" t="str">
            <v>L5X5X7/8</v>
          </cell>
          <cell r="B774">
            <v>7.98</v>
          </cell>
          <cell r="C774">
            <v>5</v>
          </cell>
          <cell r="E774">
            <v>5</v>
          </cell>
          <cell r="F774">
            <v>0.875</v>
          </cell>
          <cell r="G774">
            <v>1.375</v>
          </cell>
          <cell r="L774">
            <v>20</v>
          </cell>
          <cell r="M774">
            <v>27.2</v>
          </cell>
          <cell r="N774">
            <v>0.80200000000000005</v>
          </cell>
          <cell r="O774">
            <v>17.8</v>
          </cell>
          <cell r="P774">
            <v>5.16</v>
          </cell>
          <cell r="Q774">
            <v>1.49</v>
          </cell>
          <cell r="R774">
            <v>1.56</v>
          </cell>
          <cell r="S774">
            <v>9.31</v>
          </cell>
          <cell r="T774">
            <v>0.80200000000000005</v>
          </cell>
          <cell r="U774">
            <v>17.8</v>
          </cell>
          <cell r="V774">
            <v>5.16</v>
          </cell>
          <cell r="W774">
            <v>1.49</v>
          </cell>
          <cell r="X774">
            <v>1.56</v>
          </cell>
          <cell r="Y774">
            <v>9.3000000000000007</v>
          </cell>
          <cell r="Z774">
            <v>0.80200000000000005</v>
          </cell>
          <cell r="AA774">
            <v>7.56</v>
          </cell>
          <cell r="AB774">
            <v>2.14</v>
          </cell>
          <cell r="AC774">
            <v>0.97099999999999997</v>
          </cell>
          <cell r="AD774">
            <v>1</v>
          </cell>
          <cell r="AE774">
            <v>1</v>
          </cell>
        </row>
        <row r="775">
          <cell r="A775" t="str">
            <v>L5X5X3/4</v>
          </cell>
          <cell r="B775">
            <v>6.94</v>
          </cell>
          <cell r="C775">
            <v>5</v>
          </cell>
          <cell r="E775">
            <v>5</v>
          </cell>
          <cell r="F775">
            <v>0.75</v>
          </cell>
          <cell r="G775">
            <v>1.25</v>
          </cell>
          <cell r="L775">
            <v>20</v>
          </cell>
          <cell r="M775">
            <v>23.6</v>
          </cell>
          <cell r="N775">
            <v>0.69799999999999995</v>
          </cell>
          <cell r="O775">
            <v>15.7</v>
          </cell>
          <cell r="P775">
            <v>4.5199999999999996</v>
          </cell>
          <cell r="Q775">
            <v>1.5</v>
          </cell>
          <cell r="R775">
            <v>1.52</v>
          </cell>
          <cell r="S775">
            <v>8.14</v>
          </cell>
          <cell r="T775">
            <v>0.69799999999999995</v>
          </cell>
          <cell r="U775">
            <v>15.7</v>
          </cell>
          <cell r="V775">
            <v>4.5199999999999996</v>
          </cell>
          <cell r="W775">
            <v>1.5</v>
          </cell>
          <cell r="X775">
            <v>1.52</v>
          </cell>
          <cell r="Y775">
            <v>8.14</v>
          </cell>
          <cell r="Z775">
            <v>0.69799999999999995</v>
          </cell>
          <cell r="AA775">
            <v>6.59</v>
          </cell>
          <cell r="AB775">
            <v>1.86</v>
          </cell>
          <cell r="AC775">
            <v>0.97199999999999998</v>
          </cell>
          <cell r="AD775">
            <v>1</v>
          </cell>
          <cell r="AE775">
            <v>1</v>
          </cell>
        </row>
        <row r="776">
          <cell r="A776" t="str">
            <v>L5X5X5/8</v>
          </cell>
          <cell r="B776">
            <v>5.86</v>
          </cell>
          <cell r="C776">
            <v>5</v>
          </cell>
          <cell r="E776">
            <v>5</v>
          </cell>
          <cell r="F776">
            <v>0.625</v>
          </cell>
          <cell r="G776">
            <v>1.125</v>
          </cell>
          <cell r="L776">
            <v>20</v>
          </cell>
          <cell r="M776">
            <v>20</v>
          </cell>
          <cell r="N776">
            <v>0.59</v>
          </cell>
          <cell r="O776">
            <v>13.6</v>
          </cell>
          <cell r="P776">
            <v>3.85</v>
          </cell>
          <cell r="Q776">
            <v>1.52</v>
          </cell>
          <cell r="R776">
            <v>1.47</v>
          </cell>
          <cell r="S776">
            <v>6.93</v>
          </cell>
          <cell r="T776">
            <v>0.59</v>
          </cell>
          <cell r="U776">
            <v>13.6</v>
          </cell>
          <cell r="V776">
            <v>3.85</v>
          </cell>
          <cell r="W776">
            <v>1.52</v>
          </cell>
          <cell r="X776">
            <v>1.47</v>
          </cell>
          <cell r="Y776">
            <v>6.92</v>
          </cell>
          <cell r="Z776">
            <v>0.59</v>
          </cell>
          <cell r="AA776">
            <v>5.61</v>
          </cell>
          <cell r="AB776">
            <v>1.59</v>
          </cell>
          <cell r="AC776">
            <v>0.97499999999999998</v>
          </cell>
          <cell r="AD776">
            <v>1</v>
          </cell>
          <cell r="AE776">
            <v>1</v>
          </cell>
        </row>
        <row r="777">
          <cell r="A777" t="str">
            <v>L5X5X1/2</v>
          </cell>
          <cell r="B777">
            <v>4.75</v>
          </cell>
          <cell r="C777">
            <v>5</v>
          </cell>
          <cell r="E777">
            <v>5</v>
          </cell>
          <cell r="F777">
            <v>0.5</v>
          </cell>
          <cell r="G777">
            <v>1</v>
          </cell>
          <cell r="L777">
            <v>20</v>
          </cell>
          <cell r="M777">
            <v>16.2</v>
          </cell>
          <cell r="N777">
            <v>0.47899999999999998</v>
          </cell>
          <cell r="O777">
            <v>11.3</v>
          </cell>
          <cell r="P777">
            <v>3.15</v>
          </cell>
          <cell r="Q777">
            <v>1.53</v>
          </cell>
          <cell r="R777">
            <v>1.42</v>
          </cell>
          <cell r="S777">
            <v>5.66</v>
          </cell>
          <cell r="T777">
            <v>0.47899999999999998</v>
          </cell>
          <cell r="U777">
            <v>11.3</v>
          </cell>
          <cell r="V777">
            <v>3.15</v>
          </cell>
          <cell r="W777">
            <v>1.53</v>
          </cell>
          <cell r="X777">
            <v>1.42</v>
          </cell>
          <cell r="Y777">
            <v>5.66</v>
          </cell>
          <cell r="Z777">
            <v>0.47899999999999998</v>
          </cell>
          <cell r="AA777">
            <v>4.5999999999999996</v>
          </cell>
          <cell r="AB777">
            <v>1.3</v>
          </cell>
          <cell r="AC777">
            <v>0.98</v>
          </cell>
          <cell r="AD777">
            <v>1</v>
          </cell>
          <cell r="AE777">
            <v>1</v>
          </cell>
        </row>
        <row r="778">
          <cell r="A778" t="str">
            <v>L5X5X7/16</v>
          </cell>
          <cell r="B778">
            <v>4.18</v>
          </cell>
          <cell r="C778">
            <v>5</v>
          </cell>
          <cell r="E778">
            <v>5</v>
          </cell>
          <cell r="F778">
            <v>0.4375</v>
          </cell>
          <cell r="G778">
            <v>0.9375</v>
          </cell>
          <cell r="L778">
            <v>20</v>
          </cell>
          <cell r="M778">
            <v>14.3</v>
          </cell>
          <cell r="N778">
            <v>0.42199999999999999</v>
          </cell>
          <cell r="O778">
            <v>10</v>
          </cell>
          <cell r="P778">
            <v>2.78</v>
          </cell>
          <cell r="Q778">
            <v>1.54</v>
          </cell>
          <cell r="R778">
            <v>1.4</v>
          </cell>
          <cell r="S778">
            <v>5</v>
          </cell>
          <cell r="T778">
            <v>0.42199999999999999</v>
          </cell>
          <cell r="U778">
            <v>10</v>
          </cell>
          <cell r="V778">
            <v>2.78</v>
          </cell>
          <cell r="W778">
            <v>1.54</v>
          </cell>
          <cell r="X778">
            <v>1.4</v>
          </cell>
          <cell r="Y778">
            <v>5</v>
          </cell>
          <cell r="Z778">
            <v>0.42199999999999999</v>
          </cell>
          <cell r="AA778">
            <v>4.08</v>
          </cell>
          <cell r="AB778">
            <v>1.1499999999999999</v>
          </cell>
          <cell r="AC778">
            <v>0.98299999999999998</v>
          </cell>
          <cell r="AD778">
            <v>1</v>
          </cell>
          <cell r="AE778">
            <v>1</v>
          </cell>
        </row>
        <row r="779">
          <cell r="A779" t="str">
            <v>L5X5X3/8</v>
          </cell>
          <cell r="B779">
            <v>3.61</v>
          </cell>
          <cell r="C779">
            <v>5</v>
          </cell>
          <cell r="E779">
            <v>5</v>
          </cell>
          <cell r="F779">
            <v>0.375</v>
          </cell>
          <cell r="G779">
            <v>0.875</v>
          </cell>
          <cell r="L779">
            <v>20</v>
          </cell>
          <cell r="M779">
            <v>12.3</v>
          </cell>
          <cell r="N779">
            <v>0.36499999999999999</v>
          </cell>
          <cell r="O779">
            <v>8.76</v>
          </cell>
          <cell r="P779">
            <v>2.41</v>
          </cell>
          <cell r="Q779">
            <v>1.55</v>
          </cell>
          <cell r="R779">
            <v>1.37</v>
          </cell>
          <cell r="S779">
            <v>4.33</v>
          </cell>
          <cell r="T779">
            <v>0.36499999999999999</v>
          </cell>
          <cell r="U779">
            <v>8.76</v>
          </cell>
          <cell r="V779">
            <v>2.41</v>
          </cell>
          <cell r="W779">
            <v>1.55</v>
          </cell>
          <cell r="X779">
            <v>1.37</v>
          </cell>
          <cell r="Y779">
            <v>4.33</v>
          </cell>
          <cell r="Z779">
            <v>0.36499999999999999</v>
          </cell>
          <cell r="AA779">
            <v>3.55</v>
          </cell>
          <cell r="AB779">
            <v>1</v>
          </cell>
          <cell r="AC779">
            <v>0.98599999999999999</v>
          </cell>
          <cell r="AD779">
            <v>1</v>
          </cell>
          <cell r="AE779">
            <v>0.98299999999999998</v>
          </cell>
        </row>
        <row r="780">
          <cell r="A780" t="str">
            <v>L5X5X5/16</v>
          </cell>
          <cell r="B780">
            <v>3.03</v>
          </cell>
          <cell r="C780">
            <v>5</v>
          </cell>
          <cell r="E780">
            <v>5</v>
          </cell>
          <cell r="F780">
            <v>0.3125</v>
          </cell>
          <cell r="G780">
            <v>0.8125</v>
          </cell>
          <cell r="L780">
            <v>20</v>
          </cell>
          <cell r="M780">
            <v>10.3</v>
          </cell>
          <cell r="N780">
            <v>0.307</v>
          </cell>
          <cell r="O780">
            <v>7.44</v>
          </cell>
          <cell r="P780">
            <v>2.04</v>
          </cell>
          <cell r="Q780">
            <v>1.56</v>
          </cell>
          <cell r="R780">
            <v>1.35</v>
          </cell>
          <cell r="S780">
            <v>3.65</v>
          </cell>
          <cell r="T780">
            <v>0.307</v>
          </cell>
          <cell r="U780">
            <v>7.44</v>
          </cell>
          <cell r="V780">
            <v>2.04</v>
          </cell>
          <cell r="W780">
            <v>1.56</v>
          </cell>
          <cell r="X780">
            <v>1.35</v>
          </cell>
          <cell r="Y780">
            <v>3.65</v>
          </cell>
          <cell r="Z780">
            <v>0.307</v>
          </cell>
          <cell r="AA780">
            <v>3.01</v>
          </cell>
          <cell r="AB780">
            <v>0.85</v>
          </cell>
          <cell r="AC780">
            <v>0.99</v>
          </cell>
          <cell r="AD780">
            <v>1</v>
          </cell>
          <cell r="AE780">
            <v>0.91200000000000003</v>
          </cell>
        </row>
        <row r="781">
          <cell r="A781" t="str">
            <v>L5X3-1/2X3/4</v>
          </cell>
          <cell r="B781">
            <v>5.81</v>
          </cell>
          <cell r="C781">
            <v>5</v>
          </cell>
          <cell r="E781">
            <v>3.5</v>
          </cell>
          <cell r="F781">
            <v>0.75</v>
          </cell>
          <cell r="G781">
            <v>1.1875</v>
          </cell>
          <cell r="L781">
            <v>17</v>
          </cell>
          <cell r="M781">
            <v>19.8</v>
          </cell>
          <cell r="N781">
            <v>0.58199999999999996</v>
          </cell>
          <cell r="O781">
            <v>13.9</v>
          </cell>
          <cell r="P781">
            <v>4.26</v>
          </cell>
          <cell r="Q781">
            <v>1.55</v>
          </cell>
          <cell r="R781">
            <v>1.74</v>
          </cell>
          <cell r="S781">
            <v>7.6</v>
          </cell>
          <cell r="T781">
            <v>1.1200000000000001</v>
          </cell>
          <cell r="U781">
            <v>5.52</v>
          </cell>
          <cell r="V781">
            <v>2.2000000000000002</v>
          </cell>
          <cell r="W781">
            <v>0.97399999999999998</v>
          </cell>
          <cell r="X781">
            <v>0.99299999999999999</v>
          </cell>
          <cell r="Y781">
            <v>4.07</v>
          </cell>
          <cell r="Z781">
            <v>0.58199999999999996</v>
          </cell>
          <cell r="AA781">
            <v>3.22</v>
          </cell>
          <cell r="AB781">
            <v>1.22</v>
          </cell>
          <cell r="AC781">
            <v>0.74399999999999999</v>
          </cell>
          <cell r="AD781">
            <v>0.46400000000000002</v>
          </cell>
          <cell r="AE781">
            <v>1</v>
          </cell>
        </row>
        <row r="782">
          <cell r="A782" t="str">
            <v>L5X3-1/2X5/8</v>
          </cell>
          <cell r="B782">
            <v>4.92</v>
          </cell>
          <cell r="C782">
            <v>5</v>
          </cell>
          <cell r="E782">
            <v>3.5</v>
          </cell>
          <cell r="F782">
            <v>0.625</v>
          </cell>
          <cell r="G782">
            <v>1.0625</v>
          </cell>
          <cell r="L782">
            <v>17</v>
          </cell>
          <cell r="M782">
            <v>16.8</v>
          </cell>
          <cell r="N782">
            <v>0.49299999999999999</v>
          </cell>
          <cell r="O782">
            <v>12</v>
          </cell>
          <cell r="P782">
            <v>3.63</v>
          </cell>
          <cell r="Q782">
            <v>1.56</v>
          </cell>
          <cell r="R782">
            <v>1.69</v>
          </cell>
          <cell r="S782">
            <v>6.5</v>
          </cell>
          <cell r="T782">
            <v>1.06</v>
          </cell>
          <cell r="U782">
            <v>4.8</v>
          </cell>
          <cell r="V782">
            <v>1.88</v>
          </cell>
          <cell r="W782">
            <v>0.98699999999999999</v>
          </cell>
          <cell r="X782">
            <v>0.94699999999999995</v>
          </cell>
          <cell r="Y782">
            <v>3.43</v>
          </cell>
          <cell r="Z782">
            <v>0.49299999999999999</v>
          </cell>
          <cell r="AA782">
            <v>2.74</v>
          </cell>
          <cell r="AB782">
            <v>1.05</v>
          </cell>
          <cell r="AC782">
            <v>0.746</v>
          </cell>
          <cell r="AD782">
            <v>0.47199999999999998</v>
          </cell>
          <cell r="AE782">
            <v>1</v>
          </cell>
        </row>
        <row r="783">
          <cell r="A783" t="str">
            <v>L5X3-1/2X1/2</v>
          </cell>
          <cell r="B783">
            <v>4</v>
          </cell>
          <cell r="C783">
            <v>5</v>
          </cell>
          <cell r="E783">
            <v>3.5</v>
          </cell>
          <cell r="F783">
            <v>0.5</v>
          </cell>
          <cell r="G783">
            <v>0.9375</v>
          </cell>
          <cell r="L783">
            <v>17</v>
          </cell>
          <cell r="M783">
            <v>13.6</v>
          </cell>
          <cell r="N783">
            <v>0.4</v>
          </cell>
          <cell r="O783">
            <v>10</v>
          </cell>
          <cell r="P783">
            <v>2.97</v>
          </cell>
          <cell r="Q783">
            <v>1.58</v>
          </cell>
          <cell r="R783">
            <v>1.65</v>
          </cell>
          <cell r="S783">
            <v>5.33</v>
          </cell>
          <cell r="T783">
            <v>0.997</v>
          </cell>
          <cell r="U783">
            <v>4.0199999999999996</v>
          </cell>
          <cell r="V783">
            <v>1.55</v>
          </cell>
          <cell r="W783">
            <v>1</v>
          </cell>
          <cell r="X783">
            <v>0.90100000000000002</v>
          </cell>
          <cell r="Y783">
            <v>2.79</v>
          </cell>
          <cell r="Z783">
            <v>0.4</v>
          </cell>
          <cell r="AA783">
            <v>2.25</v>
          </cell>
          <cell r="AB783">
            <v>0.86199999999999999</v>
          </cell>
          <cell r="AC783">
            <v>0.75</v>
          </cell>
          <cell r="AD783">
            <v>0.47899999999999998</v>
          </cell>
          <cell r="AE783">
            <v>1</v>
          </cell>
        </row>
        <row r="784">
          <cell r="A784" t="str">
            <v>L5X3-1/2X3/8</v>
          </cell>
          <cell r="B784">
            <v>3.05</v>
          </cell>
          <cell r="C784">
            <v>5</v>
          </cell>
          <cell r="E784">
            <v>3.5</v>
          </cell>
          <cell r="F784">
            <v>0.375</v>
          </cell>
          <cell r="G784">
            <v>0.8125</v>
          </cell>
          <cell r="L784">
            <v>17</v>
          </cell>
          <cell r="M784">
            <v>10.4</v>
          </cell>
          <cell r="N784">
            <v>0.30499999999999999</v>
          </cell>
          <cell r="O784">
            <v>7.75</v>
          </cell>
          <cell r="P784">
            <v>2.2799999999999998</v>
          </cell>
          <cell r="Q784">
            <v>1.59</v>
          </cell>
          <cell r="R784">
            <v>1.6</v>
          </cell>
          <cell r="S784">
            <v>4.09</v>
          </cell>
          <cell r="T784">
            <v>0.93300000000000005</v>
          </cell>
          <cell r="U784">
            <v>3.15</v>
          </cell>
          <cell r="V784">
            <v>1.19</v>
          </cell>
          <cell r="W784">
            <v>1.02</v>
          </cell>
          <cell r="X784">
            <v>0.85399999999999998</v>
          </cell>
          <cell r="Y784">
            <v>2.12</v>
          </cell>
          <cell r="Z784">
            <v>0.30499999999999999</v>
          </cell>
          <cell r="AA784">
            <v>1.74</v>
          </cell>
          <cell r="AB784">
            <v>0.67</v>
          </cell>
          <cell r="AC784">
            <v>0.755</v>
          </cell>
          <cell r="AD784">
            <v>0.48499999999999999</v>
          </cell>
          <cell r="AE784">
            <v>0.98299999999999998</v>
          </cell>
        </row>
        <row r="785">
          <cell r="A785" t="str">
            <v>L5X3-1/2X5/16</v>
          </cell>
          <cell r="B785">
            <v>2.56</v>
          </cell>
          <cell r="C785">
            <v>5</v>
          </cell>
          <cell r="E785">
            <v>3.5</v>
          </cell>
          <cell r="F785">
            <v>0.3125</v>
          </cell>
          <cell r="G785">
            <v>0.75</v>
          </cell>
          <cell r="L785">
            <v>17</v>
          </cell>
          <cell r="M785">
            <v>8.6999999999999993</v>
          </cell>
          <cell r="N785">
            <v>0.25600000000000001</v>
          </cell>
          <cell r="O785">
            <v>6.58</v>
          </cell>
          <cell r="P785">
            <v>1.92</v>
          </cell>
          <cell r="Q785">
            <v>1.6</v>
          </cell>
          <cell r="R785">
            <v>1.57</v>
          </cell>
          <cell r="S785">
            <v>3.45</v>
          </cell>
          <cell r="T785">
            <v>0.90100000000000002</v>
          </cell>
          <cell r="U785">
            <v>2.69</v>
          </cell>
          <cell r="V785">
            <v>1.01</v>
          </cell>
          <cell r="W785">
            <v>1.02</v>
          </cell>
          <cell r="X785">
            <v>0.82899999999999996</v>
          </cell>
          <cell r="Y785">
            <v>1.77</v>
          </cell>
          <cell r="Z785">
            <v>0.25600000000000001</v>
          </cell>
          <cell r="AA785">
            <v>1.47</v>
          </cell>
          <cell r="AB785">
            <v>0.56899999999999995</v>
          </cell>
          <cell r="AC785">
            <v>0.75800000000000001</v>
          </cell>
          <cell r="AD785">
            <v>0.48899999999999999</v>
          </cell>
          <cell r="AE785">
            <v>0.91200000000000003</v>
          </cell>
        </row>
        <row r="786">
          <cell r="A786" t="str">
            <v>L5X3-1/2X1/4</v>
          </cell>
          <cell r="B786">
            <v>2.06</v>
          </cell>
          <cell r="C786">
            <v>5</v>
          </cell>
          <cell r="E786">
            <v>3.5</v>
          </cell>
          <cell r="F786">
            <v>0.25</v>
          </cell>
          <cell r="G786">
            <v>0.6875</v>
          </cell>
          <cell r="L786">
            <v>17</v>
          </cell>
          <cell r="M786">
            <v>7</v>
          </cell>
          <cell r="N786">
            <v>0.20699999999999999</v>
          </cell>
          <cell r="O786">
            <v>5.36</v>
          </cell>
          <cell r="P786">
            <v>1.55</v>
          </cell>
          <cell r="Q786">
            <v>1.61</v>
          </cell>
          <cell r="R786">
            <v>1.55</v>
          </cell>
          <cell r="S786">
            <v>2.78</v>
          </cell>
          <cell r="T786">
            <v>0.86799999999999999</v>
          </cell>
          <cell r="U786">
            <v>2.2000000000000002</v>
          </cell>
          <cell r="V786">
            <v>0.81599999999999995</v>
          </cell>
          <cell r="W786">
            <v>1.03</v>
          </cell>
          <cell r="X786">
            <v>0.80400000000000005</v>
          </cell>
          <cell r="Y786">
            <v>1.42</v>
          </cell>
          <cell r="Z786">
            <v>0.20699999999999999</v>
          </cell>
          <cell r="AA786">
            <v>1.19</v>
          </cell>
          <cell r="AB786">
            <v>0.46300000000000002</v>
          </cell>
          <cell r="AC786">
            <v>0.76100000000000001</v>
          </cell>
          <cell r="AD786">
            <v>0.49099999999999999</v>
          </cell>
          <cell r="AE786">
            <v>0.80400000000000005</v>
          </cell>
        </row>
        <row r="787">
          <cell r="A787" t="str">
            <v>L5X3X1/2</v>
          </cell>
          <cell r="B787">
            <v>3.75</v>
          </cell>
          <cell r="C787">
            <v>5</v>
          </cell>
          <cell r="E787">
            <v>3</v>
          </cell>
          <cell r="F787">
            <v>0.5</v>
          </cell>
          <cell r="G787">
            <v>0.9375</v>
          </cell>
          <cell r="L787">
            <v>16</v>
          </cell>
          <cell r="M787">
            <v>12.8</v>
          </cell>
          <cell r="N787">
            <v>0.375</v>
          </cell>
          <cell r="O787">
            <v>9.43</v>
          </cell>
          <cell r="P787">
            <v>2.89</v>
          </cell>
          <cell r="Q787">
            <v>1.58</v>
          </cell>
          <cell r="R787">
            <v>1.74</v>
          </cell>
          <cell r="S787">
            <v>5.12</v>
          </cell>
          <cell r="T787">
            <v>1.25</v>
          </cell>
          <cell r="U787">
            <v>2.5499999999999998</v>
          </cell>
          <cell r="V787">
            <v>1.1299999999999999</v>
          </cell>
          <cell r="W787">
            <v>0.82399999999999995</v>
          </cell>
          <cell r="X787">
            <v>0.746</v>
          </cell>
          <cell r="Y787">
            <v>2.08</v>
          </cell>
          <cell r="Z787">
            <v>0.375</v>
          </cell>
          <cell r="AA787">
            <v>1.55</v>
          </cell>
          <cell r="AB787">
            <v>0.64500000000000002</v>
          </cell>
          <cell r="AC787">
            <v>0.64200000000000002</v>
          </cell>
          <cell r="AD787">
            <v>0.35699999999999998</v>
          </cell>
          <cell r="AE787">
            <v>1</v>
          </cell>
        </row>
        <row r="788">
          <cell r="A788" t="str">
            <v>L5X3X7/16</v>
          </cell>
          <cell r="B788">
            <v>3.31</v>
          </cell>
          <cell r="C788">
            <v>5</v>
          </cell>
          <cell r="E788">
            <v>3</v>
          </cell>
          <cell r="F788">
            <v>0.4375</v>
          </cell>
          <cell r="G788">
            <v>0.875</v>
          </cell>
          <cell r="L788">
            <v>16</v>
          </cell>
          <cell r="M788">
            <v>11.3</v>
          </cell>
          <cell r="N788">
            <v>0.33100000000000002</v>
          </cell>
          <cell r="O788">
            <v>8.41</v>
          </cell>
          <cell r="P788">
            <v>2.56</v>
          </cell>
          <cell r="Q788">
            <v>1.59</v>
          </cell>
          <cell r="R788">
            <v>1.72</v>
          </cell>
          <cell r="S788">
            <v>4.53</v>
          </cell>
          <cell r="T788">
            <v>1.21</v>
          </cell>
          <cell r="U788">
            <v>2.29</v>
          </cell>
          <cell r="V788">
            <v>1</v>
          </cell>
          <cell r="W788">
            <v>0.83099999999999996</v>
          </cell>
          <cell r="X788">
            <v>0.72199999999999998</v>
          </cell>
          <cell r="Y788">
            <v>1.82</v>
          </cell>
          <cell r="Z788">
            <v>0.33100000000000002</v>
          </cell>
          <cell r="AA788">
            <v>1.37</v>
          </cell>
          <cell r="AB788">
            <v>0.57499999999999996</v>
          </cell>
          <cell r="AC788">
            <v>0.64400000000000002</v>
          </cell>
          <cell r="AD788">
            <v>0.36099999999999999</v>
          </cell>
          <cell r="AE788">
            <v>1</v>
          </cell>
        </row>
        <row r="789">
          <cell r="A789" t="str">
            <v>L5X3X3/8</v>
          </cell>
          <cell r="B789">
            <v>2.86</v>
          </cell>
          <cell r="C789">
            <v>5</v>
          </cell>
          <cell r="E789">
            <v>3</v>
          </cell>
          <cell r="F789">
            <v>0.375</v>
          </cell>
          <cell r="G789">
            <v>0.8125</v>
          </cell>
          <cell r="L789">
            <v>16</v>
          </cell>
          <cell r="M789">
            <v>9.8000000000000007</v>
          </cell>
          <cell r="N789">
            <v>0.28599999999999998</v>
          </cell>
          <cell r="O789">
            <v>7.35</v>
          </cell>
          <cell r="P789">
            <v>2.2200000000000002</v>
          </cell>
          <cell r="Q789">
            <v>1.6</v>
          </cell>
          <cell r="R789">
            <v>1.69</v>
          </cell>
          <cell r="S789">
            <v>3.93</v>
          </cell>
          <cell r="T789">
            <v>1.18</v>
          </cell>
          <cell r="U789">
            <v>2.0099999999999998</v>
          </cell>
          <cell r="V789">
            <v>0.874</v>
          </cell>
          <cell r="W789">
            <v>0.83799999999999997</v>
          </cell>
          <cell r="X789">
            <v>0.69799999999999995</v>
          </cell>
          <cell r="Y789">
            <v>1.57</v>
          </cell>
          <cell r="Z789">
            <v>0.28599999999999998</v>
          </cell>
          <cell r="AA789">
            <v>1.2</v>
          </cell>
          <cell r="AB789">
            <v>0.503</v>
          </cell>
          <cell r="AC789">
            <v>0.64600000000000002</v>
          </cell>
          <cell r="AD789">
            <v>0.36399999999999999</v>
          </cell>
          <cell r="AE789">
            <v>0.98299999999999998</v>
          </cell>
        </row>
        <row r="790">
          <cell r="A790" t="str">
            <v>L5X3X5/16</v>
          </cell>
          <cell r="B790">
            <v>2.4</v>
          </cell>
          <cell r="C790">
            <v>5</v>
          </cell>
          <cell r="E790">
            <v>3</v>
          </cell>
          <cell r="F790">
            <v>0.3125</v>
          </cell>
          <cell r="G790">
            <v>0.75</v>
          </cell>
          <cell r="L790">
            <v>16</v>
          </cell>
          <cell r="M790">
            <v>8.1999999999999993</v>
          </cell>
          <cell r="N790">
            <v>0.24099999999999999</v>
          </cell>
          <cell r="O790">
            <v>6.24</v>
          </cell>
          <cell r="P790">
            <v>1.87</v>
          </cell>
          <cell r="Q790">
            <v>1.61</v>
          </cell>
          <cell r="R790">
            <v>1.67</v>
          </cell>
          <cell r="S790">
            <v>3.32</v>
          </cell>
          <cell r="T790">
            <v>1.1499999999999999</v>
          </cell>
          <cell r="U790">
            <v>1.72</v>
          </cell>
          <cell r="V790">
            <v>0.73899999999999999</v>
          </cell>
          <cell r="W790">
            <v>0.84599999999999997</v>
          </cell>
          <cell r="X790">
            <v>0.67300000000000004</v>
          </cell>
          <cell r="Y790">
            <v>1.31</v>
          </cell>
          <cell r="Z790">
            <v>0.24099999999999999</v>
          </cell>
          <cell r="AA790">
            <v>1.01</v>
          </cell>
          <cell r="AB790">
            <v>0.42799999999999999</v>
          </cell>
          <cell r="AC790">
            <v>0.64900000000000002</v>
          </cell>
          <cell r="AD790">
            <v>0.36799999999999999</v>
          </cell>
          <cell r="AE790">
            <v>0.91200000000000003</v>
          </cell>
        </row>
        <row r="791">
          <cell r="A791" t="str">
            <v>L5X3X1/4</v>
          </cell>
          <cell r="B791">
            <v>1.94</v>
          </cell>
          <cell r="C791">
            <v>5</v>
          </cell>
          <cell r="E791">
            <v>3</v>
          </cell>
          <cell r="F791">
            <v>0.25</v>
          </cell>
          <cell r="G791">
            <v>0.6875</v>
          </cell>
          <cell r="L791">
            <v>16</v>
          </cell>
          <cell r="M791">
            <v>6.6</v>
          </cell>
          <cell r="N791">
            <v>0.19400000000000001</v>
          </cell>
          <cell r="O791">
            <v>5.09</v>
          </cell>
          <cell r="P791">
            <v>1.51</v>
          </cell>
          <cell r="Q791">
            <v>1.62</v>
          </cell>
          <cell r="R791">
            <v>1.64</v>
          </cell>
          <cell r="S791">
            <v>2.68</v>
          </cell>
          <cell r="T791">
            <v>1.1200000000000001</v>
          </cell>
          <cell r="U791">
            <v>1.41</v>
          </cell>
          <cell r="V791">
            <v>0.6</v>
          </cell>
          <cell r="W791">
            <v>0.85299999999999998</v>
          </cell>
          <cell r="X791">
            <v>0.64800000000000002</v>
          </cell>
          <cell r="Y791">
            <v>1.05</v>
          </cell>
          <cell r="Z791">
            <v>0.19400000000000001</v>
          </cell>
          <cell r="AA791">
            <v>0.82499999999999996</v>
          </cell>
          <cell r="AB791">
            <v>0.35</v>
          </cell>
          <cell r="AC791">
            <v>0.65200000000000002</v>
          </cell>
          <cell r="AD791">
            <v>0.371</v>
          </cell>
          <cell r="AE791">
            <v>0.80400000000000005</v>
          </cell>
        </row>
        <row r="792">
          <cell r="A792" t="str">
            <v>L4X4X3/4</v>
          </cell>
          <cell r="B792">
            <v>5.44</v>
          </cell>
          <cell r="C792">
            <v>4</v>
          </cell>
          <cell r="E792">
            <v>4</v>
          </cell>
          <cell r="F792">
            <v>0.75</v>
          </cell>
          <cell r="G792">
            <v>1.125</v>
          </cell>
          <cell r="L792">
            <v>16</v>
          </cell>
          <cell r="M792">
            <v>18.5</v>
          </cell>
          <cell r="N792">
            <v>0.67900000000000005</v>
          </cell>
          <cell r="O792">
            <v>7.62</v>
          </cell>
          <cell r="P792">
            <v>2.79</v>
          </cell>
          <cell r="Q792">
            <v>1.18</v>
          </cell>
          <cell r="R792">
            <v>1.27</v>
          </cell>
          <cell r="S792">
            <v>5.0199999999999996</v>
          </cell>
          <cell r="T792">
            <v>0.67900000000000005</v>
          </cell>
          <cell r="U792">
            <v>7.62</v>
          </cell>
          <cell r="V792">
            <v>2.79</v>
          </cell>
          <cell r="W792">
            <v>1.18</v>
          </cell>
          <cell r="X792">
            <v>1.27</v>
          </cell>
          <cell r="Y792">
            <v>5.01</v>
          </cell>
          <cell r="Z792">
            <v>0.67900000000000005</v>
          </cell>
          <cell r="AA792">
            <v>3.25</v>
          </cell>
          <cell r="AB792">
            <v>1.1499999999999999</v>
          </cell>
          <cell r="AC792">
            <v>0.77400000000000002</v>
          </cell>
          <cell r="AD792">
            <v>1</v>
          </cell>
          <cell r="AE792">
            <v>1</v>
          </cell>
        </row>
        <row r="793">
          <cell r="A793" t="str">
            <v>L4X4X5/8</v>
          </cell>
          <cell r="B793">
            <v>4.6100000000000003</v>
          </cell>
          <cell r="C793">
            <v>4</v>
          </cell>
          <cell r="E793">
            <v>4</v>
          </cell>
          <cell r="F793">
            <v>0.625</v>
          </cell>
          <cell r="G793">
            <v>1</v>
          </cell>
          <cell r="L793">
            <v>16</v>
          </cell>
          <cell r="M793">
            <v>15.7</v>
          </cell>
          <cell r="N793">
            <v>0.57599999999999996</v>
          </cell>
          <cell r="O793">
            <v>6.62</v>
          </cell>
          <cell r="P793">
            <v>2.38</v>
          </cell>
          <cell r="Q793">
            <v>1.2</v>
          </cell>
          <cell r="R793">
            <v>1.22</v>
          </cell>
          <cell r="S793">
            <v>4.28</v>
          </cell>
          <cell r="T793">
            <v>0.57599999999999996</v>
          </cell>
          <cell r="U793">
            <v>6.62</v>
          </cell>
          <cell r="V793">
            <v>2.38</v>
          </cell>
          <cell r="W793">
            <v>1.2</v>
          </cell>
          <cell r="X793">
            <v>1.22</v>
          </cell>
          <cell r="Y793">
            <v>4.28</v>
          </cell>
          <cell r="Z793">
            <v>0.57599999999999996</v>
          </cell>
          <cell r="AA793">
            <v>2.76</v>
          </cell>
          <cell r="AB793">
            <v>0.97499999999999998</v>
          </cell>
          <cell r="AC793">
            <v>0.77400000000000002</v>
          </cell>
          <cell r="AD793">
            <v>1</v>
          </cell>
          <cell r="AE793">
            <v>1</v>
          </cell>
        </row>
        <row r="794">
          <cell r="A794" t="str">
            <v>L4X4X1/2</v>
          </cell>
          <cell r="B794">
            <v>3.75</v>
          </cell>
          <cell r="C794">
            <v>4</v>
          </cell>
          <cell r="E794">
            <v>4</v>
          </cell>
          <cell r="F794">
            <v>0.5</v>
          </cell>
          <cell r="G794">
            <v>0.875</v>
          </cell>
          <cell r="L794">
            <v>16</v>
          </cell>
          <cell r="M794">
            <v>12.8</v>
          </cell>
          <cell r="N794">
            <v>0.46800000000000003</v>
          </cell>
          <cell r="O794">
            <v>5.52</v>
          </cell>
          <cell r="P794">
            <v>1.96</v>
          </cell>
          <cell r="Q794">
            <v>1.21</v>
          </cell>
          <cell r="R794">
            <v>1.18</v>
          </cell>
          <cell r="S794">
            <v>3.5</v>
          </cell>
          <cell r="T794">
            <v>0.46800000000000003</v>
          </cell>
          <cell r="U794">
            <v>5.52</v>
          </cell>
          <cell r="V794">
            <v>1.96</v>
          </cell>
          <cell r="W794">
            <v>1.21</v>
          </cell>
          <cell r="X794">
            <v>1.18</v>
          </cell>
          <cell r="Y794">
            <v>3.5</v>
          </cell>
          <cell r="Z794">
            <v>0.46800000000000003</v>
          </cell>
          <cell r="AA794">
            <v>2.25</v>
          </cell>
          <cell r="AB794">
            <v>0.79700000000000004</v>
          </cell>
          <cell r="AC794">
            <v>0.77600000000000002</v>
          </cell>
          <cell r="AD794">
            <v>1</v>
          </cell>
          <cell r="AE794">
            <v>1</v>
          </cell>
        </row>
        <row r="795">
          <cell r="A795" t="str">
            <v>L4X4X7/16</v>
          </cell>
          <cell r="B795">
            <v>3.31</v>
          </cell>
          <cell r="C795">
            <v>4</v>
          </cell>
          <cell r="E795">
            <v>4</v>
          </cell>
          <cell r="F795">
            <v>0.4375</v>
          </cell>
          <cell r="G795">
            <v>0.8125</v>
          </cell>
          <cell r="L795">
            <v>16</v>
          </cell>
          <cell r="M795">
            <v>11.3</v>
          </cell>
          <cell r="N795">
            <v>0.41299999999999998</v>
          </cell>
          <cell r="O795">
            <v>4.93</v>
          </cell>
          <cell r="P795">
            <v>1.73</v>
          </cell>
          <cell r="Q795">
            <v>1.22</v>
          </cell>
          <cell r="R795">
            <v>1.1499999999999999</v>
          </cell>
          <cell r="S795">
            <v>3.1</v>
          </cell>
          <cell r="T795">
            <v>0.41299999999999998</v>
          </cell>
          <cell r="U795">
            <v>4.93</v>
          </cell>
          <cell r="V795">
            <v>1.73</v>
          </cell>
          <cell r="W795">
            <v>1.22</v>
          </cell>
          <cell r="X795">
            <v>1.1499999999999999</v>
          </cell>
          <cell r="Y795">
            <v>3.1</v>
          </cell>
          <cell r="Z795">
            <v>0.41299999999999998</v>
          </cell>
          <cell r="AA795">
            <v>2</v>
          </cell>
          <cell r="AB795">
            <v>0.70599999999999996</v>
          </cell>
          <cell r="AC795">
            <v>0.77700000000000002</v>
          </cell>
          <cell r="AD795">
            <v>1</v>
          </cell>
          <cell r="AE795">
            <v>1</v>
          </cell>
        </row>
        <row r="796">
          <cell r="A796" t="str">
            <v>L4X4X3/8</v>
          </cell>
          <cell r="B796">
            <v>2.86</v>
          </cell>
          <cell r="C796">
            <v>4</v>
          </cell>
          <cell r="E796">
            <v>4</v>
          </cell>
          <cell r="F796">
            <v>0.375</v>
          </cell>
          <cell r="G796">
            <v>0.75</v>
          </cell>
          <cell r="L796">
            <v>16</v>
          </cell>
          <cell r="M796">
            <v>9.8000000000000007</v>
          </cell>
          <cell r="N796">
            <v>0.35699999999999998</v>
          </cell>
          <cell r="O796">
            <v>4.32</v>
          </cell>
          <cell r="P796">
            <v>1.5</v>
          </cell>
          <cell r="Q796">
            <v>1.23</v>
          </cell>
          <cell r="R796">
            <v>1.1299999999999999</v>
          </cell>
          <cell r="S796">
            <v>2.69</v>
          </cell>
          <cell r="T796">
            <v>0.35699999999999998</v>
          </cell>
          <cell r="U796">
            <v>4.32</v>
          </cell>
          <cell r="V796">
            <v>1.5</v>
          </cell>
          <cell r="W796">
            <v>1.23</v>
          </cell>
          <cell r="X796">
            <v>1.1299999999999999</v>
          </cell>
          <cell r="Y796">
            <v>2.68</v>
          </cell>
          <cell r="Z796">
            <v>0.35699999999999998</v>
          </cell>
          <cell r="AA796">
            <v>1.73</v>
          </cell>
          <cell r="AB796">
            <v>0.61299999999999999</v>
          </cell>
          <cell r="AC796">
            <v>0.77900000000000003</v>
          </cell>
          <cell r="AD796">
            <v>1</v>
          </cell>
          <cell r="AE796">
            <v>1</v>
          </cell>
        </row>
        <row r="797">
          <cell r="A797" t="str">
            <v>L4X4X5/16</v>
          </cell>
          <cell r="B797">
            <v>2.4</v>
          </cell>
          <cell r="C797">
            <v>4</v>
          </cell>
          <cell r="E797">
            <v>4</v>
          </cell>
          <cell r="F797">
            <v>0.3125</v>
          </cell>
          <cell r="G797">
            <v>0.6875</v>
          </cell>
          <cell r="L797">
            <v>16</v>
          </cell>
          <cell r="M797">
            <v>8.1999999999999993</v>
          </cell>
          <cell r="N797">
            <v>0.3</v>
          </cell>
          <cell r="O797">
            <v>3.67</v>
          </cell>
          <cell r="P797">
            <v>1.27</v>
          </cell>
          <cell r="Q797">
            <v>1.24</v>
          </cell>
          <cell r="R797">
            <v>1.1100000000000001</v>
          </cell>
          <cell r="S797">
            <v>2.2599999999999998</v>
          </cell>
          <cell r="T797">
            <v>0.3</v>
          </cell>
          <cell r="U797">
            <v>3.67</v>
          </cell>
          <cell r="V797">
            <v>1.27</v>
          </cell>
          <cell r="W797">
            <v>1.24</v>
          </cell>
          <cell r="X797">
            <v>1.1100000000000001</v>
          </cell>
          <cell r="Y797">
            <v>2.2599999999999998</v>
          </cell>
          <cell r="Z797">
            <v>0.3</v>
          </cell>
          <cell r="AA797">
            <v>1.46</v>
          </cell>
          <cell r="AB797">
            <v>0.51700000000000002</v>
          </cell>
          <cell r="AC797">
            <v>0.78100000000000003</v>
          </cell>
          <cell r="AD797">
            <v>1</v>
          </cell>
          <cell r="AE797">
            <v>0.997</v>
          </cell>
        </row>
        <row r="798">
          <cell r="A798" t="str">
            <v>L4X4X1/4</v>
          </cell>
          <cell r="B798">
            <v>1.94</v>
          </cell>
          <cell r="C798">
            <v>4</v>
          </cell>
          <cell r="E798">
            <v>4</v>
          </cell>
          <cell r="F798">
            <v>0.25</v>
          </cell>
          <cell r="G798">
            <v>0.625</v>
          </cell>
          <cell r="L798">
            <v>16</v>
          </cell>
          <cell r="M798">
            <v>6.6</v>
          </cell>
          <cell r="N798">
            <v>0.24199999999999999</v>
          </cell>
          <cell r="O798">
            <v>3</v>
          </cell>
          <cell r="P798">
            <v>1.03</v>
          </cell>
          <cell r="Q798">
            <v>1.25</v>
          </cell>
          <cell r="R798">
            <v>1.08</v>
          </cell>
          <cell r="S798">
            <v>1.82</v>
          </cell>
          <cell r="T798">
            <v>0.24199999999999999</v>
          </cell>
          <cell r="U798">
            <v>3</v>
          </cell>
          <cell r="V798">
            <v>1.03</v>
          </cell>
          <cell r="W798">
            <v>1.25</v>
          </cell>
          <cell r="X798">
            <v>1.08</v>
          </cell>
          <cell r="Y798">
            <v>1.82</v>
          </cell>
          <cell r="Z798">
            <v>0.24199999999999999</v>
          </cell>
          <cell r="AA798">
            <v>1.18</v>
          </cell>
          <cell r="AB798">
            <v>0.41899999999999998</v>
          </cell>
          <cell r="AC798">
            <v>0.78300000000000003</v>
          </cell>
          <cell r="AD798">
            <v>1</v>
          </cell>
          <cell r="AE798">
            <v>0.91200000000000003</v>
          </cell>
        </row>
        <row r="799">
          <cell r="A799" t="str">
            <v>L4X3-1/2X1/2</v>
          </cell>
          <cell r="B799">
            <v>3.5</v>
          </cell>
          <cell r="C799">
            <v>4</v>
          </cell>
          <cell r="E799">
            <v>3.5</v>
          </cell>
          <cell r="F799">
            <v>0.5</v>
          </cell>
          <cell r="G799">
            <v>0.875</v>
          </cell>
          <cell r="L799">
            <v>15</v>
          </cell>
          <cell r="M799">
            <v>11.9</v>
          </cell>
          <cell r="N799">
            <v>0.438</v>
          </cell>
          <cell r="O799">
            <v>5.3</v>
          </cell>
          <cell r="P799">
            <v>1.92</v>
          </cell>
          <cell r="Q799">
            <v>1.23</v>
          </cell>
          <cell r="R799">
            <v>1.24</v>
          </cell>
          <cell r="S799">
            <v>3.46</v>
          </cell>
          <cell r="T799">
            <v>0.497</v>
          </cell>
          <cell r="U799">
            <v>3.76</v>
          </cell>
          <cell r="V799">
            <v>1.5</v>
          </cell>
          <cell r="W799">
            <v>1.04</v>
          </cell>
          <cell r="X799">
            <v>0.99399999999999999</v>
          </cell>
          <cell r="Y799">
            <v>2.69</v>
          </cell>
          <cell r="Z799">
            <v>0.438</v>
          </cell>
          <cell r="AA799">
            <v>1.8</v>
          </cell>
          <cell r="AB799">
            <v>0.71899999999999997</v>
          </cell>
          <cell r="AC799">
            <v>0.71599999999999997</v>
          </cell>
          <cell r="AD799">
            <v>0.75</v>
          </cell>
          <cell r="AE799">
            <v>1</v>
          </cell>
        </row>
        <row r="800">
          <cell r="A800" t="str">
            <v>L4X3-1/2X3/8</v>
          </cell>
          <cell r="B800">
            <v>2.67</v>
          </cell>
          <cell r="C800">
            <v>4</v>
          </cell>
          <cell r="E800">
            <v>3.5</v>
          </cell>
          <cell r="F800">
            <v>0.375</v>
          </cell>
          <cell r="G800">
            <v>0.75</v>
          </cell>
          <cell r="L800">
            <v>15</v>
          </cell>
          <cell r="M800">
            <v>9.1</v>
          </cell>
          <cell r="N800">
            <v>0.33400000000000002</v>
          </cell>
          <cell r="O800">
            <v>4.1500000000000004</v>
          </cell>
          <cell r="P800">
            <v>1.48</v>
          </cell>
          <cell r="Q800">
            <v>1.25</v>
          </cell>
          <cell r="R800">
            <v>1.2</v>
          </cell>
          <cell r="S800">
            <v>2.66</v>
          </cell>
          <cell r="T800">
            <v>0.433</v>
          </cell>
          <cell r="U800">
            <v>2.96</v>
          </cell>
          <cell r="V800">
            <v>1.1599999999999999</v>
          </cell>
          <cell r="W800">
            <v>1.05</v>
          </cell>
          <cell r="X800">
            <v>0.94699999999999995</v>
          </cell>
          <cell r="Y800">
            <v>2.06</v>
          </cell>
          <cell r="Z800">
            <v>0.33400000000000002</v>
          </cell>
          <cell r="AA800">
            <v>1.38</v>
          </cell>
          <cell r="AB800">
            <v>0.55500000000000005</v>
          </cell>
          <cell r="AC800">
            <v>0.71899999999999997</v>
          </cell>
          <cell r="AD800">
            <v>0.755</v>
          </cell>
          <cell r="AE800">
            <v>1</v>
          </cell>
        </row>
        <row r="801">
          <cell r="A801" t="str">
            <v>L4X3-1/2X5/16</v>
          </cell>
          <cell r="B801">
            <v>2.25</v>
          </cell>
          <cell r="C801">
            <v>4</v>
          </cell>
          <cell r="E801">
            <v>3.5</v>
          </cell>
          <cell r="F801">
            <v>0.3125</v>
          </cell>
          <cell r="G801">
            <v>0.6875</v>
          </cell>
          <cell r="L801">
            <v>15</v>
          </cell>
          <cell r="M801">
            <v>7.7</v>
          </cell>
          <cell r="N801">
            <v>0.28100000000000003</v>
          </cell>
          <cell r="O801">
            <v>3.53</v>
          </cell>
          <cell r="P801">
            <v>1.25</v>
          </cell>
          <cell r="Q801">
            <v>1.25</v>
          </cell>
          <cell r="R801">
            <v>1.17</v>
          </cell>
          <cell r="S801">
            <v>2.2400000000000002</v>
          </cell>
          <cell r="T801">
            <v>0.40100000000000002</v>
          </cell>
          <cell r="U801">
            <v>2.52</v>
          </cell>
          <cell r="V801">
            <v>0.98</v>
          </cell>
          <cell r="W801">
            <v>1.06</v>
          </cell>
          <cell r="X801">
            <v>0.92300000000000004</v>
          </cell>
          <cell r="Y801">
            <v>1.74</v>
          </cell>
          <cell r="Z801">
            <v>0.28100000000000003</v>
          </cell>
          <cell r="AA801">
            <v>1.17</v>
          </cell>
          <cell r="AB801">
            <v>0.47</v>
          </cell>
          <cell r="AC801">
            <v>0.72099999999999997</v>
          </cell>
          <cell r="AD801">
            <v>0.75700000000000001</v>
          </cell>
          <cell r="AE801">
            <v>0.997</v>
          </cell>
        </row>
        <row r="802">
          <cell r="A802" t="str">
            <v>L4X3-1/2X1/4</v>
          </cell>
          <cell r="B802">
            <v>1.81</v>
          </cell>
          <cell r="C802">
            <v>4</v>
          </cell>
          <cell r="E802">
            <v>3.5</v>
          </cell>
          <cell r="F802">
            <v>0.25</v>
          </cell>
          <cell r="G802">
            <v>0.625</v>
          </cell>
          <cell r="L802">
            <v>15</v>
          </cell>
          <cell r="M802">
            <v>6.2</v>
          </cell>
          <cell r="N802">
            <v>0.22700000000000001</v>
          </cell>
          <cell r="O802">
            <v>2.89</v>
          </cell>
          <cell r="P802">
            <v>1.01</v>
          </cell>
          <cell r="Q802">
            <v>1.26</v>
          </cell>
          <cell r="R802">
            <v>1.1399999999999999</v>
          </cell>
          <cell r="S802">
            <v>1.81</v>
          </cell>
          <cell r="T802">
            <v>0.36799999999999999</v>
          </cell>
          <cell r="U802">
            <v>2.0699999999999998</v>
          </cell>
          <cell r="V802">
            <v>0.79400000000000004</v>
          </cell>
          <cell r="W802">
            <v>1.07</v>
          </cell>
          <cell r="X802">
            <v>0.89700000000000002</v>
          </cell>
          <cell r="Y802">
            <v>1.4</v>
          </cell>
          <cell r="Z802">
            <v>0.22700000000000001</v>
          </cell>
          <cell r="AA802">
            <v>0.95</v>
          </cell>
          <cell r="AB802">
            <v>0.38200000000000001</v>
          </cell>
          <cell r="AC802">
            <v>0.72299999999999998</v>
          </cell>
          <cell r="AD802">
            <v>0.75900000000000001</v>
          </cell>
          <cell r="AE802">
            <v>0.91200000000000003</v>
          </cell>
        </row>
        <row r="803">
          <cell r="A803" t="str">
            <v>L4X3X5/8</v>
          </cell>
          <cell r="B803">
            <v>3.89</v>
          </cell>
          <cell r="C803">
            <v>4</v>
          </cell>
          <cell r="E803">
            <v>3</v>
          </cell>
          <cell r="F803">
            <v>0.625</v>
          </cell>
          <cell r="G803">
            <v>1</v>
          </cell>
          <cell r="L803">
            <v>14</v>
          </cell>
          <cell r="M803">
            <v>13.6</v>
          </cell>
          <cell r="N803">
            <v>0.498</v>
          </cell>
          <cell r="O803">
            <v>6.01</v>
          </cell>
          <cell r="P803">
            <v>2.2799999999999998</v>
          </cell>
          <cell r="Q803">
            <v>1.23</v>
          </cell>
          <cell r="R803">
            <v>1.37</v>
          </cell>
          <cell r="S803">
            <v>4.08</v>
          </cell>
          <cell r="T803">
            <v>0.81</v>
          </cell>
          <cell r="U803">
            <v>2.85</v>
          </cell>
          <cell r="V803">
            <v>1.34</v>
          </cell>
          <cell r="W803">
            <v>0.84499999999999997</v>
          </cell>
          <cell r="X803">
            <v>0.86699999999999999</v>
          </cell>
          <cell r="Y803">
            <v>2.4500000000000002</v>
          </cell>
          <cell r="Z803">
            <v>0.498</v>
          </cell>
          <cell r="AA803">
            <v>1.59</v>
          </cell>
          <cell r="AB803">
            <v>0.72</v>
          </cell>
          <cell r="AC803">
            <v>0.63100000000000001</v>
          </cell>
          <cell r="AD803">
            <v>0.53400000000000003</v>
          </cell>
          <cell r="AE803">
            <v>1</v>
          </cell>
        </row>
        <row r="804">
          <cell r="A804" t="str">
            <v>L4X3X1/2</v>
          </cell>
          <cell r="B804">
            <v>3.25</v>
          </cell>
          <cell r="C804">
            <v>4</v>
          </cell>
          <cell r="E804">
            <v>3</v>
          </cell>
          <cell r="F804">
            <v>0.5</v>
          </cell>
          <cell r="G804">
            <v>0.875</v>
          </cell>
          <cell r="L804">
            <v>14</v>
          </cell>
          <cell r="M804">
            <v>11.1</v>
          </cell>
          <cell r="N804">
            <v>0.40699999999999997</v>
          </cell>
          <cell r="O804">
            <v>5.0199999999999996</v>
          </cell>
          <cell r="P804">
            <v>1.87</v>
          </cell>
          <cell r="Q804">
            <v>1.24</v>
          </cell>
          <cell r="R804">
            <v>1.32</v>
          </cell>
          <cell r="S804">
            <v>3.36</v>
          </cell>
          <cell r="T804">
            <v>0.747</v>
          </cell>
          <cell r="U804">
            <v>2.4</v>
          </cell>
          <cell r="V804">
            <v>1.1000000000000001</v>
          </cell>
          <cell r="W804">
            <v>0.85799999999999998</v>
          </cell>
          <cell r="X804">
            <v>0.82199999999999995</v>
          </cell>
          <cell r="Y804">
            <v>1.99</v>
          </cell>
          <cell r="Z804">
            <v>0.40699999999999997</v>
          </cell>
          <cell r="AA804">
            <v>1.3</v>
          </cell>
          <cell r="AB804">
            <v>0.59199999999999997</v>
          </cell>
          <cell r="AC804">
            <v>0.63300000000000001</v>
          </cell>
          <cell r="AD804">
            <v>0.54200000000000004</v>
          </cell>
          <cell r="AE804">
            <v>1</v>
          </cell>
        </row>
        <row r="805">
          <cell r="A805" t="str">
            <v>L4X3X3/8</v>
          </cell>
          <cell r="B805">
            <v>2.48</v>
          </cell>
          <cell r="C805">
            <v>4</v>
          </cell>
          <cell r="E805">
            <v>3</v>
          </cell>
          <cell r="F805">
            <v>0.375</v>
          </cell>
          <cell r="G805">
            <v>0.75</v>
          </cell>
          <cell r="L805">
            <v>14</v>
          </cell>
          <cell r="M805">
            <v>8.5</v>
          </cell>
          <cell r="N805">
            <v>0.311</v>
          </cell>
          <cell r="O805">
            <v>3.94</v>
          </cell>
          <cell r="P805">
            <v>1.44</v>
          </cell>
          <cell r="Q805">
            <v>1.26</v>
          </cell>
          <cell r="R805">
            <v>1.27</v>
          </cell>
          <cell r="S805">
            <v>2.6</v>
          </cell>
          <cell r="T805">
            <v>0.68300000000000005</v>
          </cell>
          <cell r="U805">
            <v>1.89</v>
          </cell>
          <cell r="V805">
            <v>0.85099999999999998</v>
          </cell>
          <cell r="W805">
            <v>0.873</v>
          </cell>
          <cell r="X805">
            <v>0.77500000000000002</v>
          </cell>
          <cell r="Y805">
            <v>1.52</v>
          </cell>
          <cell r="Z805">
            <v>0.311</v>
          </cell>
          <cell r="AA805">
            <v>1.01</v>
          </cell>
          <cell r="AB805">
            <v>0.46</v>
          </cell>
          <cell r="AC805">
            <v>0.63600000000000001</v>
          </cell>
          <cell r="AD805">
            <v>0.55100000000000005</v>
          </cell>
          <cell r="AE805">
            <v>1</v>
          </cell>
        </row>
        <row r="806">
          <cell r="A806" t="str">
            <v>L4X3X5/16</v>
          </cell>
          <cell r="B806">
            <v>2.09</v>
          </cell>
          <cell r="C806">
            <v>4</v>
          </cell>
          <cell r="E806">
            <v>3</v>
          </cell>
          <cell r="F806">
            <v>0.3125</v>
          </cell>
          <cell r="G806">
            <v>0.6875</v>
          </cell>
          <cell r="L806">
            <v>14</v>
          </cell>
          <cell r="M806">
            <v>7.2</v>
          </cell>
          <cell r="N806">
            <v>0.26200000000000001</v>
          </cell>
          <cell r="O806">
            <v>3.36</v>
          </cell>
          <cell r="P806">
            <v>1.22</v>
          </cell>
          <cell r="Q806">
            <v>1.27</v>
          </cell>
          <cell r="R806">
            <v>1.25</v>
          </cell>
          <cell r="S806">
            <v>2.19</v>
          </cell>
          <cell r="T806">
            <v>0.65100000000000002</v>
          </cell>
          <cell r="U806">
            <v>1.62</v>
          </cell>
          <cell r="V806">
            <v>0.72099999999999997</v>
          </cell>
          <cell r="W806">
            <v>0.88</v>
          </cell>
          <cell r="X806">
            <v>0.75</v>
          </cell>
          <cell r="Y806">
            <v>1.28</v>
          </cell>
          <cell r="Z806">
            <v>0.26200000000000001</v>
          </cell>
          <cell r="AA806">
            <v>0.85099999999999998</v>
          </cell>
          <cell r="AB806">
            <v>0.39</v>
          </cell>
          <cell r="AC806">
            <v>0.63800000000000001</v>
          </cell>
          <cell r="AD806">
            <v>0.55400000000000005</v>
          </cell>
          <cell r="AE806">
            <v>0.997</v>
          </cell>
        </row>
        <row r="807">
          <cell r="A807" t="str">
            <v>L4X3X1/4</v>
          </cell>
          <cell r="B807">
            <v>1.69</v>
          </cell>
          <cell r="C807">
            <v>4</v>
          </cell>
          <cell r="E807">
            <v>3</v>
          </cell>
          <cell r="F807">
            <v>0.25</v>
          </cell>
          <cell r="G807">
            <v>0.625</v>
          </cell>
          <cell r="L807">
            <v>14</v>
          </cell>
          <cell r="M807">
            <v>5.8</v>
          </cell>
          <cell r="N807">
            <v>0.21099999999999999</v>
          </cell>
          <cell r="O807">
            <v>2.75</v>
          </cell>
          <cell r="P807">
            <v>0.98799999999999999</v>
          </cell>
          <cell r="Q807">
            <v>1.27</v>
          </cell>
          <cell r="R807">
            <v>1.22</v>
          </cell>
          <cell r="S807">
            <v>1.77</v>
          </cell>
          <cell r="T807">
            <v>0.61799999999999999</v>
          </cell>
          <cell r="U807">
            <v>1.33</v>
          </cell>
          <cell r="V807">
            <v>0.58499999999999996</v>
          </cell>
          <cell r="W807">
            <v>0.88700000000000001</v>
          </cell>
          <cell r="X807">
            <v>0.72499999999999998</v>
          </cell>
          <cell r="Y807">
            <v>1.03</v>
          </cell>
          <cell r="Z807">
            <v>0.21099999999999999</v>
          </cell>
          <cell r="AA807">
            <v>0.69099999999999995</v>
          </cell>
          <cell r="AB807">
            <v>0.318</v>
          </cell>
          <cell r="AC807">
            <v>0.63900000000000001</v>
          </cell>
          <cell r="AD807">
            <v>0.55800000000000005</v>
          </cell>
          <cell r="AE807">
            <v>0.91200000000000003</v>
          </cell>
        </row>
        <row r="808">
          <cell r="A808" t="str">
            <v>L3-1/2X3-1/2X1/2</v>
          </cell>
          <cell r="B808">
            <v>3.25</v>
          </cell>
          <cell r="C808">
            <v>3.5</v>
          </cell>
          <cell r="E808">
            <v>3.5</v>
          </cell>
          <cell r="F808">
            <v>0.5</v>
          </cell>
          <cell r="G808">
            <v>0.875</v>
          </cell>
          <cell r="L808">
            <v>14</v>
          </cell>
          <cell r="M808">
            <v>11.1</v>
          </cell>
          <cell r="N808">
            <v>0.46600000000000003</v>
          </cell>
          <cell r="O808">
            <v>3.63</v>
          </cell>
          <cell r="P808">
            <v>1.48</v>
          </cell>
          <cell r="Q808">
            <v>1.05</v>
          </cell>
          <cell r="R808">
            <v>1.05</v>
          </cell>
          <cell r="S808">
            <v>2.66</v>
          </cell>
          <cell r="T808">
            <v>0.46600000000000003</v>
          </cell>
          <cell r="U808">
            <v>3.63</v>
          </cell>
          <cell r="V808">
            <v>1.48</v>
          </cell>
          <cell r="W808">
            <v>1.05</v>
          </cell>
          <cell r="X808">
            <v>1.05</v>
          </cell>
          <cell r="Y808">
            <v>2.66</v>
          </cell>
          <cell r="Z808">
            <v>0.46600000000000003</v>
          </cell>
          <cell r="AA808">
            <v>1.51</v>
          </cell>
          <cell r="AB808">
            <v>0.60899999999999999</v>
          </cell>
          <cell r="AC808">
            <v>0.67900000000000005</v>
          </cell>
          <cell r="AD808">
            <v>1</v>
          </cell>
        </row>
        <row r="809">
          <cell r="A809" t="str">
            <v>L3-1/2X3-1/2X7/16</v>
          </cell>
          <cell r="B809">
            <v>2.87</v>
          </cell>
          <cell r="C809">
            <v>3.5</v>
          </cell>
          <cell r="E809">
            <v>3.5</v>
          </cell>
          <cell r="F809">
            <v>0.4375</v>
          </cell>
          <cell r="G809">
            <v>0.8125</v>
          </cell>
          <cell r="L809">
            <v>14</v>
          </cell>
          <cell r="M809">
            <v>9.8000000000000007</v>
          </cell>
          <cell r="N809">
            <v>0.41199999999999998</v>
          </cell>
          <cell r="O809">
            <v>3.25</v>
          </cell>
          <cell r="P809">
            <v>1.32</v>
          </cell>
          <cell r="Q809">
            <v>1.06</v>
          </cell>
          <cell r="R809">
            <v>1.03</v>
          </cell>
          <cell r="S809">
            <v>2.36</v>
          </cell>
          <cell r="T809">
            <v>0.41199999999999998</v>
          </cell>
          <cell r="U809">
            <v>3.25</v>
          </cell>
          <cell r="V809">
            <v>1.32</v>
          </cell>
          <cell r="W809">
            <v>1.06</v>
          </cell>
          <cell r="X809">
            <v>1.03</v>
          </cell>
          <cell r="Y809">
            <v>2.36</v>
          </cell>
          <cell r="Z809">
            <v>0.41199999999999998</v>
          </cell>
          <cell r="AA809">
            <v>1.34</v>
          </cell>
          <cell r="AB809">
            <v>0.54</v>
          </cell>
          <cell r="AC809">
            <v>0.68100000000000005</v>
          </cell>
          <cell r="AD809">
            <v>1</v>
          </cell>
        </row>
        <row r="810">
          <cell r="A810" t="str">
            <v>L3-1/2X3-1/2X3/8</v>
          </cell>
          <cell r="B810">
            <v>2.48</v>
          </cell>
          <cell r="C810">
            <v>3.5</v>
          </cell>
          <cell r="E810">
            <v>3.5</v>
          </cell>
          <cell r="F810">
            <v>0.375</v>
          </cell>
          <cell r="G810">
            <v>0.75</v>
          </cell>
          <cell r="L810">
            <v>14</v>
          </cell>
          <cell r="M810">
            <v>8.5</v>
          </cell>
          <cell r="N810">
            <v>0.35699999999999998</v>
          </cell>
          <cell r="O810">
            <v>2.86</v>
          </cell>
          <cell r="P810">
            <v>1.1499999999999999</v>
          </cell>
          <cell r="Q810">
            <v>1.07</v>
          </cell>
          <cell r="R810">
            <v>1</v>
          </cell>
          <cell r="S810">
            <v>2.06</v>
          </cell>
          <cell r="T810">
            <v>0.35699999999999998</v>
          </cell>
          <cell r="U810">
            <v>2.86</v>
          </cell>
          <cell r="V810">
            <v>1.1499999999999999</v>
          </cell>
          <cell r="W810">
            <v>1.07</v>
          </cell>
          <cell r="X810">
            <v>1</v>
          </cell>
          <cell r="Y810">
            <v>2.0499999999999998</v>
          </cell>
          <cell r="Z810">
            <v>0.35699999999999998</v>
          </cell>
          <cell r="AA810">
            <v>1.17</v>
          </cell>
          <cell r="AB810">
            <v>0.47099999999999997</v>
          </cell>
          <cell r="AC810">
            <v>0.68300000000000005</v>
          </cell>
          <cell r="AD810">
            <v>1</v>
          </cell>
        </row>
        <row r="811">
          <cell r="A811" t="str">
            <v>L3-1/2X3-1/2X5/16</v>
          </cell>
          <cell r="B811">
            <v>2.09</v>
          </cell>
          <cell r="C811">
            <v>3.5</v>
          </cell>
          <cell r="E811">
            <v>3.5</v>
          </cell>
          <cell r="F811">
            <v>0.3125</v>
          </cell>
          <cell r="G811">
            <v>0.6875</v>
          </cell>
          <cell r="L811">
            <v>14</v>
          </cell>
          <cell r="M811">
            <v>7.2</v>
          </cell>
          <cell r="N811">
            <v>0.30099999999999999</v>
          </cell>
          <cell r="O811">
            <v>2.44</v>
          </cell>
          <cell r="P811">
            <v>0.96899999999999997</v>
          </cell>
          <cell r="Q811">
            <v>1.08</v>
          </cell>
          <cell r="R811">
            <v>0.97899999999999998</v>
          </cell>
          <cell r="S811">
            <v>1.74</v>
          </cell>
          <cell r="T811">
            <v>0.30099999999999999</v>
          </cell>
          <cell r="U811">
            <v>2.44</v>
          </cell>
          <cell r="V811">
            <v>0.96899999999999997</v>
          </cell>
          <cell r="W811">
            <v>1.08</v>
          </cell>
          <cell r="X811">
            <v>0.97899999999999998</v>
          </cell>
          <cell r="Y811">
            <v>1.74</v>
          </cell>
          <cell r="Z811">
            <v>0.30099999999999999</v>
          </cell>
          <cell r="AA811">
            <v>0.98899999999999999</v>
          </cell>
          <cell r="AB811">
            <v>0.4</v>
          </cell>
          <cell r="AC811">
            <v>0.68500000000000005</v>
          </cell>
          <cell r="AD811">
            <v>1</v>
          </cell>
        </row>
        <row r="812">
          <cell r="A812" t="str">
            <v>L3-1/2X3-1/2X1/4</v>
          </cell>
          <cell r="B812">
            <v>1.69</v>
          </cell>
          <cell r="C812">
            <v>3.5</v>
          </cell>
          <cell r="E812">
            <v>3.5</v>
          </cell>
          <cell r="F812">
            <v>0.25</v>
          </cell>
          <cell r="G812">
            <v>0.625</v>
          </cell>
          <cell r="L812">
            <v>14</v>
          </cell>
          <cell r="M812">
            <v>5.8</v>
          </cell>
          <cell r="N812">
            <v>0.24299999999999999</v>
          </cell>
          <cell r="O812">
            <v>2</v>
          </cell>
          <cell r="P812">
            <v>0.78700000000000003</v>
          </cell>
          <cell r="Q812">
            <v>1.0900000000000001</v>
          </cell>
          <cell r="R812">
            <v>0.95399999999999996</v>
          </cell>
          <cell r="S812">
            <v>1.41</v>
          </cell>
          <cell r="T812">
            <v>0.24299999999999999</v>
          </cell>
          <cell r="U812">
            <v>2</v>
          </cell>
          <cell r="V812">
            <v>0.78700000000000003</v>
          </cell>
          <cell r="W812">
            <v>1.0900000000000001</v>
          </cell>
          <cell r="X812">
            <v>0.95399999999999996</v>
          </cell>
          <cell r="Y812">
            <v>1.41</v>
          </cell>
          <cell r="Z812">
            <v>0.24299999999999999</v>
          </cell>
          <cell r="AA812">
            <v>0.80700000000000005</v>
          </cell>
          <cell r="AB812">
            <v>0.32600000000000001</v>
          </cell>
          <cell r="AC812">
            <v>0.68799999999999994</v>
          </cell>
          <cell r="AD812">
            <v>1</v>
          </cell>
        </row>
        <row r="813">
          <cell r="A813" t="str">
            <v>L3-1/2X3X1/2</v>
          </cell>
          <cell r="B813">
            <v>3</v>
          </cell>
          <cell r="C813">
            <v>3.5</v>
          </cell>
          <cell r="E813">
            <v>3</v>
          </cell>
          <cell r="F813">
            <v>0.5</v>
          </cell>
          <cell r="G813">
            <v>0.875</v>
          </cell>
          <cell r="L813">
            <v>13</v>
          </cell>
          <cell r="M813">
            <v>10.199999999999999</v>
          </cell>
          <cell r="N813">
            <v>0.43099999999999999</v>
          </cell>
          <cell r="O813">
            <v>3.45</v>
          </cell>
          <cell r="P813">
            <v>1.45</v>
          </cell>
          <cell r="Q813">
            <v>1.07</v>
          </cell>
          <cell r="R813">
            <v>1.1200000000000001</v>
          </cell>
          <cell r="S813">
            <v>2.61</v>
          </cell>
          <cell r="T813">
            <v>0.48</v>
          </cell>
          <cell r="U813">
            <v>2.3199999999999998</v>
          </cell>
          <cell r="V813">
            <v>1.0900000000000001</v>
          </cell>
          <cell r="W813">
            <v>0.877</v>
          </cell>
          <cell r="X813">
            <v>0.86899999999999999</v>
          </cell>
          <cell r="Y813">
            <v>1.97</v>
          </cell>
          <cell r="Z813">
            <v>0.43099999999999999</v>
          </cell>
          <cell r="AA813">
            <v>1.1499999999999999</v>
          </cell>
          <cell r="AB813">
            <v>0.53700000000000003</v>
          </cell>
          <cell r="AC813">
            <v>0.61799999999999999</v>
          </cell>
          <cell r="AD813">
            <v>0.71299999999999997</v>
          </cell>
        </row>
        <row r="814">
          <cell r="A814" t="str">
            <v>L3-1/2X3X7/16</v>
          </cell>
          <cell r="B814">
            <v>2.65</v>
          </cell>
          <cell r="C814">
            <v>3.5</v>
          </cell>
          <cell r="E814">
            <v>3</v>
          </cell>
          <cell r="F814">
            <v>0.4375</v>
          </cell>
          <cell r="G814">
            <v>0.8125</v>
          </cell>
          <cell r="L814">
            <v>13</v>
          </cell>
          <cell r="M814">
            <v>9.1</v>
          </cell>
          <cell r="N814">
            <v>0.38200000000000001</v>
          </cell>
          <cell r="O814">
            <v>3.1</v>
          </cell>
          <cell r="P814">
            <v>1.29</v>
          </cell>
          <cell r="Q814">
            <v>1.08</v>
          </cell>
          <cell r="R814">
            <v>1.0900000000000001</v>
          </cell>
          <cell r="S814">
            <v>2.3199999999999998</v>
          </cell>
          <cell r="T814">
            <v>0.44600000000000001</v>
          </cell>
          <cell r="U814">
            <v>2.09</v>
          </cell>
          <cell r="V814">
            <v>0.97099999999999997</v>
          </cell>
          <cell r="W814">
            <v>0.88500000000000001</v>
          </cell>
          <cell r="X814">
            <v>0.84599999999999997</v>
          </cell>
          <cell r="Y814">
            <v>1.75</v>
          </cell>
          <cell r="Z814">
            <v>0.38200000000000001</v>
          </cell>
          <cell r="AA814">
            <v>1.03</v>
          </cell>
          <cell r="AB814">
            <v>0.47799999999999998</v>
          </cell>
          <cell r="AC814">
            <v>0.62</v>
          </cell>
          <cell r="AD814">
            <v>0.71699999999999997</v>
          </cell>
        </row>
        <row r="815">
          <cell r="A815" t="str">
            <v>L3-1/2X3X3/8</v>
          </cell>
          <cell r="B815">
            <v>2.2999999999999998</v>
          </cell>
          <cell r="C815">
            <v>3.5</v>
          </cell>
          <cell r="E815">
            <v>3</v>
          </cell>
          <cell r="F815">
            <v>0.375</v>
          </cell>
          <cell r="G815">
            <v>0.75</v>
          </cell>
          <cell r="L815">
            <v>13</v>
          </cell>
          <cell r="M815">
            <v>7.9</v>
          </cell>
          <cell r="N815">
            <v>0.33100000000000002</v>
          </cell>
          <cell r="O815">
            <v>2.73</v>
          </cell>
          <cell r="P815">
            <v>1.1200000000000001</v>
          </cell>
          <cell r="Q815">
            <v>1.0900000000000001</v>
          </cell>
          <cell r="R815">
            <v>1.07</v>
          </cell>
          <cell r="S815">
            <v>2.0299999999999998</v>
          </cell>
          <cell r="T815">
            <v>0.41099999999999998</v>
          </cell>
          <cell r="U815">
            <v>1.84</v>
          </cell>
          <cell r="V815">
            <v>0.84699999999999998</v>
          </cell>
          <cell r="W815">
            <v>0.89200000000000002</v>
          </cell>
          <cell r="X815">
            <v>0.82299999999999995</v>
          </cell>
          <cell r="Y815">
            <v>1.52</v>
          </cell>
          <cell r="Z815">
            <v>0.33100000000000002</v>
          </cell>
          <cell r="AA815">
            <v>0.89500000000000002</v>
          </cell>
          <cell r="AB815">
            <v>0.41799999999999998</v>
          </cell>
          <cell r="AC815">
            <v>0.622</v>
          </cell>
          <cell r="AD815">
            <v>0.72</v>
          </cell>
        </row>
        <row r="816">
          <cell r="A816" t="str">
            <v>L3-1/2X3X5/16</v>
          </cell>
          <cell r="B816">
            <v>1.93</v>
          </cell>
          <cell r="C816">
            <v>3.5</v>
          </cell>
          <cell r="E816">
            <v>3</v>
          </cell>
          <cell r="F816">
            <v>0.3125</v>
          </cell>
          <cell r="G816">
            <v>0.6875</v>
          </cell>
          <cell r="L816">
            <v>13</v>
          </cell>
          <cell r="M816">
            <v>6.6</v>
          </cell>
          <cell r="N816">
            <v>0.27900000000000003</v>
          </cell>
          <cell r="O816">
            <v>2.33</v>
          </cell>
          <cell r="P816">
            <v>0.95099999999999996</v>
          </cell>
          <cell r="Q816">
            <v>1.0900000000000001</v>
          </cell>
          <cell r="R816">
            <v>1.05</v>
          </cell>
          <cell r="S816">
            <v>1.72</v>
          </cell>
          <cell r="T816">
            <v>0.375</v>
          </cell>
          <cell r="U816">
            <v>1.58</v>
          </cell>
          <cell r="V816">
            <v>0.71799999999999997</v>
          </cell>
          <cell r="W816">
            <v>0.9</v>
          </cell>
          <cell r="X816">
            <v>0.79800000000000004</v>
          </cell>
          <cell r="Y816">
            <v>1.28</v>
          </cell>
          <cell r="Z816">
            <v>0.27900000000000003</v>
          </cell>
          <cell r="AA816">
            <v>0.76100000000000001</v>
          </cell>
          <cell r="AB816">
            <v>0.35599999999999998</v>
          </cell>
          <cell r="AC816">
            <v>0.624</v>
          </cell>
          <cell r="AD816">
            <v>0.72199999999999998</v>
          </cell>
        </row>
        <row r="817">
          <cell r="A817" t="str">
            <v>L3-1/2X3X1/4</v>
          </cell>
          <cell r="B817">
            <v>1.56</v>
          </cell>
          <cell r="C817">
            <v>3.5</v>
          </cell>
          <cell r="E817">
            <v>3</v>
          </cell>
          <cell r="F817">
            <v>0.25</v>
          </cell>
          <cell r="G817">
            <v>0.625</v>
          </cell>
          <cell r="L817">
            <v>13</v>
          </cell>
          <cell r="M817">
            <v>5.4</v>
          </cell>
          <cell r="N817">
            <v>0.22600000000000001</v>
          </cell>
          <cell r="O817">
            <v>1.92</v>
          </cell>
          <cell r="P817">
            <v>0.77300000000000002</v>
          </cell>
          <cell r="Q817">
            <v>1.1000000000000001</v>
          </cell>
          <cell r="R817">
            <v>1.02</v>
          </cell>
          <cell r="S817">
            <v>1.39</v>
          </cell>
          <cell r="T817">
            <v>0.33600000000000002</v>
          </cell>
          <cell r="U817">
            <v>1.3</v>
          </cell>
          <cell r="V817">
            <v>0.58499999999999996</v>
          </cell>
          <cell r="W817">
            <v>0.90800000000000003</v>
          </cell>
          <cell r="X817">
            <v>0.77300000000000002</v>
          </cell>
          <cell r="Y817">
            <v>1.04</v>
          </cell>
          <cell r="Z817">
            <v>0.22600000000000001</v>
          </cell>
          <cell r="AA817">
            <v>0.623</v>
          </cell>
          <cell r="AB817">
            <v>0.29199999999999998</v>
          </cell>
          <cell r="AC817">
            <v>0.628</v>
          </cell>
          <cell r="AD817">
            <v>0.72499999999999998</v>
          </cell>
        </row>
        <row r="818">
          <cell r="A818" t="str">
            <v>L3-1/2X2-1/2X1/2</v>
          </cell>
          <cell r="B818">
            <v>2.75</v>
          </cell>
          <cell r="C818">
            <v>3.5</v>
          </cell>
          <cell r="E818">
            <v>2.5</v>
          </cell>
          <cell r="F818">
            <v>0.5</v>
          </cell>
          <cell r="G818">
            <v>0.875</v>
          </cell>
          <cell r="L818">
            <v>12</v>
          </cell>
          <cell r="M818">
            <v>9.4</v>
          </cell>
          <cell r="N818">
            <v>0.39500000000000002</v>
          </cell>
          <cell r="O818">
            <v>3.24</v>
          </cell>
          <cell r="P818">
            <v>1.41</v>
          </cell>
          <cell r="Q818">
            <v>1.08</v>
          </cell>
          <cell r="R818">
            <v>1.2</v>
          </cell>
          <cell r="S818">
            <v>2.52</v>
          </cell>
          <cell r="T818">
            <v>0.73599999999999999</v>
          </cell>
          <cell r="U818">
            <v>1.36</v>
          </cell>
          <cell r="V818">
            <v>0.75600000000000001</v>
          </cell>
          <cell r="W818">
            <v>0.70099999999999996</v>
          </cell>
          <cell r="X818">
            <v>0.70099999999999996</v>
          </cell>
          <cell r="Y818">
            <v>1.39</v>
          </cell>
          <cell r="Z818">
            <v>0.39500000000000002</v>
          </cell>
          <cell r="AA818">
            <v>0.78200000000000003</v>
          </cell>
          <cell r="AB818">
            <v>0.42</v>
          </cell>
          <cell r="AC818">
            <v>0.53200000000000003</v>
          </cell>
          <cell r="AD818">
            <v>0.48499999999999999</v>
          </cell>
        </row>
        <row r="819">
          <cell r="A819" t="str">
            <v>L3-1/2X2-1/2X3/8</v>
          </cell>
          <cell r="B819">
            <v>2.11</v>
          </cell>
          <cell r="C819">
            <v>3.5</v>
          </cell>
          <cell r="E819">
            <v>2.5</v>
          </cell>
          <cell r="F819">
            <v>0.375</v>
          </cell>
          <cell r="G819">
            <v>0.75</v>
          </cell>
          <cell r="L819">
            <v>12</v>
          </cell>
          <cell r="M819">
            <v>7.2</v>
          </cell>
          <cell r="N819">
            <v>0.30299999999999999</v>
          </cell>
          <cell r="O819">
            <v>2.56</v>
          </cell>
          <cell r="P819">
            <v>1.0900000000000001</v>
          </cell>
          <cell r="Q819">
            <v>1.1000000000000001</v>
          </cell>
          <cell r="R819">
            <v>1.1499999999999999</v>
          </cell>
          <cell r="S819">
            <v>1.96</v>
          </cell>
          <cell r="T819">
            <v>0.66800000000000004</v>
          </cell>
          <cell r="U819">
            <v>1.0900000000000001</v>
          </cell>
          <cell r="V819">
            <v>0.58899999999999997</v>
          </cell>
          <cell r="W819">
            <v>0.71599999999999997</v>
          </cell>
          <cell r="X819">
            <v>0.65500000000000003</v>
          </cell>
          <cell r="Y819">
            <v>1.07</v>
          </cell>
          <cell r="Z819">
            <v>0.30299999999999999</v>
          </cell>
          <cell r="AA819">
            <v>0.60799999999999998</v>
          </cell>
          <cell r="AB819">
            <v>0.32900000000000001</v>
          </cell>
          <cell r="AC819">
            <v>0.53500000000000003</v>
          </cell>
          <cell r="AD819">
            <v>0.495</v>
          </cell>
        </row>
        <row r="820">
          <cell r="A820" t="str">
            <v>L3-1/2X2-1/2X5/16</v>
          </cell>
          <cell r="B820">
            <v>1.78</v>
          </cell>
          <cell r="C820">
            <v>3.5</v>
          </cell>
          <cell r="E820">
            <v>2.5</v>
          </cell>
          <cell r="F820">
            <v>0.3125</v>
          </cell>
          <cell r="G820">
            <v>0.6875</v>
          </cell>
          <cell r="L820">
            <v>12</v>
          </cell>
          <cell r="M820">
            <v>6.1</v>
          </cell>
          <cell r="N820">
            <v>0.25600000000000001</v>
          </cell>
          <cell r="O820">
            <v>2.2000000000000002</v>
          </cell>
          <cell r="P820">
            <v>0.92500000000000004</v>
          </cell>
          <cell r="Q820">
            <v>1.1100000000000001</v>
          </cell>
          <cell r="R820">
            <v>1.1299999999999999</v>
          </cell>
          <cell r="S820">
            <v>1.67</v>
          </cell>
          <cell r="T820">
            <v>0.63300000000000001</v>
          </cell>
          <cell r="U820">
            <v>0.93700000000000006</v>
          </cell>
          <cell r="V820">
            <v>0.501</v>
          </cell>
          <cell r="W820">
            <v>0.72299999999999998</v>
          </cell>
          <cell r="X820">
            <v>0.63200000000000001</v>
          </cell>
          <cell r="Y820">
            <v>0.9</v>
          </cell>
          <cell r="Z820">
            <v>0.25600000000000001</v>
          </cell>
          <cell r="AA820">
            <v>0.51800000000000002</v>
          </cell>
          <cell r="AB820">
            <v>0.28100000000000003</v>
          </cell>
          <cell r="AC820">
            <v>0.53800000000000003</v>
          </cell>
          <cell r="AD820">
            <v>0.5</v>
          </cell>
        </row>
        <row r="821">
          <cell r="A821" t="str">
            <v>L3-1/2X2-1/2X1/4</v>
          </cell>
          <cell r="B821">
            <v>1.44</v>
          </cell>
          <cell r="C821">
            <v>3.5</v>
          </cell>
          <cell r="E821">
            <v>2.5</v>
          </cell>
          <cell r="F821">
            <v>0.25</v>
          </cell>
          <cell r="G821">
            <v>0.625</v>
          </cell>
          <cell r="L821">
            <v>12</v>
          </cell>
          <cell r="M821">
            <v>4.9000000000000004</v>
          </cell>
          <cell r="N821">
            <v>0.20699999999999999</v>
          </cell>
          <cell r="O821">
            <v>1.81</v>
          </cell>
          <cell r="P821">
            <v>0.753</v>
          </cell>
          <cell r="Q821">
            <v>1.1200000000000001</v>
          </cell>
          <cell r="R821">
            <v>1.1000000000000001</v>
          </cell>
          <cell r="S821">
            <v>1.36</v>
          </cell>
          <cell r="T821">
            <v>0.59599999999999997</v>
          </cell>
          <cell r="U821">
            <v>0.77500000000000002</v>
          </cell>
          <cell r="V821">
            <v>0.41</v>
          </cell>
          <cell r="W821">
            <v>0.73099999999999998</v>
          </cell>
          <cell r="X821">
            <v>0.60699999999999998</v>
          </cell>
          <cell r="Y821">
            <v>0.72799999999999998</v>
          </cell>
          <cell r="Z821">
            <v>0.20699999999999999</v>
          </cell>
          <cell r="AA821">
            <v>0.42499999999999999</v>
          </cell>
          <cell r="AB821">
            <v>0.23200000000000001</v>
          </cell>
          <cell r="AC821">
            <v>0.54100000000000004</v>
          </cell>
          <cell r="AD821">
            <v>0.504</v>
          </cell>
        </row>
        <row r="822">
          <cell r="A822" t="str">
            <v>L3X3X1/2</v>
          </cell>
          <cell r="B822">
            <v>2.75</v>
          </cell>
          <cell r="C822">
            <v>3</v>
          </cell>
          <cell r="E822">
            <v>3</v>
          </cell>
          <cell r="F822">
            <v>0.5</v>
          </cell>
          <cell r="G822">
            <v>0.875</v>
          </cell>
          <cell r="L822">
            <v>12</v>
          </cell>
          <cell r="M822">
            <v>9.4</v>
          </cell>
          <cell r="N822">
            <v>0.45800000000000002</v>
          </cell>
          <cell r="O822">
            <v>2.2000000000000002</v>
          </cell>
          <cell r="P822">
            <v>1.06</v>
          </cell>
          <cell r="Q822">
            <v>0.89500000000000002</v>
          </cell>
          <cell r="R822">
            <v>0.92900000000000005</v>
          </cell>
          <cell r="S822">
            <v>1.91</v>
          </cell>
          <cell r="T822">
            <v>0.45800000000000002</v>
          </cell>
          <cell r="U822">
            <v>2.2000000000000002</v>
          </cell>
          <cell r="V822">
            <v>1.06</v>
          </cell>
          <cell r="W822">
            <v>0.89500000000000002</v>
          </cell>
          <cell r="X822">
            <v>0.92900000000000005</v>
          </cell>
          <cell r="Y822">
            <v>1.91</v>
          </cell>
          <cell r="Z822">
            <v>0.45800000000000002</v>
          </cell>
          <cell r="AA822">
            <v>0.92400000000000004</v>
          </cell>
          <cell r="AB822">
            <v>0.436</v>
          </cell>
          <cell r="AC822">
            <v>0.57999999999999996</v>
          </cell>
          <cell r="AD822">
            <v>1</v>
          </cell>
        </row>
        <row r="823">
          <cell r="A823" t="str">
            <v>L3X3X7/16</v>
          </cell>
          <cell r="B823">
            <v>2.4300000000000002</v>
          </cell>
          <cell r="C823">
            <v>3</v>
          </cell>
          <cell r="E823">
            <v>3</v>
          </cell>
          <cell r="F823">
            <v>0.4375</v>
          </cell>
          <cell r="G823">
            <v>0.8125</v>
          </cell>
          <cell r="L823">
            <v>12</v>
          </cell>
          <cell r="M823">
            <v>8.3000000000000007</v>
          </cell>
          <cell r="N823">
            <v>0.40500000000000003</v>
          </cell>
          <cell r="O823">
            <v>1.98</v>
          </cell>
          <cell r="P823">
            <v>0.94599999999999995</v>
          </cell>
          <cell r="Q823">
            <v>0.90300000000000002</v>
          </cell>
          <cell r="R823">
            <v>0.90700000000000003</v>
          </cell>
          <cell r="S823">
            <v>1.7</v>
          </cell>
          <cell r="T823">
            <v>0.40500000000000003</v>
          </cell>
          <cell r="U823">
            <v>1.98</v>
          </cell>
          <cell r="V823">
            <v>0.94599999999999995</v>
          </cell>
          <cell r="W823">
            <v>0.90300000000000002</v>
          </cell>
          <cell r="X823">
            <v>0.90700000000000003</v>
          </cell>
          <cell r="Y823">
            <v>1.7</v>
          </cell>
          <cell r="Z823">
            <v>0.40500000000000003</v>
          </cell>
          <cell r="AA823">
            <v>0.81899999999999995</v>
          </cell>
          <cell r="AB823">
            <v>0.38600000000000001</v>
          </cell>
          <cell r="AC823">
            <v>0.57999999999999996</v>
          </cell>
          <cell r="AD823">
            <v>1</v>
          </cell>
        </row>
        <row r="824">
          <cell r="A824" t="str">
            <v>L3X3X3/8</v>
          </cell>
          <cell r="B824">
            <v>2.11</v>
          </cell>
          <cell r="C824">
            <v>3</v>
          </cell>
          <cell r="E824">
            <v>3</v>
          </cell>
          <cell r="F824">
            <v>0.375</v>
          </cell>
          <cell r="G824">
            <v>0.75</v>
          </cell>
          <cell r="L824">
            <v>12</v>
          </cell>
          <cell r="M824">
            <v>7.2</v>
          </cell>
          <cell r="N824">
            <v>0.35099999999999998</v>
          </cell>
          <cell r="O824">
            <v>1.75</v>
          </cell>
          <cell r="P824">
            <v>0.82499999999999996</v>
          </cell>
          <cell r="Q824">
            <v>0.91</v>
          </cell>
          <cell r="R824">
            <v>0.88400000000000001</v>
          </cell>
          <cell r="S824">
            <v>1.48</v>
          </cell>
          <cell r="T824">
            <v>0.35099999999999998</v>
          </cell>
          <cell r="U824">
            <v>1.75</v>
          </cell>
          <cell r="V824">
            <v>0.82499999999999996</v>
          </cell>
          <cell r="W824">
            <v>0.91</v>
          </cell>
          <cell r="X824">
            <v>0.88400000000000001</v>
          </cell>
          <cell r="Y824">
            <v>1.48</v>
          </cell>
          <cell r="Z824">
            <v>0.35099999999999998</v>
          </cell>
          <cell r="AA824">
            <v>0.71199999999999997</v>
          </cell>
          <cell r="AB824">
            <v>0.33600000000000002</v>
          </cell>
          <cell r="AC824">
            <v>0.58099999999999996</v>
          </cell>
          <cell r="AD824">
            <v>1</v>
          </cell>
        </row>
        <row r="825">
          <cell r="A825" t="str">
            <v>L3X3X5/16</v>
          </cell>
          <cell r="B825">
            <v>1.78</v>
          </cell>
          <cell r="C825">
            <v>3</v>
          </cell>
          <cell r="E825">
            <v>3</v>
          </cell>
          <cell r="F825">
            <v>0.3125</v>
          </cell>
          <cell r="G825">
            <v>0.6875</v>
          </cell>
          <cell r="L825">
            <v>12</v>
          </cell>
          <cell r="M825">
            <v>6.1</v>
          </cell>
          <cell r="N825">
            <v>0.29599999999999999</v>
          </cell>
          <cell r="O825">
            <v>1.5</v>
          </cell>
          <cell r="P825">
            <v>0.69899999999999995</v>
          </cell>
          <cell r="Q825">
            <v>0.91800000000000004</v>
          </cell>
          <cell r="R825">
            <v>0.86</v>
          </cell>
          <cell r="S825">
            <v>1.26</v>
          </cell>
          <cell r="T825">
            <v>0.29599999999999999</v>
          </cell>
          <cell r="U825">
            <v>1.5</v>
          </cell>
          <cell r="V825">
            <v>0.69899999999999995</v>
          </cell>
          <cell r="W825">
            <v>0.91800000000000004</v>
          </cell>
          <cell r="X825">
            <v>0.86</v>
          </cell>
          <cell r="Y825">
            <v>1.25</v>
          </cell>
          <cell r="Z825">
            <v>0.29599999999999999</v>
          </cell>
          <cell r="AA825">
            <v>0.60299999999999998</v>
          </cell>
          <cell r="AB825">
            <v>0.28399999999999997</v>
          </cell>
          <cell r="AC825">
            <v>0.58299999999999996</v>
          </cell>
          <cell r="AD825">
            <v>1</v>
          </cell>
        </row>
        <row r="826">
          <cell r="A826" t="str">
            <v>L3X3X1/4</v>
          </cell>
          <cell r="B826">
            <v>1.44</v>
          </cell>
          <cell r="C826">
            <v>3</v>
          </cell>
          <cell r="E826">
            <v>3</v>
          </cell>
          <cell r="F826">
            <v>0.25</v>
          </cell>
          <cell r="G826">
            <v>0.625</v>
          </cell>
          <cell r="L826">
            <v>12</v>
          </cell>
          <cell r="M826">
            <v>4.9000000000000004</v>
          </cell>
          <cell r="N826">
            <v>0.23899999999999999</v>
          </cell>
          <cell r="O826">
            <v>1.23</v>
          </cell>
          <cell r="P826">
            <v>0.56899999999999995</v>
          </cell>
          <cell r="Q826">
            <v>0.92600000000000005</v>
          </cell>
          <cell r="R826">
            <v>0.83599999999999997</v>
          </cell>
          <cell r="S826">
            <v>1.02</v>
          </cell>
          <cell r="T826">
            <v>0.23899999999999999</v>
          </cell>
          <cell r="U826">
            <v>1.23</v>
          </cell>
          <cell r="V826">
            <v>0.56899999999999995</v>
          </cell>
          <cell r="W826">
            <v>0.92600000000000005</v>
          </cell>
          <cell r="X826">
            <v>0.83599999999999997</v>
          </cell>
          <cell r="Y826">
            <v>1.02</v>
          </cell>
          <cell r="Z826">
            <v>0.23899999999999999</v>
          </cell>
          <cell r="AA826">
            <v>0.49099999999999999</v>
          </cell>
          <cell r="AB826">
            <v>0.23100000000000001</v>
          </cell>
          <cell r="AC826">
            <v>0.58499999999999996</v>
          </cell>
          <cell r="AD826">
            <v>1</v>
          </cell>
        </row>
        <row r="827">
          <cell r="A827" t="str">
            <v>L3X3X3/16</v>
          </cell>
          <cell r="B827">
            <v>1.0900000000000001</v>
          </cell>
          <cell r="C827">
            <v>3</v>
          </cell>
          <cell r="E827">
            <v>3</v>
          </cell>
          <cell r="F827">
            <v>0.1875</v>
          </cell>
          <cell r="G827">
            <v>0.5625</v>
          </cell>
          <cell r="L827">
            <v>12</v>
          </cell>
          <cell r="M827">
            <v>3.71</v>
          </cell>
          <cell r="N827">
            <v>0.18099999999999999</v>
          </cell>
          <cell r="O827">
            <v>0.94799999999999995</v>
          </cell>
          <cell r="P827">
            <v>0.433</v>
          </cell>
          <cell r="Q827">
            <v>0.93300000000000005</v>
          </cell>
          <cell r="R827">
            <v>0.81200000000000006</v>
          </cell>
          <cell r="S827">
            <v>0.77400000000000002</v>
          </cell>
          <cell r="T827">
            <v>0.18099999999999999</v>
          </cell>
          <cell r="U827">
            <v>0.94799999999999995</v>
          </cell>
          <cell r="V827">
            <v>0.433</v>
          </cell>
          <cell r="W827">
            <v>0.93300000000000005</v>
          </cell>
          <cell r="X827">
            <v>0.81200000000000006</v>
          </cell>
          <cell r="Y827">
            <v>0.77400000000000002</v>
          </cell>
          <cell r="Z827">
            <v>0.18099999999999999</v>
          </cell>
          <cell r="AA827">
            <v>0.374</v>
          </cell>
          <cell r="AB827">
            <v>0.17599999999999999</v>
          </cell>
          <cell r="AC827">
            <v>0.58599999999999997</v>
          </cell>
          <cell r="AD827">
            <v>1</v>
          </cell>
        </row>
        <row r="828">
          <cell r="A828" t="str">
            <v>L3X2-1/2X1/2</v>
          </cell>
          <cell r="B828">
            <v>2.5</v>
          </cell>
          <cell r="C828">
            <v>3</v>
          </cell>
          <cell r="E828">
            <v>2.5</v>
          </cell>
          <cell r="F828">
            <v>0.5</v>
          </cell>
          <cell r="G828">
            <v>0.875</v>
          </cell>
          <cell r="L828">
            <v>11</v>
          </cell>
          <cell r="M828">
            <v>8.5</v>
          </cell>
          <cell r="N828">
            <v>0.41799999999999998</v>
          </cell>
          <cell r="O828">
            <v>2.0699999999999998</v>
          </cell>
          <cell r="P828">
            <v>1.03</v>
          </cell>
          <cell r="Q828">
            <v>0.91</v>
          </cell>
          <cell r="R828">
            <v>0.995</v>
          </cell>
          <cell r="S828">
            <v>1.86</v>
          </cell>
          <cell r="T828">
            <v>0.49399999999999999</v>
          </cell>
          <cell r="U828">
            <v>1.29</v>
          </cell>
          <cell r="V828">
            <v>0.73599999999999999</v>
          </cell>
          <cell r="W828">
            <v>0.71799999999999997</v>
          </cell>
          <cell r="X828">
            <v>0.746</v>
          </cell>
          <cell r="Y828">
            <v>1.34</v>
          </cell>
          <cell r="Z828">
            <v>0.41799999999999998</v>
          </cell>
          <cell r="AA828">
            <v>0.66600000000000004</v>
          </cell>
          <cell r="AB828">
            <v>0.37</v>
          </cell>
          <cell r="AC828">
            <v>0.51600000000000001</v>
          </cell>
          <cell r="AD828">
            <v>0.66600000000000004</v>
          </cell>
        </row>
        <row r="829">
          <cell r="A829" t="str">
            <v>L3X2-1/2X7/16</v>
          </cell>
          <cell r="B829">
            <v>2.21</v>
          </cell>
          <cell r="C829">
            <v>3</v>
          </cell>
          <cell r="E829">
            <v>2.5</v>
          </cell>
          <cell r="F829">
            <v>0.4375</v>
          </cell>
          <cell r="G829">
            <v>0.8125</v>
          </cell>
          <cell r="L829">
            <v>11</v>
          </cell>
          <cell r="M829">
            <v>7.6</v>
          </cell>
          <cell r="N829">
            <v>0.37</v>
          </cell>
          <cell r="O829">
            <v>1.87</v>
          </cell>
          <cell r="P829">
            <v>0.92100000000000004</v>
          </cell>
          <cell r="Q829">
            <v>0.91700000000000004</v>
          </cell>
          <cell r="R829">
            <v>0.97199999999999998</v>
          </cell>
          <cell r="S829">
            <v>1.66</v>
          </cell>
          <cell r="T829">
            <v>0.46200000000000002</v>
          </cell>
          <cell r="U829">
            <v>1.17</v>
          </cell>
          <cell r="V829">
            <v>0.65600000000000003</v>
          </cell>
          <cell r="W829">
            <v>0.72399999999999998</v>
          </cell>
          <cell r="X829">
            <v>0.72399999999999998</v>
          </cell>
          <cell r="Y829">
            <v>1.19</v>
          </cell>
          <cell r="Z829">
            <v>0.37</v>
          </cell>
          <cell r="AA829">
            <v>0.59099999999999997</v>
          </cell>
          <cell r="AB829">
            <v>0.32900000000000001</v>
          </cell>
          <cell r="AC829">
            <v>0.51600000000000001</v>
          </cell>
          <cell r="AD829">
            <v>0.67100000000000004</v>
          </cell>
        </row>
        <row r="830">
          <cell r="A830" t="str">
            <v>L3X2-1/2X3/8</v>
          </cell>
          <cell r="B830">
            <v>1.92</v>
          </cell>
          <cell r="C830">
            <v>3</v>
          </cell>
          <cell r="E830">
            <v>2.5</v>
          </cell>
          <cell r="F830">
            <v>0.375</v>
          </cell>
          <cell r="G830">
            <v>0.75</v>
          </cell>
          <cell r="L830">
            <v>11</v>
          </cell>
          <cell r="M830">
            <v>6.6</v>
          </cell>
          <cell r="N830">
            <v>0.32100000000000001</v>
          </cell>
          <cell r="O830">
            <v>1.65</v>
          </cell>
          <cell r="P830">
            <v>0.80300000000000005</v>
          </cell>
          <cell r="Q830">
            <v>0.92400000000000004</v>
          </cell>
          <cell r="R830">
            <v>0.94899999999999995</v>
          </cell>
          <cell r="S830">
            <v>1.45</v>
          </cell>
          <cell r="T830">
            <v>0.43</v>
          </cell>
          <cell r="U830">
            <v>1.03</v>
          </cell>
          <cell r="V830">
            <v>0.57299999999999995</v>
          </cell>
          <cell r="W830">
            <v>0.73099999999999998</v>
          </cell>
          <cell r="X830">
            <v>0.70099999999999996</v>
          </cell>
          <cell r="Y830">
            <v>1.03</v>
          </cell>
          <cell r="Z830">
            <v>0.32100000000000001</v>
          </cell>
          <cell r="AA830">
            <v>0.51400000000000001</v>
          </cell>
          <cell r="AB830">
            <v>0.28699999999999998</v>
          </cell>
          <cell r="AC830">
            <v>0.51700000000000002</v>
          </cell>
          <cell r="AD830">
            <v>0.67500000000000004</v>
          </cell>
        </row>
        <row r="831">
          <cell r="A831" t="str">
            <v>L3X2-1/2X5/16</v>
          </cell>
          <cell r="B831">
            <v>1.67</v>
          </cell>
          <cell r="C831">
            <v>3</v>
          </cell>
          <cell r="E831">
            <v>2.5</v>
          </cell>
          <cell r="F831">
            <v>0.3125</v>
          </cell>
          <cell r="G831">
            <v>0.6875</v>
          </cell>
          <cell r="L831">
            <v>11</v>
          </cell>
          <cell r="M831">
            <v>5.6</v>
          </cell>
          <cell r="N831">
            <v>0.27100000000000002</v>
          </cell>
          <cell r="O831">
            <v>1.41</v>
          </cell>
          <cell r="P831">
            <v>0.68100000000000005</v>
          </cell>
          <cell r="Q831">
            <v>0.93200000000000005</v>
          </cell>
          <cell r="R831">
            <v>0.92500000000000004</v>
          </cell>
          <cell r="S831">
            <v>1.23</v>
          </cell>
          <cell r="T831">
            <v>0.39700000000000002</v>
          </cell>
          <cell r="U831">
            <v>0.88800000000000001</v>
          </cell>
          <cell r="V831">
            <v>0.48699999999999999</v>
          </cell>
          <cell r="W831">
            <v>0.73899999999999999</v>
          </cell>
          <cell r="X831">
            <v>0.67700000000000005</v>
          </cell>
          <cell r="Y831">
            <v>0.873</v>
          </cell>
          <cell r="Z831">
            <v>0.27100000000000002</v>
          </cell>
          <cell r="AA831">
            <v>0.437</v>
          </cell>
          <cell r="AB831">
            <v>0.24399999999999999</v>
          </cell>
          <cell r="AC831">
            <v>0.51800000000000002</v>
          </cell>
          <cell r="AD831">
            <v>0.67900000000000005</v>
          </cell>
        </row>
        <row r="832">
          <cell r="A832" t="str">
            <v>L3X2-1/2X1/4</v>
          </cell>
          <cell r="B832">
            <v>1.31</v>
          </cell>
          <cell r="C832">
            <v>3</v>
          </cell>
          <cell r="E832">
            <v>2.5</v>
          </cell>
          <cell r="F832">
            <v>0.25</v>
          </cell>
          <cell r="G832">
            <v>0.625</v>
          </cell>
          <cell r="L832">
            <v>11</v>
          </cell>
          <cell r="M832">
            <v>4.5</v>
          </cell>
          <cell r="N832">
            <v>0.22</v>
          </cell>
          <cell r="O832">
            <v>1.1599999999999999</v>
          </cell>
          <cell r="P832">
            <v>0.55500000000000005</v>
          </cell>
          <cell r="Q832">
            <v>0.94</v>
          </cell>
          <cell r="R832">
            <v>0.9</v>
          </cell>
          <cell r="S832">
            <v>1</v>
          </cell>
          <cell r="T832">
            <v>0.36299999999999999</v>
          </cell>
          <cell r="U832">
            <v>0.73399999999999999</v>
          </cell>
          <cell r="V832">
            <v>0.39700000000000002</v>
          </cell>
          <cell r="W832">
            <v>0.746</v>
          </cell>
          <cell r="X832">
            <v>0.65300000000000002</v>
          </cell>
          <cell r="Y832">
            <v>0.70699999999999996</v>
          </cell>
          <cell r="Z832">
            <v>0.22</v>
          </cell>
          <cell r="AA832">
            <v>0.35599999999999998</v>
          </cell>
          <cell r="AB832">
            <v>0.19900000000000001</v>
          </cell>
          <cell r="AC832">
            <v>0.52</v>
          </cell>
          <cell r="AD832">
            <v>0.68300000000000005</v>
          </cell>
        </row>
        <row r="833">
          <cell r="A833" t="str">
            <v>L3X2-1/2X3/16</v>
          </cell>
          <cell r="B833">
            <v>0.996</v>
          </cell>
          <cell r="C833">
            <v>3</v>
          </cell>
          <cell r="E833">
            <v>2.5</v>
          </cell>
          <cell r="F833">
            <v>0.1875</v>
          </cell>
          <cell r="G833">
            <v>0.5625</v>
          </cell>
          <cell r="L833">
            <v>11</v>
          </cell>
          <cell r="M833">
            <v>3.39</v>
          </cell>
          <cell r="N833">
            <v>0.16700000000000001</v>
          </cell>
          <cell r="O833">
            <v>0.89900000000000002</v>
          </cell>
          <cell r="P833">
            <v>0.42299999999999999</v>
          </cell>
          <cell r="Q833">
            <v>0.94699999999999995</v>
          </cell>
          <cell r="R833">
            <v>0.874</v>
          </cell>
          <cell r="S833">
            <v>0.76100000000000001</v>
          </cell>
          <cell r="T833">
            <v>0.32800000000000001</v>
          </cell>
          <cell r="U833">
            <v>0.56799999999999995</v>
          </cell>
          <cell r="V833">
            <v>0.30299999999999999</v>
          </cell>
          <cell r="W833">
            <v>0.753</v>
          </cell>
          <cell r="X833">
            <v>0.627</v>
          </cell>
          <cell r="Y833">
            <v>0.53600000000000003</v>
          </cell>
          <cell r="Z833">
            <v>0.16700000000000001</v>
          </cell>
          <cell r="AA833">
            <v>0.27200000000000002</v>
          </cell>
          <cell r="AB833">
            <v>0.153</v>
          </cell>
          <cell r="AC833">
            <v>0.52100000000000002</v>
          </cell>
          <cell r="AD833">
            <v>0.68700000000000006</v>
          </cell>
        </row>
        <row r="834">
          <cell r="A834" t="str">
            <v>L3X2X1/2</v>
          </cell>
          <cell r="B834">
            <v>2.25</v>
          </cell>
          <cell r="C834">
            <v>3</v>
          </cell>
          <cell r="E834">
            <v>2</v>
          </cell>
          <cell r="F834">
            <v>0.5</v>
          </cell>
          <cell r="G834">
            <v>0.8125</v>
          </cell>
          <cell r="L834">
            <v>10</v>
          </cell>
          <cell r="M834">
            <v>7.7</v>
          </cell>
          <cell r="N834">
            <v>0.377</v>
          </cell>
          <cell r="O834">
            <v>1.92</v>
          </cell>
          <cell r="P834">
            <v>1</v>
          </cell>
          <cell r="Q834">
            <v>0.92200000000000004</v>
          </cell>
          <cell r="R834">
            <v>1.08</v>
          </cell>
          <cell r="S834">
            <v>1.78</v>
          </cell>
          <cell r="T834">
            <v>0.73599999999999999</v>
          </cell>
          <cell r="U834">
            <v>0.66700000000000004</v>
          </cell>
          <cell r="V834">
            <v>0.47</v>
          </cell>
          <cell r="W834">
            <v>0.54300000000000004</v>
          </cell>
          <cell r="X834">
            <v>0.57999999999999996</v>
          </cell>
          <cell r="Y834">
            <v>0.88700000000000001</v>
          </cell>
          <cell r="Z834">
            <v>0.377</v>
          </cell>
          <cell r="AA834">
            <v>0.40899999999999997</v>
          </cell>
          <cell r="AB834">
            <v>0.26600000000000001</v>
          </cell>
          <cell r="AC834">
            <v>0.42499999999999999</v>
          </cell>
          <cell r="AD834">
            <v>0.41299999999999998</v>
          </cell>
        </row>
        <row r="835">
          <cell r="A835" t="str">
            <v>L3X2X3/8</v>
          </cell>
          <cell r="B835">
            <v>1.73</v>
          </cell>
          <cell r="C835">
            <v>3</v>
          </cell>
          <cell r="E835">
            <v>2</v>
          </cell>
          <cell r="F835">
            <v>0.375</v>
          </cell>
          <cell r="G835">
            <v>0.6875</v>
          </cell>
          <cell r="L835">
            <v>10</v>
          </cell>
          <cell r="M835">
            <v>5.9</v>
          </cell>
          <cell r="N835">
            <v>0.29099999999999998</v>
          </cell>
          <cell r="O835">
            <v>1.54</v>
          </cell>
          <cell r="P835">
            <v>0.77900000000000003</v>
          </cell>
          <cell r="Q835">
            <v>0.93700000000000006</v>
          </cell>
          <cell r="R835">
            <v>1.03</v>
          </cell>
          <cell r="S835">
            <v>1.39</v>
          </cell>
          <cell r="T835">
            <v>0.66800000000000004</v>
          </cell>
          <cell r="U835">
            <v>0.53900000000000003</v>
          </cell>
          <cell r="V835">
            <v>0.36799999999999999</v>
          </cell>
          <cell r="W835">
            <v>0.55500000000000005</v>
          </cell>
          <cell r="X835">
            <v>0.53500000000000003</v>
          </cell>
          <cell r="Y835">
            <v>0.67900000000000005</v>
          </cell>
          <cell r="Z835">
            <v>0.29099999999999998</v>
          </cell>
          <cell r="AA835">
            <v>0.318</v>
          </cell>
          <cell r="AB835">
            <v>0.20899999999999999</v>
          </cell>
          <cell r="AC835">
            <v>0.42599999999999999</v>
          </cell>
          <cell r="AD835">
            <v>0.42599999999999999</v>
          </cell>
        </row>
        <row r="836">
          <cell r="A836" t="str">
            <v>L3X2X5/16</v>
          </cell>
          <cell r="B836">
            <v>1.46</v>
          </cell>
          <cell r="C836">
            <v>3</v>
          </cell>
          <cell r="E836">
            <v>2</v>
          </cell>
          <cell r="F836">
            <v>0.3125</v>
          </cell>
          <cell r="G836">
            <v>0.625</v>
          </cell>
          <cell r="L836">
            <v>10</v>
          </cell>
          <cell r="M836">
            <v>5</v>
          </cell>
          <cell r="N836">
            <v>0.247</v>
          </cell>
          <cell r="O836">
            <v>1.32</v>
          </cell>
          <cell r="P836">
            <v>0.66200000000000003</v>
          </cell>
          <cell r="Q836">
            <v>0.94499999999999995</v>
          </cell>
          <cell r="R836">
            <v>1.01</v>
          </cell>
          <cell r="S836">
            <v>1.19</v>
          </cell>
          <cell r="T836">
            <v>0.63300000000000001</v>
          </cell>
          <cell r="U836">
            <v>0.46700000000000003</v>
          </cell>
          <cell r="V836">
            <v>0.314</v>
          </cell>
          <cell r="W836">
            <v>0.56200000000000006</v>
          </cell>
          <cell r="X836">
            <v>0.51100000000000001</v>
          </cell>
          <cell r="Y836">
            <v>0.57199999999999995</v>
          </cell>
          <cell r="Z836">
            <v>0.247</v>
          </cell>
          <cell r="AA836">
            <v>0.27100000000000002</v>
          </cell>
          <cell r="AB836">
            <v>0.17899999999999999</v>
          </cell>
          <cell r="AC836">
            <v>0.42799999999999999</v>
          </cell>
          <cell r="AD836">
            <v>0.432</v>
          </cell>
        </row>
        <row r="837">
          <cell r="A837" t="str">
            <v>L3X2X1/4</v>
          </cell>
          <cell r="B837">
            <v>1.19</v>
          </cell>
          <cell r="C837">
            <v>3</v>
          </cell>
          <cell r="E837">
            <v>2</v>
          </cell>
          <cell r="F837">
            <v>0.25</v>
          </cell>
          <cell r="G837">
            <v>0.5625</v>
          </cell>
          <cell r="L837">
            <v>10</v>
          </cell>
          <cell r="M837">
            <v>4.0999999999999996</v>
          </cell>
          <cell r="N837">
            <v>0.2</v>
          </cell>
          <cell r="O837">
            <v>1.0900000000000001</v>
          </cell>
          <cell r="P837">
            <v>0.54100000000000004</v>
          </cell>
          <cell r="Q837">
            <v>0.95299999999999996</v>
          </cell>
          <cell r="R837">
            <v>0.98</v>
          </cell>
          <cell r="S837">
            <v>0.96899999999999997</v>
          </cell>
          <cell r="T837">
            <v>0.59599999999999997</v>
          </cell>
          <cell r="U837">
            <v>0.39</v>
          </cell>
          <cell r="V837">
            <v>0.25800000000000001</v>
          </cell>
          <cell r="W837">
            <v>0.56899999999999995</v>
          </cell>
          <cell r="X837">
            <v>0.48699999999999999</v>
          </cell>
          <cell r="Y837">
            <v>0.46300000000000002</v>
          </cell>
          <cell r="Z837">
            <v>0.2</v>
          </cell>
          <cell r="AA837">
            <v>0.223</v>
          </cell>
          <cell r="AB837">
            <v>0.14899999999999999</v>
          </cell>
          <cell r="AC837">
            <v>0.43099999999999999</v>
          </cell>
          <cell r="AD837">
            <v>0.437</v>
          </cell>
        </row>
        <row r="838">
          <cell r="A838" t="str">
            <v>L3X2X3/16</v>
          </cell>
          <cell r="B838">
            <v>0.90200000000000002</v>
          </cell>
          <cell r="C838">
            <v>3</v>
          </cell>
          <cell r="E838">
            <v>2</v>
          </cell>
          <cell r="F838">
            <v>0.1875</v>
          </cell>
          <cell r="G838">
            <v>0.5</v>
          </cell>
          <cell r="L838">
            <v>10</v>
          </cell>
          <cell r="M838">
            <v>3.07</v>
          </cell>
          <cell r="N838">
            <v>0.153</v>
          </cell>
          <cell r="O838">
            <v>0.84699999999999998</v>
          </cell>
          <cell r="P838">
            <v>0.41399999999999998</v>
          </cell>
          <cell r="Q838">
            <v>0.96099999999999997</v>
          </cell>
          <cell r="R838">
            <v>0.95199999999999996</v>
          </cell>
          <cell r="S838">
            <v>0.74299999999999999</v>
          </cell>
          <cell r="T838">
            <v>0.55600000000000005</v>
          </cell>
          <cell r="U838">
            <v>0.30499999999999999</v>
          </cell>
          <cell r="V838">
            <v>0.19800000000000001</v>
          </cell>
          <cell r="W838">
            <v>0.57699999999999996</v>
          </cell>
          <cell r="X838">
            <v>0.46200000000000002</v>
          </cell>
          <cell r="Y838">
            <v>0.35099999999999998</v>
          </cell>
          <cell r="Z838">
            <v>0.153</v>
          </cell>
          <cell r="AA838">
            <v>0.17299999999999999</v>
          </cell>
          <cell r="AB838">
            <v>0.11600000000000001</v>
          </cell>
          <cell r="AC838">
            <v>0.435</v>
          </cell>
          <cell r="AD838">
            <v>0.442</v>
          </cell>
        </row>
        <row r="839">
          <cell r="A839" t="str">
            <v>L2-1/2X2-1/2X1/2</v>
          </cell>
          <cell r="B839">
            <v>2.25</v>
          </cell>
          <cell r="C839">
            <v>2.5</v>
          </cell>
          <cell r="E839">
            <v>2.5</v>
          </cell>
          <cell r="F839">
            <v>0.5</v>
          </cell>
          <cell r="G839">
            <v>0.75</v>
          </cell>
          <cell r="L839">
            <v>10</v>
          </cell>
          <cell r="M839">
            <v>7.7</v>
          </cell>
          <cell r="N839">
            <v>0.45</v>
          </cell>
          <cell r="O839">
            <v>1.22</v>
          </cell>
          <cell r="P839">
            <v>0.71599999999999997</v>
          </cell>
          <cell r="Q839">
            <v>0.73499999999999999</v>
          </cell>
          <cell r="R839">
            <v>0.80300000000000005</v>
          </cell>
          <cell r="S839">
            <v>1.29</v>
          </cell>
          <cell r="T839">
            <v>0.45</v>
          </cell>
          <cell r="U839">
            <v>1.22</v>
          </cell>
          <cell r="V839">
            <v>0.71599999999999997</v>
          </cell>
          <cell r="W839">
            <v>0.73499999999999999</v>
          </cell>
          <cell r="X839">
            <v>0.80300000000000005</v>
          </cell>
          <cell r="Y839">
            <v>1.29</v>
          </cell>
          <cell r="Z839">
            <v>0.45</v>
          </cell>
          <cell r="AA839">
            <v>0.52100000000000002</v>
          </cell>
          <cell r="AB839">
            <v>0.29499999999999998</v>
          </cell>
          <cell r="AC839">
            <v>0.48099999999999998</v>
          </cell>
          <cell r="AD839">
            <v>1</v>
          </cell>
          <cell r="AE839">
            <v>1</v>
          </cell>
        </row>
        <row r="840">
          <cell r="A840" t="str">
            <v>L2-1/2X2-1/2X3/8</v>
          </cell>
          <cell r="B840">
            <v>1.73</v>
          </cell>
          <cell r="C840">
            <v>2.5</v>
          </cell>
          <cell r="E840">
            <v>2.5</v>
          </cell>
          <cell r="F840">
            <v>0.375</v>
          </cell>
          <cell r="G840">
            <v>0.625</v>
          </cell>
          <cell r="L840">
            <v>10</v>
          </cell>
          <cell r="M840">
            <v>5.9</v>
          </cell>
          <cell r="N840">
            <v>0.34699999999999998</v>
          </cell>
          <cell r="O840">
            <v>0.97199999999999998</v>
          </cell>
          <cell r="P840">
            <v>0.55800000000000005</v>
          </cell>
          <cell r="Q840">
            <v>0.749</v>
          </cell>
          <cell r="R840">
            <v>0.75800000000000001</v>
          </cell>
          <cell r="S840">
            <v>1.01</v>
          </cell>
          <cell r="T840">
            <v>0.34699999999999998</v>
          </cell>
          <cell r="U840">
            <v>0.97199999999999998</v>
          </cell>
          <cell r="V840">
            <v>0.55800000000000005</v>
          </cell>
          <cell r="W840">
            <v>0.749</v>
          </cell>
          <cell r="X840">
            <v>0.75800000000000001</v>
          </cell>
          <cell r="Y840">
            <v>1</v>
          </cell>
          <cell r="Z840">
            <v>0.34699999999999998</v>
          </cell>
          <cell r="AA840">
            <v>0.4</v>
          </cell>
          <cell r="AB840">
            <v>0.22600000000000001</v>
          </cell>
          <cell r="AC840">
            <v>0.48099999999999998</v>
          </cell>
          <cell r="AD840">
            <v>1</v>
          </cell>
          <cell r="AE840">
            <v>1</v>
          </cell>
        </row>
        <row r="841">
          <cell r="A841" t="str">
            <v>L2-1/2X2-1/2X5/16</v>
          </cell>
          <cell r="B841">
            <v>1.46</v>
          </cell>
          <cell r="C841">
            <v>2.5</v>
          </cell>
          <cell r="E841">
            <v>2.5</v>
          </cell>
          <cell r="F841">
            <v>0.3125</v>
          </cell>
          <cell r="G841">
            <v>0.5625</v>
          </cell>
          <cell r="L841">
            <v>10</v>
          </cell>
          <cell r="M841">
            <v>5</v>
          </cell>
          <cell r="N841">
            <v>0.29299999999999998</v>
          </cell>
          <cell r="O841">
            <v>0.83699999999999997</v>
          </cell>
          <cell r="P841">
            <v>0.47399999999999998</v>
          </cell>
          <cell r="Q841">
            <v>0.75600000000000001</v>
          </cell>
          <cell r="R841">
            <v>0.73499999999999999</v>
          </cell>
          <cell r="S841">
            <v>0.85299999999999998</v>
          </cell>
          <cell r="T841">
            <v>0.29299999999999998</v>
          </cell>
          <cell r="U841">
            <v>0.83699999999999997</v>
          </cell>
          <cell r="V841">
            <v>0.47399999999999998</v>
          </cell>
          <cell r="W841">
            <v>0.75600000000000001</v>
          </cell>
          <cell r="X841">
            <v>0.73499999999999999</v>
          </cell>
          <cell r="Y841">
            <v>0.85299999999999998</v>
          </cell>
          <cell r="Z841">
            <v>0.29299999999999998</v>
          </cell>
          <cell r="AA841">
            <v>0.33900000000000002</v>
          </cell>
          <cell r="AB841">
            <v>0.192</v>
          </cell>
          <cell r="AC841">
            <v>0.48099999999999998</v>
          </cell>
          <cell r="AD841">
            <v>1</v>
          </cell>
          <cell r="AE841">
            <v>1</v>
          </cell>
        </row>
        <row r="842">
          <cell r="A842" t="str">
            <v>L2-1/2X2-1/2X1/4</v>
          </cell>
          <cell r="B842">
            <v>1.19</v>
          </cell>
          <cell r="C842">
            <v>2.5</v>
          </cell>
          <cell r="E842">
            <v>2.5</v>
          </cell>
          <cell r="F842">
            <v>0.25</v>
          </cell>
          <cell r="G842">
            <v>0.5</v>
          </cell>
          <cell r="L842">
            <v>10</v>
          </cell>
          <cell r="M842">
            <v>4.0999999999999996</v>
          </cell>
          <cell r="N842">
            <v>0.23699999999999999</v>
          </cell>
          <cell r="O842">
            <v>0.69199999999999995</v>
          </cell>
          <cell r="P842">
            <v>0.38700000000000001</v>
          </cell>
          <cell r="Q842">
            <v>0.76400000000000001</v>
          </cell>
          <cell r="R842">
            <v>0.71099999999999997</v>
          </cell>
          <cell r="S842">
            <v>0.69499999999999995</v>
          </cell>
          <cell r="T842">
            <v>0.23699999999999999</v>
          </cell>
          <cell r="U842">
            <v>0.69199999999999995</v>
          </cell>
          <cell r="V842">
            <v>0.38700000000000001</v>
          </cell>
          <cell r="W842">
            <v>0.76400000000000001</v>
          </cell>
          <cell r="X842">
            <v>0.71099999999999997</v>
          </cell>
          <cell r="Y842">
            <v>0.69399999999999995</v>
          </cell>
          <cell r="Z842">
            <v>0.23699999999999999</v>
          </cell>
          <cell r="AA842">
            <v>0.27500000000000002</v>
          </cell>
          <cell r="AB842">
            <v>0.156</v>
          </cell>
          <cell r="AC842">
            <v>0.48199999999999998</v>
          </cell>
          <cell r="AD842">
            <v>1</v>
          </cell>
          <cell r="AE842">
            <v>1</v>
          </cell>
        </row>
        <row r="843">
          <cell r="A843" t="str">
            <v>L2-1/2X2-1/2X3/16</v>
          </cell>
          <cell r="B843">
            <v>0.9</v>
          </cell>
          <cell r="C843">
            <v>2.5</v>
          </cell>
          <cell r="E843">
            <v>2.5</v>
          </cell>
          <cell r="F843">
            <v>0.1875</v>
          </cell>
          <cell r="G843">
            <v>0.4375</v>
          </cell>
          <cell r="L843">
            <v>10</v>
          </cell>
          <cell r="M843">
            <v>3.07</v>
          </cell>
          <cell r="N843">
            <v>0.18</v>
          </cell>
          <cell r="O843">
            <v>0.53500000000000003</v>
          </cell>
          <cell r="P843">
            <v>0.29499999999999998</v>
          </cell>
          <cell r="Q843">
            <v>0.77100000000000002</v>
          </cell>
          <cell r="R843">
            <v>0.68700000000000006</v>
          </cell>
          <cell r="S843">
            <v>0.52900000000000003</v>
          </cell>
          <cell r="T843">
            <v>0.18</v>
          </cell>
          <cell r="U843">
            <v>0.53500000000000003</v>
          </cell>
          <cell r="V843">
            <v>0.29499999999999998</v>
          </cell>
          <cell r="W843">
            <v>0.77100000000000002</v>
          </cell>
          <cell r="X843">
            <v>0.68700000000000006</v>
          </cell>
          <cell r="Y843">
            <v>0.52800000000000002</v>
          </cell>
          <cell r="Z843">
            <v>0.18</v>
          </cell>
          <cell r="AA843">
            <v>0.21</v>
          </cell>
          <cell r="AB843">
            <v>0.11899999999999999</v>
          </cell>
          <cell r="AC843">
            <v>0.48199999999999998</v>
          </cell>
          <cell r="AD843">
            <v>1</v>
          </cell>
          <cell r="AE843">
            <v>0.98299999999999998</v>
          </cell>
        </row>
        <row r="844">
          <cell r="A844" t="str">
            <v>L2-1/2X2X3/8</v>
          </cell>
          <cell r="B844">
            <v>1.55</v>
          </cell>
          <cell r="C844">
            <v>2.5</v>
          </cell>
          <cell r="E844">
            <v>2</v>
          </cell>
          <cell r="F844">
            <v>0.375</v>
          </cell>
          <cell r="G844">
            <v>0.625</v>
          </cell>
          <cell r="L844">
            <v>9</v>
          </cell>
          <cell r="M844">
            <v>5.3</v>
          </cell>
          <cell r="N844">
            <v>0.311</v>
          </cell>
          <cell r="O844">
            <v>0.91400000000000003</v>
          </cell>
          <cell r="P844">
            <v>0.54600000000000004</v>
          </cell>
          <cell r="Q844">
            <v>0.76600000000000001</v>
          </cell>
          <cell r="R844">
            <v>0.82599999999999996</v>
          </cell>
          <cell r="S844">
            <v>0.98199999999999998</v>
          </cell>
          <cell r="T844">
            <v>0.42499999999999999</v>
          </cell>
          <cell r="U844">
            <v>0.51300000000000001</v>
          </cell>
          <cell r="V844">
            <v>0.36099999999999999</v>
          </cell>
          <cell r="W844">
            <v>0.57399999999999995</v>
          </cell>
          <cell r="X844">
            <v>0.57799999999999996</v>
          </cell>
          <cell r="Y844">
            <v>0.65700000000000003</v>
          </cell>
          <cell r="Z844">
            <v>0.311</v>
          </cell>
          <cell r="AA844">
            <v>0.27300000000000002</v>
          </cell>
          <cell r="AB844">
            <v>0.189</v>
          </cell>
          <cell r="AC844">
            <v>0.41899999999999998</v>
          </cell>
          <cell r="AD844">
            <v>0.61199999999999999</v>
          </cell>
          <cell r="AE844">
            <v>1</v>
          </cell>
        </row>
        <row r="845">
          <cell r="A845" t="str">
            <v>L2-1/2X2X5/16</v>
          </cell>
          <cell r="B845">
            <v>1.31</v>
          </cell>
          <cell r="C845">
            <v>2.5</v>
          </cell>
          <cell r="E845">
            <v>2</v>
          </cell>
          <cell r="F845">
            <v>0.3125</v>
          </cell>
          <cell r="G845">
            <v>0.5625</v>
          </cell>
          <cell r="L845">
            <v>9</v>
          </cell>
          <cell r="M845">
            <v>4.5</v>
          </cell>
          <cell r="N845">
            <v>0.26400000000000001</v>
          </cell>
          <cell r="O845">
            <v>0.79</v>
          </cell>
          <cell r="P845">
            <v>0.46500000000000002</v>
          </cell>
          <cell r="Q845">
            <v>0.77400000000000002</v>
          </cell>
          <cell r="R845">
            <v>0.80300000000000005</v>
          </cell>
          <cell r="S845">
            <v>0.83899999999999997</v>
          </cell>
          <cell r="T845">
            <v>0.39100000000000001</v>
          </cell>
          <cell r="U845">
            <v>0.44600000000000001</v>
          </cell>
          <cell r="V845">
            <v>0.309</v>
          </cell>
          <cell r="W845">
            <v>0.58099999999999996</v>
          </cell>
          <cell r="X845">
            <v>0.55500000000000005</v>
          </cell>
          <cell r="Y845">
            <v>0.55700000000000005</v>
          </cell>
          <cell r="Z845">
            <v>0.26400000000000001</v>
          </cell>
          <cell r="AA845">
            <v>0.23300000000000001</v>
          </cell>
          <cell r="AB845">
            <v>0.161</v>
          </cell>
          <cell r="AC845">
            <v>0.42</v>
          </cell>
          <cell r="AD845">
            <v>0.61799999999999999</v>
          </cell>
          <cell r="AE845">
            <v>1</v>
          </cell>
        </row>
        <row r="846">
          <cell r="A846" t="str">
            <v>L2-1/2X2X1/4</v>
          </cell>
          <cell r="B846">
            <v>1.06</v>
          </cell>
          <cell r="C846">
            <v>2.5</v>
          </cell>
          <cell r="E846">
            <v>2</v>
          </cell>
          <cell r="F846">
            <v>0.25</v>
          </cell>
          <cell r="G846">
            <v>0.5</v>
          </cell>
          <cell r="L846">
            <v>9</v>
          </cell>
          <cell r="M846">
            <v>3.62</v>
          </cell>
          <cell r="N846">
            <v>0.214</v>
          </cell>
          <cell r="O846">
            <v>0.65600000000000003</v>
          </cell>
          <cell r="P846">
            <v>0.38100000000000001</v>
          </cell>
          <cell r="Q846">
            <v>0.78200000000000003</v>
          </cell>
          <cell r="R846">
            <v>0.77900000000000003</v>
          </cell>
          <cell r="S846">
            <v>0.68799999999999994</v>
          </cell>
          <cell r="T846">
            <v>0.35599999999999998</v>
          </cell>
          <cell r="U846">
            <v>0.372</v>
          </cell>
          <cell r="V846">
            <v>0.253</v>
          </cell>
          <cell r="W846">
            <v>0.58899999999999997</v>
          </cell>
          <cell r="X846">
            <v>0.53200000000000003</v>
          </cell>
          <cell r="Y846">
            <v>0.45400000000000001</v>
          </cell>
          <cell r="Z846">
            <v>0.214</v>
          </cell>
          <cell r="AA846">
            <v>0.191</v>
          </cell>
          <cell r="AB846">
            <v>0.13300000000000001</v>
          </cell>
          <cell r="AC846">
            <v>0.42299999999999999</v>
          </cell>
          <cell r="AD846">
            <v>0.624</v>
          </cell>
          <cell r="AE846">
            <v>1</v>
          </cell>
        </row>
        <row r="847">
          <cell r="A847" t="str">
            <v>L2-1/2X2X3/16</v>
          </cell>
          <cell r="B847">
            <v>0.80900000000000005</v>
          </cell>
          <cell r="C847">
            <v>2.5</v>
          </cell>
          <cell r="E847">
            <v>2</v>
          </cell>
          <cell r="F847">
            <v>0.1875</v>
          </cell>
          <cell r="G847">
            <v>0.4375</v>
          </cell>
          <cell r="L847">
            <v>9</v>
          </cell>
          <cell r="M847">
            <v>2.75</v>
          </cell>
          <cell r="N847">
            <v>0.16400000000000001</v>
          </cell>
          <cell r="O847">
            <v>0.51100000000000001</v>
          </cell>
          <cell r="P847">
            <v>0.29299999999999998</v>
          </cell>
          <cell r="Q847">
            <v>0.79</v>
          </cell>
          <cell r="R847">
            <v>0.754</v>
          </cell>
          <cell r="S847">
            <v>0.52900000000000003</v>
          </cell>
          <cell r="T847">
            <v>0.318</v>
          </cell>
          <cell r="U847">
            <v>0.29199999999999998</v>
          </cell>
          <cell r="V847">
            <v>0.19500000000000001</v>
          </cell>
          <cell r="W847">
            <v>0.59699999999999998</v>
          </cell>
          <cell r="X847">
            <v>0.50800000000000001</v>
          </cell>
          <cell r="Y847">
            <v>0.34699999999999998</v>
          </cell>
          <cell r="Z847">
            <v>0.16400000000000001</v>
          </cell>
          <cell r="AA847">
            <v>0.14899999999999999</v>
          </cell>
          <cell r="AB847">
            <v>0.104</v>
          </cell>
          <cell r="AC847">
            <v>0.42599999999999999</v>
          </cell>
          <cell r="AD847">
            <v>0.628</v>
          </cell>
          <cell r="AE847">
            <v>0.98299999999999998</v>
          </cell>
        </row>
        <row r="848">
          <cell r="A848" t="str">
            <v>L2-1/2X1-1/2X1/4</v>
          </cell>
          <cell r="B848">
            <v>0.93799999999999994</v>
          </cell>
          <cell r="C848">
            <v>2.5</v>
          </cell>
          <cell r="E848">
            <v>1.5</v>
          </cell>
          <cell r="F848">
            <v>0.25</v>
          </cell>
          <cell r="G848">
            <v>0.5</v>
          </cell>
          <cell r="L848">
            <v>8</v>
          </cell>
          <cell r="M848">
            <v>3.22</v>
          </cell>
          <cell r="N848">
            <v>0.189</v>
          </cell>
          <cell r="O848">
            <v>0.59399999999999997</v>
          </cell>
          <cell r="P848">
            <v>0.36399999999999999</v>
          </cell>
          <cell r="Q848">
            <v>0.79200000000000004</v>
          </cell>
          <cell r="R848">
            <v>0.86599999999999999</v>
          </cell>
          <cell r="S848">
            <v>0.64400000000000002</v>
          </cell>
          <cell r="T848">
            <v>0.60599999999999998</v>
          </cell>
          <cell r="U848">
            <v>0.16</v>
          </cell>
          <cell r="V848">
            <v>0.14199999999999999</v>
          </cell>
          <cell r="W848">
            <v>0.41099999999999998</v>
          </cell>
          <cell r="X848">
            <v>0.372</v>
          </cell>
          <cell r="Y848">
            <v>0.26100000000000001</v>
          </cell>
          <cell r="Z848">
            <v>0.189</v>
          </cell>
          <cell r="AA848">
            <v>9.7500000000000003E-2</v>
          </cell>
          <cell r="AB848">
            <v>8.1799999999999998E-2</v>
          </cell>
          <cell r="AC848">
            <v>0.32100000000000001</v>
          </cell>
          <cell r="AD848">
            <v>0.35399999999999998</v>
          </cell>
          <cell r="AE848">
            <v>1</v>
          </cell>
        </row>
        <row r="849">
          <cell r="A849" t="str">
            <v>L2-1/2X1-1/2X3/16</v>
          </cell>
          <cell r="B849">
            <v>0.71499999999999997</v>
          </cell>
          <cell r="C849">
            <v>2.5</v>
          </cell>
          <cell r="E849">
            <v>1.5</v>
          </cell>
          <cell r="F849">
            <v>0.1875</v>
          </cell>
          <cell r="G849">
            <v>0.4375</v>
          </cell>
          <cell r="L849">
            <v>8</v>
          </cell>
          <cell r="M849">
            <v>2.4700000000000002</v>
          </cell>
          <cell r="N849">
            <v>0.14499999999999999</v>
          </cell>
          <cell r="O849">
            <v>0.46400000000000002</v>
          </cell>
          <cell r="P849">
            <v>0.28000000000000003</v>
          </cell>
          <cell r="Q849">
            <v>0.80100000000000005</v>
          </cell>
          <cell r="R849">
            <v>0.83899999999999997</v>
          </cell>
          <cell r="S849">
            <v>0.497</v>
          </cell>
          <cell r="T849">
            <v>0.56799999999999995</v>
          </cell>
          <cell r="U849">
            <v>0.126</v>
          </cell>
          <cell r="V849">
            <v>0.11</v>
          </cell>
          <cell r="W849">
            <v>0.41799999999999998</v>
          </cell>
          <cell r="X849">
            <v>0.34699999999999998</v>
          </cell>
          <cell r="Y849">
            <v>0.19800000000000001</v>
          </cell>
          <cell r="Z849">
            <v>0.14499999999999999</v>
          </cell>
          <cell r="AA849">
            <v>7.5999999999999998E-2</v>
          </cell>
          <cell r="AB849">
            <v>6.4399999999999999E-2</v>
          </cell>
          <cell r="AC849">
            <v>0.32400000000000001</v>
          </cell>
          <cell r="AD849">
            <v>0.36</v>
          </cell>
          <cell r="AE849">
            <v>0.98299999999999998</v>
          </cell>
        </row>
        <row r="850">
          <cell r="A850" t="str">
            <v>L2X2X3/8</v>
          </cell>
          <cell r="B850">
            <v>1.36</v>
          </cell>
          <cell r="C850">
            <v>2</v>
          </cell>
          <cell r="E850">
            <v>2</v>
          </cell>
          <cell r="F850">
            <v>0.375</v>
          </cell>
          <cell r="G850">
            <v>0.625</v>
          </cell>
          <cell r="L850">
            <v>8</v>
          </cell>
          <cell r="M850">
            <v>4.7</v>
          </cell>
          <cell r="N850">
            <v>0.34200000000000003</v>
          </cell>
          <cell r="O850">
            <v>0.47599999999999998</v>
          </cell>
          <cell r="P850">
            <v>0.34799999999999998</v>
          </cell>
          <cell r="Q850">
            <v>0.59099999999999997</v>
          </cell>
          <cell r="R850">
            <v>0.63200000000000001</v>
          </cell>
          <cell r="S850">
            <v>0.629</v>
          </cell>
          <cell r="T850">
            <v>0.34200000000000003</v>
          </cell>
          <cell r="U850">
            <v>0.47599999999999998</v>
          </cell>
          <cell r="V850">
            <v>0.34799999999999998</v>
          </cell>
          <cell r="W850">
            <v>0.59099999999999997</v>
          </cell>
          <cell r="X850">
            <v>0.63200000000000001</v>
          </cell>
          <cell r="Y850">
            <v>0.628</v>
          </cell>
          <cell r="Z850">
            <v>0.34200000000000003</v>
          </cell>
          <cell r="AA850">
            <v>0.20300000000000001</v>
          </cell>
          <cell r="AB850">
            <v>0.14399999999999999</v>
          </cell>
          <cell r="AC850">
            <v>0.38600000000000001</v>
          </cell>
          <cell r="AD850">
            <v>1</v>
          </cell>
          <cell r="AE850">
            <v>1</v>
          </cell>
        </row>
        <row r="851">
          <cell r="A851" t="str">
            <v>L2X2X5/16</v>
          </cell>
          <cell r="B851">
            <v>1.1499999999999999</v>
          </cell>
          <cell r="C851">
            <v>2</v>
          </cell>
          <cell r="E851">
            <v>2</v>
          </cell>
          <cell r="F851">
            <v>0.3125</v>
          </cell>
          <cell r="G851">
            <v>0.5625</v>
          </cell>
          <cell r="L851">
            <v>8</v>
          </cell>
          <cell r="M851">
            <v>3.92</v>
          </cell>
          <cell r="N851">
            <v>0.28999999999999998</v>
          </cell>
          <cell r="O851">
            <v>0.41399999999999998</v>
          </cell>
          <cell r="P851">
            <v>0.29799999999999999</v>
          </cell>
          <cell r="Q851">
            <v>0.59799999999999998</v>
          </cell>
          <cell r="R851">
            <v>0.60899999999999999</v>
          </cell>
          <cell r="S851">
            <v>0.53700000000000003</v>
          </cell>
          <cell r="T851">
            <v>0.28999999999999998</v>
          </cell>
          <cell r="U851">
            <v>0.41399999999999998</v>
          </cell>
          <cell r="V851">
            <v>0.29799999999999999</v>
          </cell>
          <cell r="W851">
            <v>0.59799999999999998</v>
          </cell>
          <cell r="X851">
            <v>0.60899999999999999</v>
          </cell>
          <cell r="Y851">
            <v>0.53600000000000003</v>
          </cell>
          <cell r="Z851">
            <v>0.28999999999999998</v>
          </cell>
          <cell r="AA851">
            <v>0.17299999999999999</v>
          </cell>
          <cell r="AB851">
            <v>0.122</v>
          </cell>
          <cell r="AC851">
            <v>0.38600000000000001</v>
          </cell>
          <cell r="AD851">
            <v>1</v>
          </cell>
          <cell r="AE851">
            <v>1</v>
          </cell>
        </row>
        <row r="852">
          <cell r="A852" t="str">
            <v>L2X2X1/4</v>
          </cell>
          <cell r="B852">
            <v>0.93799999999999994</v>
          </cell>
          <cell r="C852">
            <v>2</v>
          </cell>
          <cell r="E852">
            <v>2</v>
          </cell>
          <cell r="F852">
            <v>0.25</v>
          </cell>
          <cell r="G852">
            <v>0.5</v>
          </cell>
          <cell r="L852">
            <v>8</v>
          </cell>
          <cell r="M852">
            <v>3.19</v>
          </cell>
          <cell r="N852">
            <v>0.23599999999999999</v>
          </cell>
          <cell r="O852">
            <v>0.34599999999999997</v>
          </cell>
          <cell r="P852">
            <v>0.24399999999999999</v>
          </cell>
          <cell r="Q852">
            <v>0.60499999999999998</v>
          </cell>
          <cell r="R852">
            <v>0.58599999999999997</v>
          </cell>
          <cell r="S852">
            <v>0.44</v>
          </cell>
          <cell r="T852">
            <v>0.23599999999999999</v>
          </cell>
          <cell r="U852">
            <v>0.34599999999999997</v>
          </cell>
          <cell r="V852">
            <v>0.24399999999999999</v>
          </cell>
          <cell r="W852">
            <v>0.60499999999999998</v>
          </cell>
          <cell r="X852">
            <v>0.58599999999999997</v>
          </cell>
          <cell r="Y852">
            <v>0.44</v>
          </cell>
          <cell r="Z852">
            <v>0.23599999999999999</v>
          </cell>
          <cell r="AA852">
            <v>0.14099999999999999</v>
          </cell>
          <cell r="AB852">
            <v>0.1</v>
          </cell>
          <cell r="AC852">
            <v>0.38700000000000001</v>
          </cell>
          <cell r="AD852">
            <v>1</v>
          </cell>
          <cell r="AE852">
            <v>1</v>
          </cell>
        </row>
        <row r="853">
          <cell r="A853" t="str">
            <v>L2X2X3/16</v>
          </cell>
          <cell r="B853">
            <v>0.71499999999999997</v>
          </cell>
          <cell r="C853">
            <v>2</v>
          </cell>
          <cell r="E853">
            <v>2</v>
          </cell>
          <cell r="F853">
            <v>0.1875</v>
          </cell>
          <cell r="G853">
            <v>0.4375</v>
          </cell>
          <cell r="L853">
            <v>8</v>
          </cell>
          <cell r="M853">
            <v>2.44</v>
          </cell>
          <cell r="N853">
            <v>0.18</v>
          </cell>
          <cell r="O853">
            <v>0.27100000000000002</v>
          </cell>
          <cell r="P853">
            <v>0.188</v>
          </cell>
          <cell r="Q853">
            <v>0.61199999999999999</v>
          </cell>
          <cell r="R853">
            <v>0.56100000000000005</v>
          </cell>
          <cell r="S853">
            <v>0.33800000000000002</v>
          </cell>
          <cell r="T853">
            <v>0.18</v>
          </cell>
          <cell r="U853">
            <v>0.27100000000000002</v>
          </cell>
          <cell r="V853">
            <v>0.188</v>
          </cell>
          <cell r="W853">
            <v>0.61199999999999999</v>
          </cell>
          <cell r="X853">
            <v>0.56100000000000005</v>
          </cell>
          <cell r="Y853">
            <v>0.33800000000000002</v>
          </cell>
          <cell r="Z853">
            <v>0.18</v>
          </cell>
          <cell r="AA853">
            <v>0.109</v>
          </cell>
          <cell r="AB853">
            <v>7.7100000000000002E-2</v>
          </cell>
          <cell r="AC853">
            <v>0.38900000000000001</v>
          </cell>
          <cell r="AD853">
            <v>1</v>
          </cell>
          <cell r="AE853">
            <v>1</v>
          </cell>
        </row>
        <row r="854">
          <cell r="A854" t="str">
            <v>L2X2X1/8</v>
          </cell>
          <cell r="B854">
            <v>0.48399999999999999</v>
          </cell>
          <cell r="C854">
            <v>2</v>
          </cell>
          <cell r="E854">
            <v>2</v>
          </cell>
          <cell r="F854">
            <v>0.125</v>
          </cell>
          <cell r="G854">
            <v>0.375</v>
          </cell>
          <cell r="L854">
            <v>8</v>
          </cell>
          <cell r="M854">
            <v>1.65</v>
          </cell>
          <cell r="N854">
            <v>0.123</v>
          </cell>
          <cell r="O854">
            <v>0.189</v>
          </cell>
          <cell r="P854">
            <v>0.129</v>
          </cell>
          <cell r="Q854">
            <v>0.62</v>
          </cell>
          <cell r="R854">
            <v>0.53400000000000003</v>
          </cell>
          <cell r="S854">
            <v>0.23</v>
          </cell>
          <cell r="T854">
            <v>0.123</v>
          </cell>
          <cell r="U854">
            <v>0.189</v>
          </cell>
          <cell r="V854">
            <v>0.129</v>
          </cell>
          <cell r="W854">
            <v>0.62</v>
          </cell>
          <cell r="X854">
            <v>0.53400000000000003</v>
          </cell>
          <cell r="Y854">
            <v>0.23</v>
          </cell>
          <cell r="Z854">
            <v>0.123</v>
          </cell>
          <cell r="AA854">
            <v>7.51E-2</v>
          </cell>
          <cell r="AB854">
            <v>5.3100000000000001E-2</v>
          </cell>
          <cell r="AC854">
            <v>0.39100000000000001</v>
          </cell>
          <cell r="AD854">
            <v>1</v>
          </cell>
          <cell r="AE854">
            <v>0.91200000000000003</v>
          </cell>
        </row>
        <row r="855">
          <cell r="A855" t="str">
            <v>Double Angle Section Properties from AISC Version 13.0 CD Database (Dec. 2005) and AISC 13th Edition Manual (Dec. 2005)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A856" t="str">
            <v>Shape</v>
          </cell>
          <cell r="B856" t="str">
            <v>A</v>
          </cell>
          <cell r="C856" t="str">
            <v>d</v>
          </cell>
          <cell r="E856" t="str">
            <v>b</v>
          </cell>
          <cell r="F856" t="str">
            <v>t</v>
          </cell>
          <cell r="L856" t="str">
            <v>Perimeter</v>
          </cell>
          <cell r="M856" t="str">
            <v>wt./ft.</v>
          </cell>
          <cell r="N856" t="str">
            <v>Ix</v>
          </cell>
          <cell r="O856" t="str">
            <v>Sx</v>
          </cell>
          <cell r="P856" t="str">
            <v>rx</v>
          </cell>
          <cell r="Q856" t="str">
            <v>y(bar)</v>
          </cell>
          <cell r="R856" t="str">
            <v>Zx</v>
          </cell>
          <cell r="S856" t="str">
            <v>yp</v>
          </cell>
          <cell r="T856" t="str">
            <v>ry(0)</v>
          </cell>
          <cell r="U856" t="str">
            <v>ry(3/8)</v>
          </cell>
          <cell r="V856" t="str">
            <v>ry(3/4)</v>
          </cell>
          <cell r="W856" t="str">
            <v>ro(bar)(0)</v>
          </cell>
          <cell r="X856" t="str">
            <v>ro(bar)(3/8)</v>
          </cell>
          <cell r="Y856" t="str">
            <v>ro(bar)(3/4)</v>
          </cell>
          <cell r="Z856" t="str">
            <v>H(0)</v>
          </cell>
          <cell r="AA856" t="str">
            <v>H(3/8)</v>
          </cell>
          <cell r="AB856" t="str">
            <v>H(3/4)</v>
          </cell>
          <cell r="AC856" t="str">
            <v>Qs(0)</v>
          </cell>
          <cell r="AD856" t="str">
            <v>Qs(s)</v>
          </cell>
        </row>
        <row r="857">
          <cell r="A857" t="str">
            <v>2L8X8X1-1/8</v>
          </cell>
          <cell r="B857">
            <v>33.6</v>
          </cell>
          <cell r="C857">
            <v>8</v>
          </cell>
          <cell r="E857">
            <v>8</v>
          </cell>
          <cell r="F857">
            <v>1.125</v>
          </cell>
          <cell r="L857">
            <v>32</v>
          </cell>
          <cell r="M857">
            <v>114</v>
          </cell>
          <cell r="N857">
            <v>196</v>
          </cell>
          <cell r="O857">
            <v>35</v>
          </cell>
          <cell r="P857">
            <v>2.41</v>
          </cell>
          <cell r="Q857">
            <v>2.4</v>
          </cell>
          <cell r="R857">
            <v>63.2</v>
          </cell>
          <cell r="S857">
            <v>0</v>
          </cell>
          <cell r="T857">
            <v>3.41</v>
          </cell>
          <cell r="U857">
            <v>3.54</v>
          </cell>
          <cell r="V857">
            <v>3.68</v>
          </cell>
          <cell r="W857">
            <v>4.5599999999999996</v>
          </cell>
          <cell r="X857">
            <v>4.66</v>
          </cell>
          <cell r="Y857">
            <v>4.7699999999999996</v>
          </cell>
          <cell r="Z857">
            <v>0.83699999999999997</v>
          </cell>
          <cell r="AA857">
            <v>0.84399999999999997</v>
          </cell>
          <cell r="AB857">
            <v>0.85099999999999998</v>
          </cell>
          <cell r="AC857">
            <v>1</v>
          </cell>
          <cell r="AD857">
            <v>1</v>
          </cell>
        </row>
        <row r="858">
          <cell r="A858" t="str">
            <v>2L8X8X1</v>
          </cell>
          <cell r="B858">
            <v>30.2</v>
          </cell>
          <cell r="C858">
            <v>8</v>
          </cell>
          <cell r="E858">
            <v>8</v>
          </cell>
          <cell r="F858">
            <v>1</v>
          </cell>
          <cell r="L858">
            <v>32</v>
          </cell>
          <cell r="M858">
            <v>103</v>
          </cell>
          <cell r="N858">
            <v>178</v>
          </cell>
          <cell r="O858">
            <v>31.6</v>
          </cell>
          <cell r="P858">
            <v>2.4300000000000002</v>
          </cell>
          <cell r="Q858">
            <v>2.36</v>
          </cell>
          <cell r="R858">
            <v>57</v>
          </cell>
          <cell r="S858">
            <v>0</v>
          </cell>
          <cell r="T858">
            <v>3.39</v>
          </cell>
          <cell r="U858">
            <v>3.52</v>
          </cell>
          <cell r="V858">
            <v>3.66</v>
          </cell>
          <cell r="W858">
            <v>4.5599999999999996</v>
          </cell>
          <cell r="X858">
            <v>4.66</v>
          </cell>
          <cell r="Y858">
            <v>4.7699999999999996</v>
          </cell>
          <cell r="Z858">
            <v>0.83399999999999996</v>
          </cell>
          <cell r="AA858">
            <v>0.84099999999999997</v>
          </cell>
          <cell r="AB858">
            <v>0.84799999999999998</v>
          </cell>
          <cell r="AC858">
            <v>1</v>
          </cell>
          <cell r="AD858">
            <v>1</v>
          </cell>
        </row>
        <row r="859">
          <cell r="A859" t="str">
            <v>2L8X8X7/8</v>
          </cell>
          <cell r="B859">
            <v>26.6</v>
          </cell>
          <cell r="C859">
            <v>8</v>
          </cell>
          <cell r="E859">
            <v>8</v>
          </cell>
          <cell r="F859">
            <v>0.875</v>
          </cell>
          <cell r="L859">
            <v>32</v>
          </cell>
          <cell r="M859">
            <v>90.6</v>
          </cell>
          <cell r="N859">
            <v>159</v>
          </cell>
          <cell r="O859">
            <v>28</v>
          </cell>
          <cell r="P859">
            <v>2.4500000000000002</v>
          </cell>
          <cell r="Q859">
            <v>2.31</v>
          </cell>
          <cell r="R859">
            <v>50.5</v>
          </cell>
          <cell r="S859">
            <v>0</v>
          </cell>
          <cell r="T859">
            <v>3.36</v>
          </cell>
          <cell r="U859">
            <v>3.5</v>
          </cell>
          <cell r="V859">
            <v>3.63</v>
          </cell>
          <cell r="W859">
            <v>4.5599999999999996</v>
          </cell>
          <cell r="X859">
            <v>4.66</v>
          </cell>
          <cell r="Y859">
            <v>4.76</v>
          </cell>
          <cell r="Z859">
            <v>0.83099999999999996</v>
          </cell>
          <cell r="AA859">
            <v>0.83799999999999997</v>
          </cell>
          <cell r="AB859">
            <v>0.84499999999999997</v>
          </cell>
          <cell r="AC859">
            <v>1</v>
          </cell>
          <cell r="AD859">
            <v>1</v>
          </cell>
        </row>
        <row r="860">
          <cell r="A860" t="str">
            <v>2L8X8X3/4</v>
          </cell>
          <cell r="B860">
            <v>23</v>
          </cell>
          <cell r="C860">
            <v>8</v>
          </cell>
          <cell r="E860">
            <v>8</v>
          </cell>
          <cell r="F860">
            <v>0.75</v>
          </cell>
          <cell r="L860">
            <v>32</v>
          </cell>
          <cell r="M860">
            <v>78.400000000000006</v>
          </cell>
          <cell r="N860">
            <v>140</v>
          </cell>
          <cell r="O860">
            <v>24.4</v>
          </cell>
          <cell r="P860">
            <v>2.46</v>
          </cell>
          <cell r="Q860">
            <v>2.2599999999999998</v>
          </cell>
          <cell r="R860">
            <v>43.9</v>
          </cell>
          <cell r="S860">
            <v>0</v>
          </cell>
          <cell r="T860">
            <v>3.34</v>
          </cell>
          <cell r="U860">
            <v>3.47</v>
          </cell>
          <cell r="V860">
            <v>3.61</v>
          </cell>
          <cell r="W860">
            <v>4.5599999999999996</v>
          </cell>
          <cell r="X860">
            <v>4.66</v>
          </cell>
          <cell r="Y860">
            <v>4.76</v>
          </cell>
          <cell r="Z860">
            <v>0.82899999999999996</v>
          </cell>
          <cell r="AA860">
            <v>0.83599999999999997</v>
          </cell>
          <cell r="AB860">
            <v>0.84299999999999997</v>
          </cell>
          <cell r="AC860">
            <v>1</v>
          </cell>
          <cell r="AD860">
            <v>1</v>
          </cell>
        </row>
        <row r="861">
          <cell r="A861" t="str">
            <v>2L8X8X5/8</v>
          </cell>
          <cell r="B861">
            <v>19.399999999999999</v>
          </cell>
          <cell r="C861">
            <v>8</v>
          </cell>
          <cell r="E861">
            <v>8</v>
          </cell>
          <cell r="F861">
            <v>0.625</v>
          </cell>
          <cell r="L861">
            <v>32</v>
          </cell>
          <cell r="M861">
            <v>66</v>
          </cell>
          <cell r="N861">
            <v>119</v>
          </cell>
          <cell r="O861">
            <v>20.6</v>
          </cell>
          <cell r="P861">
            <v>2.48</v>
          </cell>
          <cell r="Q861">
            <v>2.21</v>
          </cell>
          <cell r="R861">
            <v>37.1</v>
          </cell>
          <cell r="S861">
            <v>0</v>
          </cell>
          <cell r="T861">
            <v>3.32</v>
          </cell>
          <cell r="U861">
            <v>3.45</v>
          </cell>
          <cell r="V861">
            <v>3.58</v>
          </cell>
          <cell r="W861">
            <v>4.5599999999999996</v>
          </cell>
          <cell r="X861">
            <v>4.66</v>
          </cell>
          <cell r="Y861">
            <v>4.76</v>
          </cell>
          <cell r="Z861">
            <v>0.82599999999999996</v>
          </cell>
          <cell r="AA861">
            <v>0.83299999999999996</v>
          </cell>
          <cell r="AB861">
            <v>0.84</v>
          </cell>
          <cell r="AC861">
            <v>1</v>
          </cell>
          <cell r="AD861">
            <v>0.997</v>
          </cell>
        </row>
        <row r="862">
          <cell r="A862" t="str">
            <v>2L8X8X9/16</v>
          </cell>
          <cell r="B862">
            <v>17.5</v>
          </cell>
          <cell r="C862">
            <v>8</v>
          </cell>
          <cell r="E862">
            <v>8</v>
          </cell>
          <cell r="F862">
            <v>0.5625</v>
          </cell>
          <cell r="L862">
            <v>32</v>
          </cell>
          <cell r="M862">
            <v>59.7</v>
          </cell>
          <cell r="N862">
            <v>108</v>
          </cell>
          <cell r="O862">
            <v>18.7</v>
          </cell>
          <cell r="P862">
            <v>2.4900000000000002</v>
          </cell>
          <cell r="Q862">
            <v>2.19</v>
          </cell>
          <cell r="R862">
            <v>33.700000000000003</v>
          </cell>
          <cell r="S862">
            <v>0</v>
          </cell>
          <cell r="T862">
            <v>3.31</v>
          </cell>
          <cell r="U862">
            <v>3.44</v>
          </cell>
          <cell r="V862">
            <v>3.57</v>
          </cell>
          <cell r="W862">
            <v>4.5599999999999996</v>
          </cell>
          <cell r="X862">
            <v>4.6500000000000004</v>
          </cell>
          <cell r="Y862">
            <v>4.75</v>
          </cell>
          <cell r="Z862">
            <v>0.82499999999999996</v>
          </cell>
          <cell r="AA862">
            <v>0.83199999999999996</v>
          </cell>
          <cell r="AB862">
            <v>0.83899999999999997</v>
          </cell>
          <cell r="AC862">
            <v>1</v>
          </cell>
          <cell r="AD862">
            <v>0.95899999999999996</v>
          </cell>
        </row>
        <row r="863">
          <cell r="A863" t="str">
            <v>2L8X8X1/2</v>
          </cell>
          <cell r="B863">
            <v>15.7</v>
          </cell>
          <cell r="C863">
            <v>8</v>
          </cell>
          <cell r="E863">
            <v>8</v>
          </cell>
          <cell r="F863">
            <v>0.5</v>
          </cell>
          <cell r="L863">
            <v>32</v>
          </cell>
          <cell r="M863">
            <v>53.3</v>
          </cell>
          <cell r="N863">
            <v>97.6</v>
          </cell>
          <cell r="O863">
            <v>16.7</v>
          </cell>
          <cell r="P863">
            <v>2.4900000000000002</v>
          </cell>
          <cell r="Q863">
            <v>2.17</v>
          </cell>
          <cell r="R863">
            <v>30.1</v>
          </cell>
          <cell r="S863">
            <v>0</v>
          </cell>
          <cell r="T863">
            <v>3.3</v>
          </cell>
          <cell r="U863">
            <v>3.43</v>
          </cell>
          <cell r="V863">
            <v>3.56</v>
          </cell>
          <cell r="W863">
            <v>4.5599999999999996</v>
          </cell>
          <cell r="X863">
            <v>4.6500000000000004</v>
          </cell>
          <cell r="Y863">
            <v>4.75</v>
          </cell>
          <cell r="Z863">
            <v>0.82399999999999995</v>
          </cell>
          <cell r="AA863">
            <v>0.83099999999999996</v>
          </cell>
          <cell r="AB863">
            <v>0.83699999999999997</v>
          </cell>
          <cell r="AC863">
            <v>0.998</v>
          </cell>
          <cell r="AD863">
            <v>0.91200000000000003</v>
          </cell>
        </row>
        <row r="864">
          <cell r="A864" t="str">
            <v>2L6X6X1</v>
          </cell>
          <cell r="B864">
            <v>22</v>
          </cell>
          <cell r="C864">
            <v>6</v>
          </cell>
          <cell r="E864">
            <v>6</v>
          </cell>
          <cell r="F864">
            <v>1</v>
          </cell>
          <cell r="L864">
            <v>24</v>
          </cell>
          <cell r="M864">
            <v>75</v>
          </cell>
          <cell r="N864">
            <v>70.8</v>
          </cell>
          <cell r="O864">
            <v>17.100000000000001</v>
          </cell>
          <cell r="P864">
            <v>1.79</v>
          </cell>
          <cell r="Q864">
            <v>1.86</v>
          </cell>
          <cell r="R864">
            <v>30.8</v>
          </cell>
          <cell r="S864">
            <v>0</v>
          </cell>
          <cell r="T864">
            <v>2.58</v>
          </cell>
          <cell r="U864">
            <v>2.72</v>
          </cell>
          <cell r="V864">
            <v>2.86</v>
          </cell>
          <cell r="W864">
            <v>3.42</v>
          </cell>
          <cell r="X864">
            <v>3.53</v>
          </cell>
          <cell r="Y864">
            <v>3.64</v>
          </cell>
          <cell r="Z864">
            <v>0.84299999999999997</v>
          </cell>
          <cell r="AA864">
            <v>0.85199999999999998</v>
          </cell>
          <cell r="AB864">
            <v>0.86099999999999999</v>
          </cell>
          <cell r="AC864">
            <v>1</v>
          </cell>
          <cell r="AD864">
            <v>1</v>
          </cell>
        </row>
        <row r="865">
          <cell r="A865" t="str">
            <v>2L6X6X7/8</v>
          </cell>
          <cell r="B865">
            <v>19.5</v>
          </cell>
          <cell r="C865">
            <v>6</v>
          </cell>
          <cell r="E865">
            <v>6</v>
          </cell>
          <cell r="F865">
            <v>0.875</v>
          </cell>
          <cell r="L865">
            <v>24</v>
          </cell>
          <cell r="M865">
            <v>66.400000000000006</v>
          </cell>
          <cell r="N865">
            <v>63.8</v>
          </cell>
          <cell r="O865">
            <v>15.2</v>
          </cell>
          <cell r="P865">
            <v>1.81</v>
          </cell>
          <cell r="Q865">
            <v>1.81</v>
          </cell>
          <cell r="R865">
            <v>27.4</v>
          </cell>
          <cell r="S865">
            <v>0</v>
          </cell>
          <cell r="T865">
            <v>2.56</v>
          </cell>
          <cell r="U865">
            <v>2.7</v>
          </cell>
          <cell r="V865">
            <v>2.84</v>
          </cell>
          <cell r="W865">
            <v>3.42</v>
          </cell>
          <cell r="X865">
            <v>3.53</v>
          </cell>
          <cell r="Y865">
            <v>3.63</v>
          </cell>
          <cell r="Z865">
            <v>0.83899999999999997</v>
          </cell>
          <cell r="AA865">
            <v>0.84799999999999998</v>
          </cell>
          <cell r="AB865">
            <v>0.85699999999999998</v>
          </cell>
          <cell r="AC865">
            <v>1</v>
          </cell>
          <cell r="AD865">
            <v>1</v>
          </cell>
        </row>
        <row r="866">
          <cell r="A866" t="str">
            <v>2L6X6X3/4</v>
          </cell>
          <cell r="B866">
            <v>16.899999999999999</v>
          </cell>
          <cell r="C866">
            <v>6</v>
          </cell>
          <cell r="E866">
            <v>6</v>
          </cell>
          <cell r="F866">
            <v>0.75</v>
          </cell>
          <cell r="L866">
            <v>24</v>
          </cell>
          <cell r="M866">
            <v>57.6</v>
          </cell>
          <cell r="N866">
            <v>56.2</v>
          </cell>
          <cell r="O866">
            <v>13.3</v>
          </cell>
          <cell r="P866">
            <v>1.82</v>
          </cell>
          <cell r="Q866">
            <v>1.77</v>
          </cell>
          <cell r="R866">
            <v>23.9</v>
          </cell>
          <cell r="S866">
            <v>0</v>
          </cell>
          <cell r="T866">
            <v>2.54</v>
          </cell>
          <cell r="U866">
            <v>2.67</v>
          </cell>
          <cell r="V866">
            <v>2.81</v>
          </cell>
          <cell r="W866">
            <v>3.42</v>
          </cell>
          <cell r="X866">
            <v>3.52</v>
          </cell>
          <cell r="Y866">
            <v>3.63</v>
          </cell>
          <cell r="Z866">
            <v>0.83499999999999996</v>
          </cell>
          <cell r="AA866">
            <v>0.84399999999999997</v>
          </cell>
          <cell r="AB866">
            <v>0.85299999999999998</v>
          </cell>
          <cell r="AC866">
            <v>1</v>
          </cell>
          <cell r="AD866">
            <v>1</v>
          </cell>
        </row>
        <row r="867">
          <cell r="A867" t="str">
            <v>2L6X6X5/8</v>
          </cell>
          <cell r="B867">
            <v>14.3</v>
          </cell>
          <cell r="C867">
            <v>6</v>
          </cell>
          <cell r="E867">
            <v>6</v>
          </cell>
          <cell r="F867">
            <v>0.625</v>
          </cell>
          <cell r="L867">
            <v>24</v>
          </cell>
          <cell r="M867">
            <v>48.5</v>
          </cell>
          <cell r="N867">
            <v>48.2</v>
          </cell>
          <cell r="O867">
            <v>11.3</v>
          </cell>
          <cell r="P867">
            <v>1.84</v>
          </cell>
          <cell r="Q867">
            <v>1.72</v>
          </cell>
          <cell r="R867">
            <v>20.2</v>
          </cell>
          <cell r="S867">
            <v>0</v>
          </cell>
          <cell r="T867">
            <v>2.52</v>
          </cell>
          <cell r="U867">
            <v>2.65</v>
          </cell>
          <cell r="V867">
            <v>2.79</v>
          </cell>
          <cell r="W867">
            <v>3.42</v>
          </cell>
          <cell r="X867">
            <v>3.52</v>
          </cell>
          <cell r="Y867">
            <v>3.62</v>
          </cell>
          <cell r="Z867">
            <v>0.83099999999999996</v>
          </cell>
          <cell r="AA867">
            <v>0.84</v>
          </cell>
          <cell r="AB867">
            <v>0.84899999999999998</v>
          </cell>
          <cell r="AC867">
            <v>1</v>
          </cell>
          <cell r="AD867">
            <v>1</v>
          </cell>
        </row>
        <row r="868">
          <cell r="A868" t="str">
            <v>2L6X6X9/16</v>
          </cell>
          <cell r="B868">
            <v>12.9</v>
          </cell>
          <cell r="C868">
            <v>6</v>
          </cell>
          <cell r="E868">
            <v>6</v>
          </cell>
          <cell r="F868">
            <v>0.5625</v>
          </cell>
          <cell r="L868">
            <v>24</v>
          </cell>
          <cell r="M868">
            <v>43.9</v>
          </cell>
          <cell r="N868">
            <v>44.1</v>
          </cell>
          <cell r="O868">
            <v>10.199999999999999</v>
          </cell>
          <cell r="P868">
            <v>1.85</v>
          </cell>
          <cell r="Q868">
            <v>1.7</v>
          </cell>
          <cell r="R868">
            <v>18.399999999999999</v>
          </cell>
          <cell r="S868">
            <v>0</v>
          </cell>
          <cell r="T868">
            <v>2.5099999999999998</v>
          </cell>
          <cell r="U868">
            <v>2.64</v>
          </cell>
          <cell r="V868">
            <v>2.78</v>
          </cell>
          <cell r="W868">
            <v>3.42</v>
          </cell>
          <cell r="X868">
            <v>3.52</v>
          </cell>
          <cell r="Y868">
            <v>3.62</v>
          </cell>
          <cell r="Z868">
            <v>0.82899999999999996</v>
          </cell>
          <cell r="AA868">
            <v>0.83799999999999997</v>
          </cell>
          <cell r="AB868">
            <v>0.84699999999999998</v>
          </cell>
          <cell r="AC868">
            <v>1</v>
          </cell>
          <cell r="AD868">
            <v>1</v>
          </cell>
        </row>
        <row r="869">
          <cell r="A869" t="str">
            <v>2L6X6X1/2</v>
          </cell>
          <cell r="B869">
            <v>11.5</v>
          </cell>
          <cell r="C869">
            <v>6</v>
          </cell>
          <cell r="E869">
            <v>6</v>
          </cell>
          <cell r="F869">
            <v>0.5</v>
          </cell>
          <cell r="L869">
            <v>24</v>
          </cell>
          <cell r="M869">
            <v>39.299999999999997</v>
          </cell>
          <cell r="N869">
            <v>39.700000000000003</v>
          </cell>
          <cell r="O869">
            <v>9.18</v>
          </cell>
          <cell r="P869">
            <v>1.86</v>
          </cell>
          <cell r="Q869">
            <v>1.67</v>
          </cell>
          <cell r="R869">
            <v>16.399999999999999</v>
          </cell>
          <cell r="S869">
            <v>0</v>
          </cell>
          <cell r="T869">
            <v>2.5</v>
          </cell>
          <cell r="U869">
            <v>2.63</v>
          </cell>
          <cell r="V869">
            <v>2.76</v>
          </cell>
          <cell r="W869">
            <v>3.42</v>
          </cell>
          <cell r="X869">
            <v>3.52</v>
          </cell>
          <cell r="Y869">
            <v>3.62</v>
          </cell>
          <cell r="Z869">
            <v>0.82699999999999996</v>
          </cell>
          <cell r="AA869">
            <v>0.83599999999999997</v>
          </cell>
          <cell r="AB869">
            <v>0.84599999999999997</v>
          </cell>
          <cell r="AC869">
            <v>1</v>
          </cell>
          <cell r="AD869">
            <v>1</v>
          </cell>
        </row>
        <row r="870">
          <cell r="A870" t="str">
            <v>2L6X6X7/16</v>
          </cell>
          <cell r="B870">
            <v>10.199999999999999</v>
          </cell>
          <cell r="C870">
            <v>6</v>
          </cell>
          <cell r="E870">
            <v>6</v>
          </cell>
          <cell r="F870">
            <v>0.4375</v>
          </cell>
          <cell r="L870">
            <v>24</v>
          </cell>
          <cell r="M870">
            <v>34.6</v>
          </cell>
          <cell r="N870">
            <v>35.200000000000003</v>
          </cell>
          <cell r="O870">
            <v>8.11</v>
          </cell>
          <cell r="P870">
            <v>1.86</v>
          </cell>
          <cell r="Q870">
            <v>1.65</v>
          </cell>
          <cell r="R870">
            <v>14.5</v>
          </cell>
          <cell r="S870">
            <v>0</v>
          </cell>
          <cell r="T870">
            <v>2.4900000000000002</v>
          </cell>
          <cell r="U870">
            <v>2.62</v>
          </cell>
          <cell r="V870">
            <v>2.75</v>
          </cell>
          <cell r="W870">
            <v>3.42</v>
          </cell>
          <cell r="X870">
            <v>3.52</v>
          </cell>
          <cell r="Y870">
            <v>3.62</v>
          </cell>
          <cell r="Z870">
            <v>0.82599999999999996</v>
          </cell>
          <cell r="AA870">
            <v>0.83499999999999996</v>
          </cell>
          <cell r="AB870">
            <v>0.84399999999999997</v>
          </cell>
          <cell r="AC870">
            <v>1</v>
          </cell>
          <cell r="AD870">
            <v>0.97299999999999998</v>
          </cell>
        </row>
        <row r="871">
          <cell r="A871" t="str">
            <v>2L6X6X3/8</v>
          </cell>
          <cell r="B871">
            <v>8.76</v>
          </cell>
          <cell r="C871">
            <v>6</v>
          </cell>
          <cell r="E871">
            <v>6</v>
          </cell>
          <cell r="F871">
            <v>0.375</v>
          </cell>
          <cell r="L871">
            <v>24</v>
          </cell>
          <cell r="M871">
            <v>29.8</v>
          </cell>
          <cell r="N871">
            <v>30.7</v>
          </cell>
          <cell r="O871">
            <v>7.01</v>
          </cell>
          <cell r="P871">
            <v>1.87</v>
          </cell>
          <cell r="Q871">
            <v>1.62</v>
          </cell>
          <cell r="R871">
            <v>12.5</v>
          </cell>
          <cell r="S871">
            <v>0</v>
          </cell>
          <cell r="T871">
            <v>2.48</v>
          </cell>
          <cell r="U871">
            <v>2.6</v>
          </cell>
          <cell r="V871">
            <v>2.74</v>
          </cell>
          <cell r="W871">
            <v>3.42</v>
          </cell>
          <cell r="X871">
            <v>3.51</v>
          </cell>
          <cell r="Y871">
            <v>3.61</v>
          </cell>
          <cell r="Z871">
            <v>0.82399999999999995</v>
          </cell>
          <cell r="AA871">
            <v>0.83299999999999996</v>
          </cell>
          <cell r="AB871">
            <v>0.84199999999999997</v>
          </cell>
          <cell r="AC871">
            <v>0.998</v>
          </cell>
          <cell r="AD871">
            <v>0.91200000000000003</v>
          </cell>
        </row>
        <row r="872">
          <cell r="A872" t="str">
            <v>2L6X6X5/16</v>
          </cell>
          <cell r="B872">
            <v>7.34</v>
          </cell>
          <cell r="C872">
            <v>6</v>
          </cell>
          <cell r="E872">
            <v>6</v>
          </cell>
          <cell r="F872">
            <v>0.3125</v>
          </cell>
          <cell r="L872">
            <v>24</v>
          </cell>
          <cell r="M872">
            <v>25</v>
          </cell>
          <cell r="N872">
            <v>26</v>
          </cell>
          <cell r="O872">
            <v>5.9</v>
          </cell>
          <cell r="P872">
            <v>1.88</v>
          </cell>
          <cell r="Q872">
            <v>1.6</v>
          </cell>
          <cell r="R872">
            <v>10.5</v>
          </cell>
          <cell r="S872">
            <v>0</v>
          </cell>
          <cell r="T872">
            <v>2.4700000000000002</v>
          </cell>
          <cell r="U872">
            <v>2.59</v>
          </cell>
          <cell r="V872">
            <v>2.72</v>
          </cell>
          <cell r="W872">
            <v>3.42</v>
          </cell>
          <cell r="X872">
            <v>3.51</v>
          </cell>
          <cell r="Y872">
            <v>3.61</v>
          </cell>
          <cell r="Z872">
            <v>0.82299999999999995</v>
          </cell>
          <cell r="AA872">
            <v>0.83199999999999996</v>
          </cell>
          <cell r="AB872">
            <v>0.84099999999999997</v>
          </cell>
          <cell r="AC872">
            <v>0.91400000000000003</v>
          </cell>
          <cell r="AD872">
            <v>0.82599999999999996</v>
          </cell>
        </row>
        <row r="873">
          <cell r="A873" t="str">
            <v>2L5X5X7/8</v>
          </cell>
          <cell r="B873">
            <v>16</v>
          </cell>
          <cell r="C873">
            <v>5</v>
          </cell>
          <cell r="E873">
            <v>5</v>
          </cell>
          <cell r="F873">
            <v>0.875</v>
          </cell>
          <cell r="L873">
            <v>20</v>
          </cell>
          <cell r="M873">
            <v>54.6</v>
          </cell>
          <cell r="N873">
            <v>35.6</v>
          </cell>
          <cell r="O873">
            <v>10.3</v>
          </cell>
          <cell r="P873">
            <v>1.49</v>
          </cell>
          <cell r="Q873">
            <v>1.56</v>
          </cell>
          <cell r="R873">
            <v>18.600000000000001</v>
          </cell>
          <cell r="S873">
            <v>0</v>
          </cell>
          <cell r="T873">
            <v>2.16</v>
          </cell>
          <cell r="U873">
            <v>2.2999999999999998</v>
          </cell>
          <cell r="V873">
            <v>2.44</v>
          </cell>
          <cell r="W873">
            <v>2.85</v>
          </cell>
          <cell r="X873">
            <v>2.96</v>
          </cell>
          <cell r="Y873">
            <v>3.07</v>
          </cell>
          <cell r="Z873">
            <v>0.84499999999999997</v>
          </cell>
          <cell r="AA873">
            <v>0.85599999999999998</v>
          </cell>
          <cell r="AB873">
            <v>0.86599999999999999</v>
          </cell>
          <cell r="AC873">
            <v>1</v>
          </cell>
          <cell r="AD873">
            <v>1</v>
          </cell>
        </row>
        <row r="874">
          <cell r="A874" t="str">
            <v>2L5X5X3/4</v>
          </cell>
          <cell r="B874">
            <v>14</v>
          </cell>
          <cell r="C874">
            <v>5</v>
          </cell>
          <cell r="E874">
            <v>5</v>
          </cell>
          <cell r="F874">
            <v>0.75</v>
          </cell>
          <cell r="L874">
            <v>20</v>
          </cell>
          <cell r="M874">
            <v>47.5</v>
          </cell>
          <cell r="N874">
            <v>31.5</v>
          </cell>
          <cell r="O874">
            <v>9.0399999999999991</v>
          </cell>
          <cell r="P874">
            <v>1.5</v>
          </cell>
          <cell r="Q874">
            <v>1.52</v>
          </cell>
          <cell r="R874">
            <v>16.3</v>
          </cell>
          <cell r="S874">
            <v>0</v>
          </cell>
          <cell r="T874">
            <v>2.13</v>
          </cell>
          <cell r="U874">
            <v>2.27</v>
          </cell>
          <cell r="V874">
            <v>2.41</v>
          </cell>
          <cell r="W874">
            <v>2.85</v>
          </cell>
          <cell r="X874">
            <v>2.95</v>
          </cell>
          <cell r="Y874">
            <v>3.06</v>
          </cell>
          <cell r="Z874">
            <v>0.84</v>
          </cell>
          <cell r="AA874">
            <v>0.85099999999999998</v>
          </cell>
          <cell r="AB874">
            <v>0.86099999999999999</v>
          </cell>
          <cell r="AC874">
            <v>1</v>
          </cell>
          <cell r="AD874">
            <v>1</v>
          </cell>
        </row>
        <row r="875">
          <cell r="A875" t="str">
            <v>2L5X5X5/8</v>
          </cell>
          <cell r="B875">
            <v>11.8</v>
          </cell>
          <cell r="C875">
            <v>5</v>
          </cell>
          <cell r="E875">
            <v>5</v>
          </cell>
          <cell r="F875">
            <v>0.625</v>
          </cell>
          <cell r="L875">
            <v>20</v>
          </cell>
          <cell r="M875">
            <v>40.1</v>
          </cell>
          <cell r="N875">
            <v>27.2</v>
          </cell>
          <cell r="O875">
            <v>7.7</v>
          </cell>
          <cell r="P875">
            <v>1.52</v>
          </cell>
          <cell r="Q875">
            <v>1.47</v>
          </cell>
          <cell r="R875">
            <v>13.9</v>
          </cell>
          <cell r="S875">
            <v>0</v>
          </cell>
          <cell r="T875">
            <v>2.11</v>
          </cell>
          <cell r="U875">
            <v>2.25</v>
          </cell>
          <cell r="V875">
            <v>2.39</v>
          </cell>
          <cell r="W875">
            <v>2.85</v>
          </cell>
          <cell r="X875">
            <v>2.95</v>
          </cell>
          <cell r="Y875">
            <v>3.06</v>
          </cell>
          <cell r="Z875">
            <v>0.83499999999999996</v>
          </cell>
          <cell r="AA875">
            <v>0.84599999999999997</v>
          </cell>
          <cell r="AB875">
            <v>0.85699999999999998</v>
          </cell>
          <cell r="AC875">
            <v>1</v>
          </cell>
          <cell r="AD875">
            <v>1</v>
          </cell>
        </row>
        <row r="876">
          <cell r="A876" t="str">
            <v>2L5X5X1/2</v>
          </cell>
          <cell r="B876">
            <v>9.58</v>
          </cell>
          <cell r="C876">
            <v>5</v>
          </cell>
          <cell r="E876">
            <v>5</v>
          </cell>
          <cell r="F876">
            <v>0.5</v>
          </cell>
          <cell r="L876">
            <v>20</v>
          </cell>
          <cell r="M876">
            <v>32.6</v>
          </cell>
          <cell r="N876">
            <v>22.5</v>
          </cell>
          <cell r="O876">
            <v>6.29</v>
          </cell>
          <cell r="P876">
            <v>1.53</v>
          </cell>
          <cell r="Q876">
            <v>1.42</v>
          </cell>
          <cell r="R876">
            <v>11.3</v>
          </cell>
          <cell r="S876">
            <v>0</v>
          </cell>
          <cell r="T876">
            <v>2.09</v>
          </cell>
          <cell r="U876">
            <v>2.2200000000000002</v>
          </cell>
          <cell r="V876">
            <v>2.36</v>
          </cell>
          <cell r="W876">
            <v>2.85</v>
          </cell>
          <cell r="X876">
            <v>2.94</v>
          </cell>
          <cell r="Y876">
            <v>3.05</v>
          </cell>
          <cell r="Z876">
            <v>0.83</v>
          </cell>
          <cell r="AA876">
            <v>0.84199999999999997</v>
          </cell>
          <cell r="AB876">
            <v>0.85199999999999998</v>
          </cell>
          <cell r="AC876">
            <v>1</v>
          </cell>
          <cell r="AD876">
            <v>1</v>
          </cell>
        </row>
        <row r="877">
          <cell r="A877" t="str">
            <v>2L5X5X7/16</v>
          </cell>
          <cell r="B877">
            <v>8.44</v>
          </cell>
          <cell r="C877">
            <v>5</v>
          </cell>
          <cell r="E877">
            <v>5</v>
          </cell>
          <cell r="F877">
            <v>0.4375</v>
          </cell>
          <cell r="L877">
            <v>20</v>
          </cell>
          <cell r="M877">
            <v>28.7</v>
          </cell>
          <cell r="N877">
            <v>20.100000000000001</v>
          </cell>
          <cell r="O877">
            <v>5.57</v>
          </cell>
          <cell r="P877">
            <v>1.54</v>
          </cell>
          <cell r="Q877">
            <v>1.4</v>
          </cell>
          <cell r="R877">
            <v>10</v>
          </cell>
          <cell r="S877">
            <v>0</v>
          </cell>
          <cell r="T877">
            <v>2.08</v>
          </cell>
          <cell r="U877">
            <v>2.21</v>
          </cell>
          <cell r="V877">
            <v>2.35</v>
          </cell>
          <cell r="W877">
            <v>2.85</v>
          </cell>
          <cell r="X877">
            <v>2.94</v>
          </cell>
          <cell r="Y877">
            <v>3.05</v>
          </cell>
          <cell r="Z877">
            <v>0.82799999999999996</v>
          </cell>
          <cell r="AA877">
            <v>0.83899999999999997</v>
          </cell>
          <cell r="AB877">
            <v>0.85</v>
          </cell>
          <cell r="AC877">
            <v>1</v>
          </cell>
          <cell r="AD877">
            <v>1</v>
          </cell>
        </row>
        <row r="878">
          <cell r="A878" t="str">
            <v>2L5X5X3/8</v>
          </cell>
          <cell r="B878">
            <v>7.3</v>
          </cell>
          <cell r="C878">
            <v>5</v>
          </cell>
          <cell r="E878">
            <v>5</v>
          </cell>
          <cell r="F878">
            <v>0.375</v>
          </cell>
          <cell r="L878">
            <v>20</v>
          </cell>
          <cell r="M878">
            <v>24.8</v>
          </cell>
          <cell r="N878">
            <v>17.5</v>
          </cell>
          <cell r="O878">
            <v>4.83</v>
          </cell>
          <cell r="P878">
            <v>1.55</v>
          </cell>
          <cell r="Q878">
            <v>1.37</v>
          </cell>
          <cell r="R878">
            <v>8.67</v>
          </cell>
          <cell r="S878">
            <v>0</v>
          </cell>
          <cell r="T878">
            <v>2.0699999999999998</v>
          </cell>
          <cell r="U878">
            <v>2.2000000000000002</v>
          </cell>
          <cell r="V878">
            <v>2.34</v>
          </cell>
          <cell r="W878">
            <v>2.84</v>
          </cell>
          <cell r="X878">
            <v>2.94</v>
          </cell>
          <cell r="Y878">
            <v>3.04</v>
          </cell>
          <cell r="Z878">
            <v>0.82599999999999996</v>
          </cell>
          <cell r="AA878">
            <v>0.83799999999999997</v>
          </cell>
          <cell r="AB878">
            <v>0.84799999999999998</v>
          </cell>
          <cell r="AC878">
            <v>1</v>
          </cell>
          <cell r="AD878">
            <v>0.98299999999999998</v>
          </cell>
        </row>
        <row r="879">
          <cell r="A879" t="str">
            <v>2L5X5X5/16</v>
          </cell>
          <cell r="B879">
            <v>6.13</v>
          </cell>
          <cell r="C879">
            <v>5</v>
          </cell>
          <cell r="E879">
            <v>5</v>
          </cell>
          <cell r="F879">
            <v>0.3125</v>
          </cell>
          <cell r="L879">
            <v>20</v>
          </cell>
          <cell r="M879">
            <v>20.9</v>
          </cell>
          <cell r="N879">
            <v>14.9</v>
          </cell>
          <cell r="O879">
            <v>4.07</v>
          </cell>
          <cell r="P879">
            <v>1.56</v>
          </cell>
          <cell r="Q879">
            <v>1.35</v>
          </cell>
          <cell r="R879">
            <v>7.3</v>
          </cell>
          <cell r="S879">
            <v>0</v>
          </cell>
          <cell r="T879">
            <v>2.06</v>
          </cell>
          <cell r="U879">
            <v>2.19</v>
          </cell>
          <cell r="V879">
            <v>2.3199999999999998</v>
          </cell>
          <cell r="W879">
            <v>2.84</v>
          </cell>
          <cell r="X879">
            <v>2.94</v>
          </cell>
          <cell r="Y879">
            <v>3.04</v>
          </cell>
          <cell r="Z879">
            <v>0.82499999999999996</v>
          </cell>
          <cell r="AA879">
            <v>0.83599999999999997</v>
          </cell>
          <cell r="AB879">
            <v>0.84699999999999998</v>
          </cell>
          <cell r="AC879">
            <v>0.998</v>
          </cell>
          <cell r="AD879">
            <v>0.91200000000000003</v>
          </cell>
        </row>
        <row r="880">
          <cell r="A880" t="str">
            <v>2L4X4X3/4</v>
          </cell>
          <cell r="B880">
            <v>10.9</v>
          </cell>
          <cell r="C880">
            <v>4</v>
          </cell>
          <cell r="E880">
            <v>4</v>
          </cell>
          <cell r="F880">
            <v>0.75</v>
          </cell>
          <cell r="L880">
            <v>16</v>
          </cell>
          <cell r="M880">
            <v>37</v>
          </cell>
          <cell r="N880">
            <v>15.2</v>
          </cell>
          <cell r="O880">
            <v>5.58</v>
          </cell>
          <cell r="P880">
            <v>1.18</v>
          </cell>
          <cell r="Q880">
            <v>1.27</v>
          </cell>
          <cell r="R880">
            <v>10</v>
          </cell>
          <cell r="S880">
            <v>0</v>
          </cell>
          <cell r="T880">
            <v>1.73</v>
          </cell>
          <cell r="U880">
            <v>1.88</v>
          </cell>
          <cell r="V880">
            <v>2.0299999999999998</v>
          </cell>
          <cell r="W880">
            <v>2.2799999999999998</v>
          </cell>
          <cell r="X880">
            <v>2.39</v>
          </cell>
          <cell r="Y880">
            <v>2.5099999999999998</v>
          </cell>
          <cell r="Z880">
            <v>0.84699999999999998</v>
          </cell>
          <cell r="AA880">
            <v>0.86099999999999999</v>
          </cell>
          <cell r="AB880">
            <v>0.874</v>
          </cell>
          <cell r="AC880">
            <v>1</v>
          </cell>
          <cell r="AD880">
            <v>1</v>
          </cell>
        </row>
        <row r="881">
          <cell r="A881" t="str">
            <v>2L4X4X5/8</v>
          </cell>
          <cell r="B881">
            <v>9.2100000000000009</v>
          </cell>
          <cell r="C881">
            <v>4</v>
          </cell>
          <cell r="E881">
            <v>4</v>
          </cell>
          <cell r="F881">
            <v>0.625</v>
          </cell>
          <cell r="L881">
            <v>16</v>
          </cell>
          <cell r="M881">
            <v>31.3</v>
          </cell>
          <cell r="N881">
            <v>13.2</v>
          </cell>
          <cell r="O881">
            <v>4.7699999999999996</v>
          </cell>
          <cell r="P881">
            <v>1.2</v>
          </cell>
          <cell r="Q881">
            <v>1.22</v>
          </cell>
          <cell r="R881">
            <v>8.56</v>
          </cell>
          <cell r="S881">
            <v>0</v>
          </cell>
          <cell r="T881">
            <v>1.71</v>
          </cell>
          <cell r="U881">
            <v>1.85</v>
          </cell>
          <cell r="V881">
            <v>2</v>
          </cell>
          <cell r="W881">
            <v>2.2799999999999998</v>
          </cell>
          <cell r="X881">
            <v>2.39</v>
          </cell>
          <cell r="Y881">
            <v>2.5</v>
          </cell>
          <cell r="Z881">
            <v>0.84099999999999997</v>
          </cell>
          <cell r="AA881">
            <v>0.85399999999999998</v>
          </cell>
          <cell r="AB881">
            <v>0.86799999999999999</v>
          </cell>
          <cell r="AC881">
            <v>1</v>
          </cell>
          <cell r="AD881">
            <v>1</v>
          </cell>
        </row>
        <row r="882">
          <cell r="A882" t="str">
            <v>2L4X4X1/2</v>
          </cell>
          <cell r="B882">
            <v>7.49</v>
          </cell>
          <cell r="C882">
            <v>4</v>
          </cell>
          <cell r="E882">
            <v>4</v>
          </cell>
          <cell r="F882">
            <v>0.5</v>
          </cell>
          <cell r="L882">
            <v>16</v>
          </cell>
          <cell r="M882">
            <v>25.5</v>
          </cell>
          <cell r="N882">
            <v>11</v>
          </cell>
          <cell r="O882">
            <v>3.91</v>
          </cell>
          <cell r="P882">
            <v>1.21</v>
          </cell>
          <cell r="Q882">
            <v>1.18</v>
          </cell>
          <cell r="R882">
            <v>7.01</v>
          </cell>
          <cell r="S882">
            <v>0</v>
          </cell>
          <cell r="T882">
            <v>1.69</v>
          </cell>
          <cell r="U882">
            <v>1.83</v>
          </cell>
          <cell r="V882">
            <v>1.97</v>
          </cell>
          <cell r="W882">
            <v>2.2799999999999998</v>
          </cell>
          <cell r="X882">
            <v>2.38</v>
          </cell>
          <cell r="Y882">
            <v>2.4900000000000002</v>
          </cell>
          <cell r="Z882">
            <v>0.83399999999999996</v>
          </cell>
          <cell r="AA882">
            <v>0.84799999999999998</v>
          </cell>
          <cell r="AB882">
            <v>0.86199999999999999</v>
          </cell>
          <cell r="AC882">
            <v>1</v>
          </cell>
          <cell r="AD882">
            <v>1</v>
          </cell>
        </row>
        <row r="883">
          <cell r="A883" t="str">
            <v>2L4X4X7/16</v>
          </cell>
          <cell r="B883">
            <v>6.61</v>
          </cell>
          <cell r="C883">
            <v>4</v>
          </cell>
          <cell r="E883">
            <v>4</v>
          </cell>
          <cell r="F883">
            <v>0.4375</v>
          </cell>
          <cell r="L883">
            <v>16</v>
          </cell>
          <cell r="M883">
            <v>22.5</v>
          </cell>
          <cell r="N883">
            <v>9.86</v>
          </cell>
          <cell r="O883">
            <v>3.47</v>
          </cell>
          <cell r="P883">
            <v>1.22</v>
          </cell>
          <cell r="Q883">
            <v>1.1499999999999999</v>
          </cell>
          <cell r="R883">
            <v>6.2</v>
          </cell>
          <cell r="S883">
            <v>0</v>
          </cell>
          <cell r="T883">
            <v>1.68</v>
          </cell>
          <cell r="U883">
            <v>1.81</v>
          </cell>
          <cell r="V883">
            <v>1.96</v>
          </cell>
          <cell r="W883">
            <v>2.2799999999999998</v>
          </cell>
          <cell r="X883">
            <v>2.38</v>
          </cell>
          <cell r="Y883">
            <v>2.4900000000000002</v>
          </cell>
          <cell r="Z883">
            <v>0.83199999999999996</v>
          </cell>
          <cell r="AA883">
            <v>0.84599999999999997</v>
          </cell>
          <cell r="AB883">
            <v>0.85899999999999999</v>
          </cell>
          <cell r="AC883">
            <v>1</v>
          </cell>
          <cell r="AD883">
            <v>1</v>
          </cell>
        </row>
        <row r="884">
          <cell r="A884" t="str">
            <v>2L4X4X3/8</v>
          </cell>
          <cell r="B884">
            <v>5.71</v>
          </cell>
          <cell r="C884">
            <v>4</v>
          </cell>
          <cell r="E884">
            <v>4</v>
          </cell>
          <cell r="F884">
            <v>0.375</v>
          </cell>
          <cell r="L884">
            <v>16</v>
          </cell>
          <cell r="M884">
            <v>19.399999999999999</v>
          </cell>
          <cell r="N884">
            <v>8.64</v>
          </cell>
          <cell r="O884">
            <v>3.01</v>
          </cell>
          <cell r="P884">
            <v>1.23</v>
          </cell>
          <cell r="Q884">
            <v>1.1299999999999999</v>
          </cell>
          <cell r="R884">
            <v>5.37</v>
          </cell>
          <cell r="S884">
            <v>0</v>
          </cell>
          <cell r="T884">
            <v>1.67</v>
          </cell>
          <cell r="U884">
            <v>1.8</v>
          </cell>
          <cell r="V884">
            <v>1.94</v>
          </cell>
          <cell r="W884">
            <v>2.2799999999999998</v>
          </cell>
          <cell r="X884">
            <v>2.38</v>
          </cell>
          <cell r="Y884">
            <v>2.4900000000000002</v>
          </cell>
          <cell r="Z884">
            <v>0.82899999999999996</v>
          </cell>
          <cell r="AA884">
            <v>0.84299999999999997</v>
          </cell>
          <cell r="AB884">
            <v>0.85599999999999998</v>
          </cell>
          <cell r="AC884">
            <v>1</v>
          </cell>
          <cell r="AD884">
            <v>1</v>
          </cell>
        </row>
        <row r="885">
          <cell r="A885" t="str">
            <v>2L4X4X5/16</v>
          </cell>
          <cell r="B885">
            <v>4.8</v>
          </cell>
          <cell r="C885">
            <v>4</v>
          </cell>
          <cell r="E885">
            <v>4</v>
          </cell>
          <cell r="F885">
            <v>0.3125</v>
          </cell>
          <cell r="L885">
            <v>16</v>
          </cell>
          <cell r="M885">
            <v>16.3</v>
          </cell>
          <cell r="N885">
            <v>7.35</v>
          </cell>
          <cell r="O885">
            <v>2.54</v>
          </cell>
          <cell r="P885">
            <v>1.24</v>
          </cell>
          <cell r="Q885">
            <v>1.1100000000000001</v>
          </cell>
          <cell r="R885">
            <v>4.5199999999999996</v>
          </cell>
          <cell r="S885">
            <v>0</v>
          </cell>
          <cell r="T885">
            <v>1.66</v>
          </cell>
          <cell r="U885">
            <v>1.79</v>
          </cell>
          <cell r="V885">
            <v>1.93</v>
          </cell>
          <cell r="W885">
            <v>2.2799999999999998</v>
          </cell>
          <cell r="X885">
            <v>2.37</v>
          </cell>
          <cell r="Y885">
            <v>2.48</v>
          </cell>
          <cell r="Z885">
            <v>0.82599999999999996</v>
          </cell>
          <cell r="AA885">
            <v>0.84</v>
          </cell>
          <cell r="AB885">
            <v>0.85399999999999998</v>
          </cell>
          <cell r="AC885">
            <v>1</v>
          </cell>
          <cell r="AD885">
            <v>0.997</v>
          </cell>
        </row>
        <row r="886">
          <cell r="A886" t="str">
            <v>2L4X4X1/4</v>
          </cell>
          <cell r="B886">
            <v>3.87</v>
          </cell>
          <cell r="C886">
            <v>4</v>
          </cell>
          <cell r="E886">
            <v>4</v>
          </cell>
          <cell r="F886">
            <v>0.25</v>
          </cell>
          <cell r="L886">
            <v>16</v>
          </cell>
          <cell r="M886">
            <v>13.2</v>
          </cell>
          <cell r="N886">
            <v>6</v>
          </cell>
          <cell r="O886">
            <v>2.0499999999999998</v>
          </cell>
          <cell r="P886">
            <v>1.25</v>
          </cell>
          <cell r="Q886">
            <v>1.08</v>
          </cell>
          <cell r="R886">
            <v>3.65</v>
          </cell>
          <cell r="S886">
            <v>0</v>
          </cell>
          <cell r="T886">
            <v>1.65</v>
          </cell>
          <cell r="U886">
            <v>1.78</v>
          </cell>
          <cell r="V886">
            <v>1.91</v>
          </cell>
          <cell r="W886">
            <v>2.2799999999999998</v>
          </cell>
          <cell r="X886">
            <v>2.37</v>
          </cell>
          <cell r="Y886">
            <v>2.48</v>
          </cell>
          <cell r="Z886">
            <v>0.82399999999999995</v>
          </cell>
          <cell r="AA886">
            <v>0.83799999999999997</v>
          </cell>
          <cell r="AB886">
            <v>0.85099999999999998</v>
          </cell>
          <cell r="AC886">
            <v>0.998</v>
          </cell>
          <cell r="AD886">
            <v>0.91200000000000003</v>
          </cell>
        </row>
        <row r="887">
          <cell r="A887" t="str">
            <v>2L3-1/2X3-1/2X1/2</v>
          </cell>
          <cell r="B887">
            <v>6.53</v>
          </cell>
          <cell r="C887">
            <v>3.5</v>
          </cell>
          <cell r="E887">
            <v>3.5</v>
          </cell>
          <cell r="F887">
            <v>0.5</v>
          </cell>
          <cell r="L887">
            <v>14</v>
          </cell>
          <cell r="M887">
            <v>22.2</v>
          </cell>
          <cell r="N887">
            <v>7.26</v>
          </cell>
          <cell r="O887">
            <v>2.96</v>
          </cell>
          <cell r="P887">
            <v>1.05</v>
          </cell>
          <cell r="Q887">
            <v>1.05</v>
          </cell>
          <cell r="R887">
            <v>5.33</v>
          </cell>
          <cell r="S887">
            <v>0</v>
          </cell>
          <cell r="T887">
            <v>1.49</v>
          </cell>
          <cell r="U887">
            <v>1.63</v>
          </cell>
          <cell r="V887">
            <v>1.77</v>
          </cell>
          <cell r="W887">
            <v>1.99</v>
          </cell>
          <cell r="X887">
            <v>2.1</v>
          </cell>
          <cell r="Y887">
            <v>2.21</v>
          </cell>
          <cell r="Z887">
            <v>0.83799999999999997</v>
          </cell>
          <cell r="AA887">
            <v>0.85399999999999998</v>
          </cell>
          <cell r="AB887">
            <v>0.86899999999999999</v>
          </cell>
          <cell r="AC887">
            <v>1</v>
          </cell>
          <cell r="AD887">
            <v>1</v>
          </cell>
        </row>
        <row r="888">
          <cell r="A888" t="str">
            <v>2L3-1/2X3-1/2X7/16</v>
          </cell>
          <cell r="B888">
            <v>5.77</v>
          </cell>
          <cell r="C888">
            <v>3.5</v>
          </cell>
          <cell r="E888">
            <v>3.5</v>
          </cell>
          <cell r="F888">
            <v>0.4375</v>
          </cell>
          <cell r="L888">
            <v>14</v>
          </cell>
          <cell r="M888">
            <v>19.600000000000001</v>
          </cell>
          <cell r="N888">
            <v>6.51</v>
          </cell>
          <cell r="O888">
            <v>2.63</v>
          </cell>
          <cell r="P888">
            <v>1.06</v>
          </cell>
          <cell r="Q888">
            <v>1.03</v>
          </cell>
          <cell r="R888">
            <v>4.7300000000000004</v>
          </cell>
          <cell r="S888">
            <v>0</v>
          </cell>
          <cell r="T888">
            <v>1.48</v>
          </cell>
          <cell r="U888">
            <v>1.61</v>
          </cell>
          <cell r="V888">
            <v>1.76</v>
          </cell>
          <cell r="W888">
            <v>1.99</v>
          </cell>
          <cell r="X888">
            <v>2.09</v>
          </cell>
          <cell r="Y888">
            <v>2.21</v>
          </cell>
          <cell r="Z888">
            <v>0.83499999999999996</v>
          </cell>
          <cell r="AA888">
            <v>0.85099999999999998</v>
          </cell>
          <cell r="AB888">
            <v>0.86599999999999999</v>
          </cell>
          <cell r="AC888">
            <v>1</v>
          </cell>
          <cell r="AD888">
            <v>1</v>
          </cell>
        </row>
        <row r="889">
          <cell r="A889" t="str">
            <v>2L3-1/2X3-1/2X3/8</v>
          </cell>
          <cell r="B889">
            <v>5</v>
          </cell>
          <cell r="C889">
            <v>3.5</v>
          </cell>
          <cell r="E889">
            <v>3.5</v>
          </cell>
          <cell r="F889">
            <v>0.375</v>
          </cell>
          <cell r="L889">
            <v>14</v>
          </cell>
          <cell r="M889">
            <v>17</v>
          </cell>
          <cell r="N889">
            <v>5.72</v>
          </cell>
          <cell r="O889">
            <v>2.29</v>
          </cell>
          <cell r="P889">
            <v>1.07</v>
          </cell>
          <cell r="Q889">
            <v>1</v>
          </cell>
          <cell r="R889">
            <v>4.1100000000000003</v>
          </cell>
          <cell r="S889">
            <v>0</v>
          </cell>
          <cell r="T889">
            <v>1.47</v>
          </cell>
          <cell r="U889">
            <v>1.6</v>
          </cell>
          <cell r="V889">
            <v>1.74</v>
          </cell>
          <cell r="W889">
            <v>1.99</v>
          </cell>
          <cell r="X889">
            <v>2.09</v>
          </cell>
          <cell r="Y889">
            <v>2.2000000000000002</v>
          </cell>
          <cell r="Z889">
            <v>0.83199999999999996</v>
          </cell>
          <cell r="AA889">
            <v>0.84799999999999998</v>
          </cell>
          <cell r="AB889">
            <v>0.86299999999999999</v>
          </cell>
          <cell r="AC889">
            <v>1</v>
          </cell>
          <cell r="AD889">
            <v>1</v>
          </cell>
        </row>
        <row r="890">
          <cell r="A890" t="str">
            <v>2L3-1/2X3-1/2X5/16</v>
          </cell>
          <cell r="B890">
            <v>4.21</v>
          </cell>
          <cell r="C890">
            <v>3.5</v>
          </cell>
          <cell r="E890">
            <v>3.5</v>
          </cell>
          <cell r="F890">
            <v>0.3125</v>
          </cell>
          <cell r="L890">
            <v>14</v>
          </cell>
          <cell r="M890">
            <v>14.3</v>
          </cell>
          <cell r="N890">
            <v>4.8899999999999997</v>
          </cell>
          <cell r="O890">
            <v>1.94</v>
          </cell>
          <cell r="P890">
            <v>1.08</v>
          </cell>
          <cell r="Q890">
            <v>0.97899999999999998</v>
          </cell>
          <cell r="R890">
            <v>3.47</v>
          </cell>
          <cell r="S890">
            <v>0</v>
          </cell>
          <cell r="T890">
            <v>1.46</v>
          </cell>
          <cell r="U890">
            <v>1.59</v>
          </cell>
          <cell r="V890">
            <v>1.73</v>
          </cell>
          <cell r="W890">
            <v>1.99</v>
          </cell>
          <cell r="X890">
            <v>2.09</v>
          </cell>
          <cell r="Y890">
            <v>2.2000000000000002</v>
          </cell>
          <cell r="Z890">
            <v>0.82899999999999996</v>
          </cell>
          <cell r="AA890">
            <v>0.84499999999999997</v>
          </cell>
          <cell r="AB890">
            <v>0.86</v>
          </cell>
          <cell r="AC890">
            <v>1</v>
          </cell>
          <cell r="AD890">
            <v>1</v>
          </cell>
        </row>
        <row r="891">
          <cell r="A891" t="str">
            <v>2L3-1/2X3-1/2X1/4</v>
          </cell>
          <cell r="B891">
            <v>3.41</v>
          </cell>
          <cell r="C891">
            <v>3.5</v>
          </cell>
          <cell r="E891">
            <v>3.5</v>
          </cell>
          <cell r="F891">
            <v>0.25</v>
          </cell>
          <cell r="L891">
            <v>14</v>
          </cell>
          <cell r="M891">
            <v>11.6</v>
          </cell>
          <cell r="N891">
            <v>4</v>
          </cell>
          <cell r="O891">
            <v>1.57</v>
          </cell>
          <cell r="P891">
            <v>1.0900000000000001</v>
          </cell>
          <cell r="Q891">
            <v>0.95399999999999996</v>
          </cell>
          <cell r="R891">
            <v>2.82</v>
          </cell>
          <cell r="S891">
            <v>0</v>
          </cell>
          <cell r="T891">
            <v>1.44</v>
          </cell>
          <cell r="U891">
            <v>1.57</v>
          </cell>
          <cell r="V891">
            <v>1.72</v>
          </cell>
          <cell r="W891">
            <v>1.99</v>
          </cell>
          <cell r="X891">
            <v>2.08</v>
          </cell>
          <cell r="Y891">
            <v>2.19</v>
          </cell>
          <cell r="Z891">
            <v>0.82599999999999996</v>
          </cell>
          <cell r="AA891">
            <v>0.84199999999999997</v>
          </cell>
          <cell r="AB891">
            <v>0.85699999999999998</v>
          </cell>
          <cell r="AC891">
            <v>1</v>
          </cell>
          <cell r="AD891">
            <v>0.96499999999999997</v>
          </cell>
        </row>
        <row r="892">
          <cell r="A892" t="str">
            <v>2L3X3X1/2</v>
          </cell>
          <cell r="B892">
            <v>5.5</v>
          </cell>
          <cell r="C892">
            <v>3</v>
          </cell>
          <cell r="E892">
            <v>3</v>
          </cell>
          <cell r="F892">
            <v>0.5</v>
          </cell>
          <cell r="L892">
            <v>12</v>
          </cell>
          <cell r="M892">
            <v>18.7</v>
          </cell>
          <cell r="N892">
            <v>4.4000000000000004</v>
          </cell>
          <cell r="O892">
            <v>2.13</v>
          </cell>
          <cell r="P892">
            <v>0.89500000000000002</v>
          </cell>
          <cell r="Q892">
            <v>0.92900000000000005</v>
          </cell>
          <cell r="R892">
            <v>3.83</v>
          </cell>
          <cell r="S892">
            <v>0</v>
          </cell>
          <cell r="T892">
            <v>1.29</v>
          </cell>
          <cell r="U892">
            <v>1.43</v>
          </cell>
          <cell r="V892">
            <v>1.58</v>
          </cell>
          <cell r="W892">
            <v>1.71</v>
          </cell>
          <cell r="X892">
            <v>1.82</v>
          </cell>
          <cell r="Y892">
            <v>1.94</v>
          </cell>
          <cell r="Z892">
            <v>0.84199999999999997</v>
          </cell>
          <cell r="AA892">
            <v>0.86099999999999999</v>
          </cell>
          <cell r="AB892">
            <v>0.878</v>
          </cell>
          <cell r="AC892">
            <v>1</v>
          </cell>
          <cell r="AD892">
            <v>1</v>
          </cell>
        </row>
        <row r="893">
          <cell r="A893" t="str">
            <v>2L3X3X7/16</v>
          </cell>
          <cell r="B893">
            <v>4.8600000000000003</v>
          </cell>
          <cell r="C893">
            <v>3</v>
          </cell>
          <cell r="E893">
            <v>3</v>
          </cell>
          <cell r="F893">
            <v>0.4375</v>
          </cell>
          <cell r="L893">
            <v>12</v>
          </cell>
          <cell r="M893">
            <v>16.600000000000001</v>
          </cell>
          <cell r="N893">
            <v>3.96</v>
          </cell>
          <cell r="O893">
            <v>1.89</v>
          </cell>
          <cell r="P893">
            <v>0.90300000000000002</v>
          </cell>
          <cell r="Q893">
            <v>0.90700000000000003</v>
          </cell>
          <cell r="R893">
            <v>3.4</v>
          </cell>
          <cell r="S893">
            <v>0</v>
          </cell>
          <cell r="T893">
            <v>1.28</v>
          </cell>
          <cell r="U893">
            <v>1.42</v>
          </cell>
          <cell r="V893">
            <v>1.57</v>
          </cell>
          <cell r="W893">
            <v>1.71</v>
          </cell>
          <cell r="X893">
            <v>1.82</v>
          </cell>
          <cell r="Y893">
            <v>1.94</v>
          </cell>
          <cell r="Z893">
            <v>0.83799999999999997</v>
          </cell>
          <cell r="AA893">
            <v>0.85699999999999998</v>
          </cell>
          <cell r="AB893">
            <v>0.874</v>
          </cell>
          <cell r="AC893">
            <v>1</v>
          </cell>
          <cell r="AD893">
            <v>1</v>
          </cell>
        </row>
        <row r="894">
          <cell r="A894" t="str">
            <v>2L3X3X3/8</v>
          </cell>
          <cell r="B894">
            <v>4.22</v>
          </cell>
          <cell r="C894">
            <v>3</v>
          </cell>
          <cell r="E894">
            <v>3</v>
          </cell>
          <cell r="F894">
            <v>0.375</v>
          </cell>
          <cell r="L894">
            <v>12</v>
          </cell>
          <cell r="M894">
            <v>14.3</v>
          </cell>
          <cell r="N894">
            <v>3.5</v>
          </cell>
          <cell r="O894">
            <v>1.65</v>
          </cell>
          <cell r="P894">
            <v>0.91</v>
          </cell>
          <cell r="Q894">
            <v>0.88400000000000001</v>
          </cell>
          <cell r="R894">
            <v>2.97</v>
          </cell>
          <cell r="S894">
            <v>0</v>
          </cell>
          <cell r="T894">
            <v>1.27</v>
          </cell>
          <cell r="U894">
            <v>1.41</v>
          </cell>
          <cell r="V894">
            <v>1.55</v>
          </cell>
          <cell r="W894">
            <v>1.71</v>
          </cell>
          <cell r="X894">
            <v>1.81</v>
          </cell>
          <cell r="Y894">
            <v>1.93</v>
          </cell>
          <cell r="Z894">
            <v>0.83399999999999996</v>
          </cell>
          <cell r="AA894">
            <v>0.85299999999999998</v>
          </cell>
          <cell r="AB894">
            <v>0.87</v>
          </cell>
          <cell r="AC894">
            <v>1</v>
          </cell>
          <cell r="AD894">
            <v>1</v>
          </cell>
        </row>
        <row r="895">
          <cell r="A895" t="str">
            <v>2L3X3X5/16</v>
          </cell>
          <cell r="B895">
            <v>3.55</v>
          </cell>
          <cell r="C895">
            <v>3</v>
          </cell>
          <cell r="E895">
            <v>3</v>
          </cell>
          <cell r="F895">
            <v>0.3125</v>
          </cell>
          <cell r="L895">
            <v>12</v>
          </cell>
          <cell r="M895">
            <v>12.1</v>
          </cell>
          <cell r="N895">
            <v>2.99</v>
          </cell>
          <cell r="O895">
            <v>1.4</v>
          </cell>
          <cell r="P895">
            <v>0.91800000000000004</v>
          </cell>
          <cell r="Q895">
            <v>0.86</v>
          </cell>
          <cell r="R895">
            <v>2.5099999999999998</v>
          </cell>
          <cell r="S895">
            <v>0</v>
          </cell>
          <cell r="T895">
            <v>1.26</v>
          </cell>
          <cell r="U895">
            <v>1.39</v>
          </cell>
          <cell r="V895">
            <v>1.54</v>
          </cell>
          <cell r="W895">
            <v>1.71</v>
          </cell>
          <cell r="X895">
            <v>1.81</v>
          </cell>
          <cell r="Y895">
            <v>1.93</v>
          </cell>
          <cell r="Z895">
            <v>0.83</v>
          </cell>
          <cell r="AA895">
            <v>0.84899999999999998</v>
          </cell>
          <cell r="AB895">
            <v>0.86599999999999999</v>
          </cell>
          <cell r="AC895">
            <v>1</v>
          </cell>
          <cell r="AD895">
            <v>1</v>
          </cell>
        </row>
        <row r="896">
          <cell r="A896" t="str">
            <v>2L3X3X1/4</v>
          </cell>
          <cell r="B896">
            <v>2.87</v>
          </cell>
          <cell r="C896">
            <v>3</v>
          </cell>
          <cell r="E896">
            <v>3</v>
          </cell>
          <cell r="F896">
            <v>0.25</v>
          </cell>
          <cell r="L896">
            <v>12</v>
          </cell>
          <cell r="M896">
            <v>9.77</v>
          </cell>
          <cell r="N896">
            <v>2.46</v>
          </cell>
          <cell r="O896">
            <v>1.1399999999999999</v>
          </cell>
          <cell r="P896">
            <v>0.92600000000000005</v>
          </cell>
          <cell r="Q896">
            <v>0.83599999999999997</v>
          </cell>
          <cell r="R896">
            <v>2.04</v>
          </cell>
          <cell r="S896">
            <v>0</v>
          </cell>
          <cell r="T896">
            <v>1.25</v>
          </cell>
          <cell r="U896">
            <v>1.38</v>
          </cell>
          <cell r="V896">
            <v>1.52</v>
          </cell>
          <cell r="W896">
            <v>1.71</v>
          </cell>
          <cell r="X896">
            <v>1.81</v>
          </cell>
          <cell r="Y896">
            <v>1.92</v>
          </cell>
          <cell r="Z896">
            <v>0.82699999999999996</v>
          </cell>
          <cell r="AA896">
            <v>0.84499999999999997</v>
          </cell>
          <cell r="AB896">
            <v>0.86299999999999999</v>
          </cell>
          <cell r="AC896">
            <v>1</v>
          </cell>
          <cell r="AD896">
            <v>1</v>
          </cell>
        </row>
        <row r="897">
          <cell r="A897" t="str">
            <v>2L3X3X3/16</v>
          </cell>
          <cell r="B897">
            <v>2.1800000000000002</v>
          </cell>
          <cell r="C897">
            <v>3</v>
          </cell>
          <cell r="E897">
            <v>3</v>
          </cell>
          <cell r="F897">
            <v>0.1875</v>
          </cell>
          <cell r="L897">
            <v>12</v>
          </cell>
          <cell r="M897">
            <v>7.41</v>
          </cell>
          <cell r="N897">
            <v>1.9</v>
          </cell>
          <cell r="O897">
            <v>0.86699999999999999</v>
          </cell>
          <cell r="P897">
            <v>0.93300000000000005</v>
          </cell>
          <cell r="Q897">
            <v>0.81200000000000006</v>
          </cell>
          <cell r="R897">
            <v>1.55</v>
          </cell>
          <cell r="S897">
            <v>0</v>
          </cell>
          <cell r="T897">
            <v>1.24</v>
          </cell>
          <cell r="U897">
            <v>1.37</v>
          </cell>
          <cell r="V897">
            <v>1.51</v>
          </cell>
          <cell r="W897">
            <v>1.71</v>
          </cell>
          <cell r="X897">
            <v>1.8</v>
          </cell>
          <cell r="Y897">
            <v>1.91</v>
          </cell>
          <cell r="Z897">
            <v>0.82299999999999995</v>
          </cell>
          <cell r="AA897">
            <v>0.84199999999999997</v>
          </cell>
          <cell r="AB897">
            <v>0.85899999999999999</v>
          </cell>
          <cell r="AC897">
            <v>0.998</v>
          </cell>
          <cell r="AD897">
            <v>0.91200000000000003</v>
          </cell>
        </row>
        <row r="898">
          <cell r="A898" t="str">
            <v>2L2-1/2X2-1/2X1/2</v>
          </cell>
          <cell r="B898">
            <v>4.5</v>
          </cell>
          <cell r="C898">
            <v>2.5</v>
          </cell>
          <cell r="E898">
            <v>2.5</v>
          </cell>
          <cell r="F898">
            <v>0.5</v>
          </cell>
          <cell r="L898">
            <v>10</v>
          </cell>
          <cell r="M898">
            <v>15.3</v>
          </cell>
          <cell r="N898">
            <v>2.44</v>
          </cell>
          <cell r="O898">
            <v>1.43</v>
          </cell>
          <cell r="P898">
            <v>0.73499999999999999</v>
          </cell>
          <cell r="Q898">
            <v>0.80300000000000005</v>
          </cell>
          <cell r="R898">
            <v>2.59</v>
          </cell>
          <cell r="S898">
            <v>0</v>
          </cell>
          <cell r="T898">
            <v>1.0900000000000001</v>
          </cell>
          <cell r="U898">
            <v>1.23</v>
          </cell>
          <cell r="V898">
            <v>1.39</v>
          </cell>
          <cell r="W898">
            <v>1.43</v>
          </cell>
          <cell r="X898">
            <v>1.54</v>
          </cell>
          <cell r="Y898">
            <v>1.67</v>
          </cell>
          <cell r="Z898">
            <v>0.85</v>
          </cell>
          <cell r="AA898">
            <v>0.871</v>
          </cell>
          <cell r="AB898">
            <v>0.89</v>
          </cell>
          <cell r="AC898">
            <v>1</v>
          </cell>
          <cell r="AD898">
            <v>1</v>
          </cell>
        </row>
        <row r="899">
          <cell r="A899" t="str">
            <v>2L2-1/2X2-1/2X3/8</v>
          </cell>
          <cell r="B899">
            <v>3.47</v>
          </cell>
          <cell r="C899">
            <v>2.5</v>
          </cell>
          <cell r="E899">
            <v>2.5</v>
          </cell>
          <cell r="F899">
            <v>0.375</v>
          </cell>
          <cell r="L899">
            <v>10</v>
          </cell>
          <cell r="M899">
            <v>11.8</v>
          </cell>
          <cell r="N899">
            <v>1.94</v>
          </cell>
          <cell r="O899">
            <v>1.1200000000000001</v>
          </cell>
          <cell r="P899">
            <v>0.749</v>
          </cell>
          <cell r="Q899">
            <v>0.75800000000000001</v>
          </cell>
          <cell r="R899">
            <v>2.0099999999999998</v>
          </cell>
          <cell r="S899">
            <v>0</v>
          </cell>
          <cell r="T899">
            <v>1.07</v>
          </cell>
          <cell r="U899">
            <v>1.21</v>
          </cell>
          <cell r="V899">
            <v>1.36</v>
          </cell>
          <cell r="W899">
            <v>1.42</v>
          </cell>
          <cell r="X899">
            <v>1.53</v>
          </cell>
          <cell r="Y899">
            <v>1.65</v>
          </cell>
          <cell r="Z899">
            <v>0.83899999999999997</v>
          </cell>
          <cell r="AA899">
            <v>0.86099999999999999</v>
          </cell>
          <cell r="AB899">
            <v>0.88100000000000001</v>
          </cell>
          <cell r="AC899">
            <v>1</v>
          </cell>
          <cell r="AD899">
            <v>1</v>
          </cell>
        </row>
        <row r="900">
          <cell r="A900" t="str">
            <v>2L2-1/2X2-1/2X5/16</v>
          </cell>
          <cell r="B900">
            <v>2.93</v>
          </cell>
          <cell r="C900">
            <v>2.5</v>
          </cell>
          <cell r="E900">
            <v>2.5</v>
          </cell>
          <cell r="F900">
            <v>0.3125</v>
          </cell>
          <cell r="L900">
            <v>10</v>
          </cell>
          <cell r="M900">
            <v>10</v>
          </cell>
          <cell r="N900">
            <v>1.67</v>
          </cell>
          <cell r="O900">
            <v>0.94899999999999995</v>
          </cell>
          <cell r="P900">
            <v>0.75600000000000001</v>
          </cell>
          <cell r="Q900">
            <v>0.73499999999999999</v>
          </cell>
          <cell r="R900">
            <v>1.71</v>
          </cell>
          <cell r="S900">
            <v>0</v>
          </cell>
          <cell r="T900">
            <v>1.05</v>
          </cell>
          <cell r="U900">
            <v>1.19</v>
          </cell>
          <cell r="V900">
            <v>1.34</v>
          </cell>
          <cell r="W900">
            <v>1.42</v>
          </cell>
          <cell r="X900">
            <v>1.53</v>
          </cell>
          <cell r="Y900">
            <v>1.65</v>
          </cell>
          <cell r="Z900">
            <v>0.83399999999999996</v>
          </cell>
          <cell r="AA900">
            <v>0.85599999999999998</v>
          </cell>
          <cell r="AB900">
            <v>0.876</v>
          </cell>
          <cell r="AC900">
            <v>1</v>
          </cell>
          <cell r="AD900">
            <v>1</v>
          </cell>
        </row>
        <row r="901">
          <cell r="A901" t="str">
            <v>2L2-1/2X2-1/2X1/4</v>
          </cell>
          <cell r="B901">
            <v>2.37</v>
          </cell>
          <cell r="C901">
            <v>2.5</v>
          </cell>
          <cell r="E901">
            <v>2.5</v>
          </cell>
          <cell r="F901">
            <v>0.25</v>
          </cell>
          <cell r="L901">
            <v>10</v>
          </cell>
          <cell r="M901">
            <v>8.07</v>
          </cell>
          <cell r="N901">
            <v>1.38</v>
          </cell>
          <cell r="O901">
            <v>0.77300000000000002</v>
          </cell>
          <cell r="P901">
            <v>0.76400000000000001</v>
          </cell>
          <cell r="Q901">
            <v>0.71099999999999997</v>
          </cell>
          <cell r="R901">
            <v>1.39</v>
          </cell>
          <cell r="S901">
            <v>0</v>
          </cell>
          <cell r="T901">
            <v>1.04</v>
          </cell>
          <cell r="U901">
            <v>1.18</v>
          </cell>
          <cell r="V901">
            <v>1.33</v>
          </cell>
          <cell r="W901">
            <v>1.42</v>
          </cell>
          <cell r="X901">
            <v>1.52</v>
          </cell>
          <cell r="Y901">
            <v>1.64</v>
          </cell>
          <cell r="Z901">
            <v>0.82899999999999996</v>
          </cell>
          <cell r="AA901">
            <v>0.85199999999999998</v>
          </cell>
          <cell r="AB901">
            <v>0.872</v>
          </cell>
          <cell r="AC901">
            <v>1</v>
          </cell>
          <cell r="AD901">
            <v>1</v>
          </cell>
        </row>
        <row r="902">
          <cell r="A902" t="str">
            <v>2L2-1/2X2-1/2X3/16</v>
          </cell>
          <cell r="B902">
            <v>1.8</v>
          </cell>
          <cell r="C902">
            <v>2.5</v>
          </cell>
          <cell r="E902">
            <v>2.5</v>
          </cell>
          <cell r="F902">
            <v>0.1875</v>
          </cell>
          <cell r="L902">
            <v>10</v>
          </cell>
          <cell r="M902">
            <v>6.13</v>
          </cell>
          <cell r="N902">
            <v>1.07</v>
          </cell>
          <cell r="O902">
            <v>0.59</v>
          </cell>
          <cell r="P902">
            <v>0.77100000000000002</v>
          </cell>
          <cell r="Q902">
            <v>0.68700000000000006</v>
          </cell>
          <cell r="R902">
            <v>1.06</v>
          </cell>
          <cell r="S902">
            <v>0</v>
          </cell>
          <cell r="T902">
            <v>1.03</v>
          </cell>
          <cell r="U902">
            <v>1.17</v>
          </cell>
          <cell r="V902">
            <v>1.31</v>
          </cell>
          <cell r="W902">
            <v>1.42</v>
          </cell>
          <cell r="X902">
            <v>1.52</v>
          </cell>
          <cell r="Y902">
            <v>1.63</v>
          </cell>
          <cell r="Z902">
            <v>0.82499999999999996</v>
          </cell>
          <cell r="AA902">
            <v>0.84699999999999998</v>
          </cell>
          <cell r="AB902">
            <v>0.86799999999999999</v>
          </cell>
          <cell r="AC902">
            <v>1</v>
          </cell>
          <cell r="AD902">
            <v>0.98299999999999998</v>
          </cell>
        </row>
        <row r="903">
          <cell r="A903" t="str">
            <v>2L2X2X3/8</v>
          </cell>
          <cell r="B903">
            <v>2.73</v>
          </cell>
          <cell r="C903">
            <v>2</v>
          </cell>
          <cell r="E903">
            <v>2</v>
          </cell>
          <cell r="F903">
            <v>0.375</v>
          </cell>
          <cell r="L903">
            <v>8</v>
          </cell>
          <cell r="M903">
            <v>9.3000000000000007</v>
          </cell>
          <cell r="N903">
            <v>0.95199999999999996</v>
          </cell>
          <cell r="O903">
            <v>0.69599999999999995</v>
          </cell>
          <cell r="P903">
            <v>0.59099999999999997</v>
          </cell>
          <cell r="Q903">
            <v>0.63200000000000001</v>
          </cell>
          <cell r="R903">
            <v>1.26</v>
          </cell>
          <cell r="S903">
            <v>0</v>
          </cell>
          <cell r="T903">
            <v>0.86499999999999999</v>
          </cell>
          <cell r="U903">
            <v>1.01</v>
          </cell>
          <cell r="V903">
            <v>1.17</v>
          </cell>
          <cell r="W903">
            <v>1.1399999999999999</v>
          </cell>
          <cell r="X903">
            <v>1.25</v>
          </cell>
          <cell r="Y903">
            <v>1.38</v>
          </cell>
          <cell r="Z903">
            <v>0.84699999999999998</v>
          </cell>
          <cell r="AA903">
            <v>0.874</v>
          </cell>
          <cell r="AB903">
            <v>0.89700000000000002</v>
          </cell>
          <cell r="AC903">
            <v>1</v>
          </cell>
          <cell r="AD903">
            <v>1</v>
          </cell>
        </row>
        <row r="904">
          <cell r="A904" t="str">
            <v>2L2X2X5/16</v>
          </cell>
          <cell r="B904">
            <v>2.3199999999999998</v>
          </cell>
          <cell r="C904">
            <v>2</v>
          </cell>
          <cell r="E904">
            <v>2</v>
          </cell>
          <cell r="F904">
            <v>0.3125</v>
          </cell>
          <cell r="L904">
            <v>8</v>
          </cell>
          <cell r="M904">
            <v>7.89</v>
          </cell>
          <cell r="N904">
            <v>0.82799999999999996</v>
          </cell>
          <cell r="O904">
            <v>0.59499999999999997</v>
          </cell>
          <cell r="P904">
            <v>0.59799999999999998</v>
          </cell>
          <cell r="Q904">
            <v>0.60899999999999999</v>
          </cell>
          <cell r="R904">
            <v>1.07</v>
          </cell>
          <cell r="S904">
            <v>0</v>
          </cell>
          <cell r="T904">
            <v>0.85299999999999998</v>
          </cell>
          <cell r="U904">
            <v>0.996</v>
          </cell>
          <cell r="V904">
            <v>1.1499999999999999</v>
          </cell>
          <cell r="W904">
            <v>1.1399999999999999</v>
          </cell>
          <cell r="X904">
            <v>1.25</v>
          </cell>
          <cell r="Y904">
            <v>1.37</v>
          </cell>
          <cell r="Z904">
            <v>0.84099999999999997</v>
          </cell>
          <cell r="AA904">
            <v>0.86799999999999999</v>
          </cell>
          <cell r="AB904">
            <v>0.89100000000000001</v>
          </cell>
          <cell r="AC904">
            <v>1</v>
          </cell>
          <cell r="AD904">
            <v>1</v>
          </cell>
        </row>
        <row r="905">
          <cell r="A905" t="str">
            <v>2L2X2X1/4</v>
          </cell>
          <cell r="B905">
            <v>1.89</v>
          </cell>
          <cell r="C905">
            <v>2</v>
          </cell>
          <cell r="E905">
            <v>2</v>
          </cell>
          <cell r="F905">
            <v>0.25</v>
          </cell>
          <cell r="L905">
            <v>8</v>
          </cell>
          <cell r="M905">
            <v>6.43</v>
          </cell>
          <cell r="N905">
            <v>0.69099999999999995</v>
          </cell>
          <cell r="O905">
            <v>0.48899999999999999</v>
          </cell>
          <cell r="P905">
            <v>0.60499999999999998</v>
          </cell>
          <cell r="Q905">
            <v>0.58599999999999997</v>
          </cell>
          <cell r="R905">
            <v>0.88</v>
          </cell>
          <cell r="S905">
            <v>0</v>
          </cell>
          <cell r="T905">
            <v>0.84199999999999997</v>
          </cell>
          <cell r="U905">
            <v>0.98199999999999998</v>
          </cell>
          <cell r="V905">
            <v>1.1399999999999999</v>
          </cell>
          <cell r="W905">
            <v>1.1299999999999999</v>
          </cell>
          <cell r="X905">
            <v>1.24</v>
          </cell>
          <cell r="Y905">
            <v>1.37</v>
          </cell>
          <cell r="Z905">
            <v>0.83499999999999996</v>
          </cell>
          <cell r="AA905">
            <v>0.86199999999999999</v>
          </cell>
          <cell r="AB905">
            <v>0.88600000000000001</v>
          </cell>
          <cell r="AC905">
            <v>1</v>
          </cell>
          <cell r="AD905">
            <v>1</v>
          </cell>
        </row>
        <row r="906">
          <cell r="A906" t="str">
            <v>2L2X2X3/16</v>
          </cell>
          <cell r="B906">
            <v>1.44</v>
          </cell>
          <cell r="C906">
            <v>2</v>
          </cell>
          <cell r="E906">
            <v>2</v>
          </cell>
          <cell r="F906">
            <v>0.1875</v>
          </cell>
          <cell r="L906">
            <v>8</v>
          </cell>
          <cell r="M906">
            <v>4.91</v>
          </cell>
          <cell r="N906">
            <v>0.54100000000000004</v>
          </cell>
          <cell r="O906">
            <v>0.376</v>
          </cell>
          <cell r="P906">
            <v>0.61199999999999999</v>
          </cell>
          <cell r="Q906">
            <v>0.56100000000000005</v>
          </cell>
          <cell r="R906">
            <v>0.67600000000000005</v>
          </cell>
          <cell r="S906">
            <v>0</v>
          </cell>
          <cell r="T906">
            <v>0.83100000000000007</v>
          </cell>
          <cell r="U906">
            <v>0.96699999999999997</v>
          </cell>
          <cell r="V906">
            <v>1.1200000000000001</v>
          </cell>
          <cell r="W906">
            <v>1.1299999999999999</v>
          </cell>
          <cell r="X906">
            <v>1.24</v>
          </cell>
          <cell r="Y906">
            <v>1.36</v>
          </cell>
          <cell r="Z906">
            <v>0.83</v>
          </cell>
          <cell r="AA906">
            <v>0.85699999999999998</v>
          </cell>
          <cell r="AB906">
            <v>0.88200000000000001</v>
          </cell>
          <cell r="AC906">
            <v>1</v>
          </cell>
          <cell r="AD906">
            <v>1</v>
          </cell>
        </row>
        <row r="907">
          <cell r="A907" t="str">
            <v>2L2X2X1/8</v>
          </cell>
          <cell r="B907">
            <v>0.98199999999999998</v>
          </cell>
          <cell r="C907">
            <v>2</v>
          </cell>
          <cell r="E907">
            <v>2</v>
          </cell>
          <cell r="F907">
            <v>0.125</v>
          </cell>
          <cell r="L907">
            <v>8</v>
          </cell>
          <cell r="M907">
            <v>3.34</v>
          </cell>
          <cell r="N907">
            <v>0.378</v>
          </cell>
          <cell r="O907">
            <v>0.25700000000000001</v>
          </cell>
          <cell r="P907">
            <v>0.62</v>
          </cell>
          <cell r="Q907">
            <v>0.53400000000000003</v>
          </cell>
          <cell r="R907">
            <v>0.46</v>
          </cell>
          <cell r="S907">
            <v>0</v>
          </cell>
          <cell r="T907">
            <v>0.81800000000000006</v>
          </cell>
          <cell r="U907">
            <v>0.95100000000000007</v>
          </cell>
          <cell r="V907">
            <v>1.1000000000000001</v>
          </cell>
          <cell r="W907">
            <v>1.1299999999999999</v>
          </cell>
          <cell r="X907">
            <v>1.23</v>
          </cell>
          <cell r="Y907">
            <v>1.35</v>
          </cell>
          <cell r="Z907">
            <v>0.82599999999999996</v>
          </cell>
          <cell r="AA907">
            <v>0.85299999999999998</v>
          </cell>
          <cell r="AB907">
            <v>0.877</v>
          </cell>
          <cell r="AC907">
            <v>0.998</v>
          </cell>
          <cell r="AD907">
            <v>0.91200000000000003</v>
          </cell>
        </row>
        <row r="908">
          <cell r="A908" t="str">
            <v>2L8X6X1LLBB</v>
          </cell>
          <cell r="B908">
            <v>26.1</v>
          </cell>
          <cell r="C908">
            <v>8</v>
          </cell>
          <cell r="E908">
            <v>6</v>
          </cell>
          <cell r="F908">
            <v>1</v>
          </cell>
          <cell r="L908">
            <v>28</v>
          </cell>
          <cell r="M908">
            <v>88.8</v>
          </cell>
          <cell r="N908">
            <v>162</v>
          </cell>
          <cell r="O908">
            <v>30.2</v>
          </cell>
          <cell r="P908">
            <v>2.4900000000000002</v>
          </cell>
          <cell r="Q908">
            <v>2.65</v>
          </cell>
          <cell r="R908">
            <v>54.5</v>
          </cell>
          <cell r="S908">
            <v>1.47</v>
          </cell>
          <cell r="T908">
            <v>2.39</v>
          </cell>
          <cell r="U908">
            <v>2.52</v>
          </cell>
          <cell r="V908">
            <v>2.66</v>
          </cell>
          <cell r="W908">
            <v>4.0599999999999996</v>
          </cell>
          <cell r="X908">
            <v>4.1399999999999997</v>
          </cell>
          <cell r="Y908">
            <v>4.2300000000000004</v>
          </cell>
          <cell r="Z908">
            <v>0.72099999999999997</v>
          </cell>
          <cell r="AA908">
            <v>0.73199999999999998</v>
          </cell>
          <cell r="AB908">
            <v>0.74199999999999999</v>
          </cell>
          <cell r="AC908">
            <v>1</v>
          </cell>
          <cell r="AD908">
            <v>1</v>
          </cell>
        </row>
        <row r="909">
          <cell r="A909" t="str">
            <v>2L8X6X7/8LLBB</v>
          </cell>
          <cell r="B909">
            <v>23.1</v>
          </cell>
          <cell r="C909">
            <v>8</v>
          </cell>
          <cell r="E909">
            <v>6</v>
          </cell>
          <cell r="F909">
            <v>0.875</v>
          </cell>
          <cell r="L909">
            <v>28</v>
          </cell>
          <cell r="M909">
            <v>78.5</v>
          </cell>
          <cell r="N909">
            <v>145</v>
          </cell>
          <cell r="O909">
            <v>26.8</v>
          </cell>
          <cell r="P909">
            <v>2.5</v>
          </cell>
          <cell r="Q909">
            <v>2.6</v>
          </cell>
          <cell r="R909">
            <v>48.5</v>
          </cell>
          <cell r="S909">
            <v>1.41</v>
          </cell>
          <cell r="T909">
            <v>2.37</v>
          </cell>
          <cell r="U909">
            <v>2.5</v>
          </cell>
          <cell r="V909">
            <v>2.63</v>
          </cell>
          <cell r="W909">
            <v>4.07</v>
          </cell>
          <cell r="X909">
            <v>4.1399999999999997</v>
          </cell>
          <cell r="Y909">
            <v>4.2300000000000004</v>
          </cell>
          <cell r="Z909">
            <v>0.71799999999999997</v>
          </cell>
          <cell r="AA909">
            <v>0.72799999999999998</v>
          </cell>
          <cell r="AB909">
            <v>0.73899999999999999</v>
          </cell>
          <cell r="AC909">
            <v>1</v>
          </cell>
          <cell r="AD909">
            <v>1</v>
          </cell>
        </row>
        <row r="910">
          <cell r="A910" t="str">
            <v>2L8X6X3/4LLBB</v>
          </cell>
          <cell r="B910">
            <v>20</v>
          </cell>
          <cell r="C910">
            <v>8</v>
          </cell>
          <cell r="E910">
            <v>6</v>
          </cell>
          <cell r="F910">
            <v>0.75</v>
          </cell>
          <cell r="L910">
            <v>28</v>
          </cell>
          <cell r="M910">
            <v>68</v>
          </cell>
          <cell r="N910">
            <v>127</v>
          </cell>
          <cell r="O910">
            <v>23.3</v>
          </cell>
          <cell r="P910">
            <v>2.52</v>
          </cell>
          <cell r="Q910">
            <v>2.5499999999999998</v>
          </cell>
          <cell r="R910">
            <v>42.3</v>
          </cell>
          <cell r="S910">
            <v>1.34</v>
          </cell>
          <cell r="T910">
            <v>2.35</v>
          </cell>
          <cell r="U910">
            <v>2.4700000000000002</v>
          </cell>
          <cell r="V910">
            <v>2.61</v>
          </cell>
          <cell r="W910">
            <v>4.07</v>
          </cell>
          <cell r="X910">
            <v>4.1500000000000004</v>
          </cell>
          <cell r="Y910">
            <v>4.2300000000000004</v>
          </cell>
          <cell r="Z910">
            <v>0.71399999999999997</v>
          </cell>
          <cell r="AA910">
            <v>0.72499999999999998</v>
          </cell>
          <cell r="AB910">
            <v>0.73499999999999999</v>
          </cell>
          <cell r="AC910">
            <v>1</v>
          </cell>
          <cell r="AD910">
            <v>1</v>
          </cell>
        </row>
        <row r="911">
          <cell r="A911" t="str">
            <v>2L8X6X5/8LLBB</v>
          </cell>
          <cell r="B911">
            <v>16.8</v>
          </cell>
          <cell r="C911">
            <v>8</v>
          </cell>
          <cell r="E911">
            <v>6</v>
          </cell>
          <cell r="F911">
            <v>0.625</v>
          </cell>
          <cell r="L911">
            <v>28</v>
          </cell>
          <cell r="M911">
            <v>57.3</v>
          </cell>
          <cell r="N911">
            <v>108</v>
          </cell>
          <cell r="O911">
            <v>19.7</v>
          </cell>
          <cell r="P911">
            <v>2.54</v>
          </cell>
          <cell r="Q911">
            <v>2.5</v>
          </cell>
          <cell r="R911">
            <v>35.799999999999997</v>
          </cell>
          <cell r="S911">
            <v>1.27</v>
          </cell>
          <cell r="T911">
            <v>2.33</v>
          </cell>
          <cell r="U911">
            <v>2.4500000000000002</v>
          </cell>
          <cell r="V911">
            <v>2.59</v>
          </cell>
          <cell r="W911">
            <v>4.08</v>
          </cell>
          <cell r="X911">
            <v>4.16</v>
          </cell>
          <cell r="Y911">
            <v>4.24</v>
          </cell>
          <cell r="Z911">
            <v>0.71199999999999997</v>
          </cell>
          <cell r="AA911">
            <v>0.72199999999999998</v>
          </cell>
          <cell r="AB911">
            <v>0.73199999999999998</v>
          </cell>
          <cell r="AC911">
            <v>1</v>
          </cell>
          <cell r="AD911">
            <v>0.997</v>
          </cell>
        </row>
        <row r="912">
          <cell r="A912" t="str">
            <v>2L8X6X9/16LLBB</v>
          </cell>
          <cell r="B912">
            <v>15.2</v>
          </cell>
          <cell r="C912">
            <v>8</v>
          </cell>
          <cell r="E912">
            <v>6</v>
          </cell>
          <cell r="F912">
            <v>0.5625</v>
          </cell>
          <cell r="L912">
            <v>28</v>
          </cell>
          <cell r="M912">
            <v>51.8</v>
          </cell>
          <cell r="N912">
            <v>98.7</v>
          </cell>
          <cell r="O912">
            <v>17.899999999999999</v>
          </cell>
          <cell r="P912">
            <v>2.5499999999999998</v>
          </cell>
          <cell r="Q912">
            <v>2.48</v>
          </cell>
          <cell r="R912">
            <v>32.5</v>
          </cell>
          <cell r="S912">
            <v>1.23</v>
          </cell>
          <cell r="T912">
            <v>2.3199999999999998</v>
          </cell>
          <cell r="U912">
            <v>2.44</v>
          </cell>
          <cell r="V912">
            <v>2.58</v>
          </cell>
          <cell r="W912">
            <v>4.09</v>
          </cell>
          <cell r="X912">
            <v>4.16</v>
          </cell>
          <cell r="Y912">
            <v>4.24</v>
          </cell>
          <cell r="Z912">
            <v>0.71</v>
          </cell>
          <cell r="AA912">
            <v>0.72</v>
          </cell>
          <cell r="AB912">
            <v>0.73099999999999998</v>
          </cell>
          <cell r="AC912">
            <v>1</v>
          </cell>
          <cell r="AD912">
            <v>0.95899999999999996</v>
          </cell>
        </row>
        <row r="913">
          <cell r="A913" t="str">
            <v>2L8X6X1/2LLBB</v>
          </cell>
          <cell r="B913">
            <v>13.6</v>
          </cell>
          <cell r="C913">
            <v>8</v>
          </cell>
          <cell r="E913">
            <v>6</v>
          </cell>
          <cell r="F913">
            <v>0.5</v>
          </cell>
          <cell r="L913">
            <v>28</v>
          </cell>
          <cell r="M913">
            <v>46.3</v>
          </cell>
          <cell r="N913">
            <v>88.8</v>
          </cell>
          <cell r="O913">
            <v>16</v>
          </cell>
          <cell r="P913">
            <v>2.5499999999999998</v>
          </cell>
          <cell r="Q913">
            <v>2.46</v>
          </cell>
          <cell r="R913">
            <v>29.1</v>
          </cell>
          <cell r="S913">
            <v>1.2</v>
          </cell>
          <cell r="T913">
            <v>2.31</v>
          </cell>
          <cell r="U913">
            <v>2.4300000000000002</v>
          </cell>
          <cell r="V913">
            <v>2.56</v>
          </cell>
          <cell r="W913">
            <v>4.09</v>
          </cell>
          <cell r="X913">
            <v>4.16</v>
          </cell>
          <cell r="Y913">
            <v>4.24</v>
          </cell>
          <cell r="Z913">
            <v>0.70899999999999996</v>
          </cell>
          <cell r="AA913">
            <v>0.71899999999999997</v>
          </cell>
          <cell r="AB913">
            <v>0.72899999999999998</v>
          </cell>
          <cell r="AC913">
            <v>1</v>
          </cell>
          <cell r="AD913">
            <v>0.91200000000000003</v>
          </cell>
        </row>
        <row r="914">
          <cell r="A914" t="str">
            <v>2L8X6X7/16LLBB</v>
          </cell>
          <cell r="B914">
            <v>12</v>
          </cell>
          <cell r="C914">
            <v>8</v>
          </cell>
          <cell r="E914">
            <v>6</v>
          </cell>
          <cell r="F914">
            <v>0.4375</v>
          </cell>
          <cell r="L914">
            <v>28</v>
          </cell>
          <cell r="M914">
            <v>40.700000000000003</v>
          </cell>
          <cell r="N914">
            <v>78.7</v>
          </cell>
          <cell r="O914">
            <v>14.1</v>
          </cell>
          <cell r="P914">
            <v>2.56</v>
          </cell>
          <cell r="Q914">
            <v>2.4300000000000002</v>
          </cell>
          <cell r="R914">
            <v>25.7</v>
          </cell>
          <cell r="S914">
            <v>1.1599999999999999</v>
          </cell>
          <cell r="T914">
            <v>2.2999999999999998</v>
          </cell>
          <cell r="U914">
            <v>2.42</v>
          </cell>
          <cell r="V914">
            <v>2.5499999999999998</v>
          </cell>
          <cell r="W914">
            <v>4.09</v>
          </cell>
          <cell r="X914">
            <v>4.16</v>
          </cell>
          <cell r="Y914">
            <v>4.24</v>
          </cell>
          <cell r="Z914">
            <v>0.70799999999999996</v>
          </cell>
          <cell r="AA914">
            <v>0.71799999999999997</v>
          </cell>
          <cell r="AB914">
            <v>0.72799999999999998</v>
          </cell>
          <cell r="AC914">
            <v>1</v>
          </cell>
          <cell r="AD914">
            <v>0.85</v>
          </cell>
        </row>
        <row r="915">
          <cell r="A915" t="str">
            <v>2L8X4X1LLBB</v>
          </cell>
          <cell r="B915">
            <v>22.1</v>
          </cell>
          <cell r="C915">
            <v>8</v>
          </cell>
          <cell r="E915">
            <v>4</v>
          </cell>
          <cell r="F915">
            <v>1</v>
          </cell>
          <cell r="L915">
            <v>24</v>
          </cell>
          <cell r="M915">
            <v>75.2</v>
          </cell>
          <cell r="N915">
            <v>139</v>
          </cell>
          <cell r="O915">
            <v>28.1</v>
          </cell>
          <cell r="P915">
            <v>2.5099999999999998</v>
          </cell>
          <cell r="Q915">
            <v>3.03</v>
          </cell>
          <cell r="R915">
            <v>48.6</v>
          </cell>
          <cell r="S915">
            <v>2.4700000000000002</v>
          </cell>
          <cell r="T915">
            <v>1.46</v>
          </cell>
          <cell r="U915">
            <v>1.6</v>
          </cell>
          <cell r="V915">
            <v>1.75</v>
          </cell>
          <cell r="W915">
            <v>3.86</v>
          </cell>
          <cell r="X915">
            <v>3.91</v>
          </cell>
          <cell r="Y915">
            <v>3.97</v>
          </cell>
          <cell r="Z915">
            <v>0.56799999999999995</v>
          </cell>
          <cell r="AA915">
            <v>0.57999999999999996</v>
          </cell>
          <cell r="AB915">
            <v>0.59399999999999997</v>
          </cell>
          <cell r="AC915">
            <v>1</v>
          </cell>
          <cell r="AD915">
            <v>1</v>
          </cell>
        </row>
        <row r="916">
          <cell r="A916" t="str">
            <v>2L8X4X7/8LLBB</v>
          </cell>
          <cell r="B916">
            <v>19.600000000000001</v>
          </cell>
          <cell r="C916">
            <v>8</v>
          </cell>
          <cell r="E916">
            <v>4</v>
          </cell>
          <cell r="F916">
            <v>0.875</v>
          </cell>
          <cell r="L916">
            <v>24</v>
          </cell>
          <cell r="M916">
            <v>66.599999999999994</v>
          </cell>
          <cell r="N916">
            <v>125</v>
          </cell>
          <cell r="O916">
            <v>25</v>
          </cell>
          <cell r="P916">
            <v>2.5299999999999998</v>
          </cell>
          <cell r="Q916">
            <v>2.99</v>
          </cell>
          <cell r="R916">
            <v>43.4</v>
          </cell>
          <cell r="S916">
            <v>2.41</v>
          </cell>
          <cell r="T916">
            <v>1.44</v>
          </cell>
          <cell r="U916">
            <v>1.57</v>
          </cell>
          <cell r="V916">
            <v>1.72</v>
          </cell>
          <cell r="W916">
            <v>3.87</v>
          </cell>
          <cell r="X916">
            <v>3.92</v>
          </cell>
          <cell r="Y916">
            <v>3.98</v>
          </cell>
          <cell r="Z916">
            <v>0.56599999999999995</v>
          </cell>
          <cell r="AA916">
            <v>0.57699999999999996</v>
          </cell>
          <cell r="AB916">
            <v>0.59</v>
          </cell>
          <cell r="AC916">
            <v>1</v>
          </cell>
          <cell r="AD916">
            <v>1</v>
          </cell>
        </row>
        <row r="917">
          <cell r="A917" t="str">
            <v>2L8X4X3/4LLBB</v>
          </cell>
          <cell r="B917">
            <v>17</v>
          </cell>
          <cell r="C917">
            <v>8</v>
          </cell>
          <cell r="E917">
            <v>4</v>
          </cell>
          <cell r="F917">
            <v>0.75</v>
          </cell>
          <cell r="L917">
            <v>24</v>
          </cell>
          <cell r="M917">
            <v>57.8</v>
          </cell>
          <cell r="N917">
            <v>110</v>
          </cell>
          <cell r="O917">
            <v>21.7</v>
          </cell>
          <cell r="P917">
            <v>2.5499999999999998</v>
          </cell>
          <cell r="Q917">
            <v>2.94</v>
          </cell>
          <cell r="R917">
            <v>37.9</v>
          </cell>
          <cell r="S917">
            <v>2.34</v>
          </cell>
          <cell r="T917">
            <v>1.42</v>
          </cell>
          <cell r="U917">
            <v>1.55</v>
          </cell>
          <cell r="V917">
            <v>1.69</v>
          </cell>
          <cell r="W917">
            <v>3.88</v>
          </cell>
          <cell r="X917">
            <v>3.93</v>
          </cell>
          <cell r="Y917">
            <v>3.99</v>
          </cell>
          <cell r="Z917">
            <v>0.56399999999999995</v>
          </cell>
          <cell r="AA917">
            <v>0.57499999999999996</v>
          </cell>
          <cell r="AB917">
            <v>0.58699999999999997</v>
          </cell>
          <cell r="AC917">
            <v>1</v>
          </cell>
          <cell r="AD917">
            <v>1</v>
          </cell>
        </row>
        <row r="918">
          <cell r="A918" t="str">
            <v>2L8X4X5/8LLBB</v>
          </cell>
          <cell r="B918">
            <v>14.3</v>
          </cell>
          <cell r="C918">
            <v>8</v>
          </cell>
          <cell r="E918">
            <v>4</v>
          </cell>
          <cell r="F918">
            <v>0.625</v>
          </cell>
          <cell r="L918">
            <v>24</v>
          </cell>
          <cell r="M918">
            <v>48.7</v>
          </cell>
          <cell r="N918">
            <v>94.1</v>
          </cell>
          <cell r="O918">
            <v>18.399999999999999</v>
          </cell>
          <cell r="P918">
            <v>2.56</v>
          </cell>
          <cell r="Q918">
            <v>2.89</v>
          </cell>
          <cell r="R918">
            <v>32.200000000000003</v>
          </cell>
          <cell r="S918">
            <v>2.27</v>
          </cell>
          <cell r="T918">
            <v>1.39</v>
          </cell>
          <cell r="U918">
            <v>1.52</v>
          </cell>
          <cell r="V918">
            <v>1.66</v>
          </cell>
          <cell r="W918">
            <v>3.89</v>
          </cell>
          <cell r="X918">
            <v>3.94</v>
          </cell>
          <cell r="Y918">
            <v>3.99</v>
          </cell>
          <cell r="Z918">
            <v>0.56200000000000006</v>
          </cell>
          <cell r="AA918">
            <v>0.57299999999999995</v>
          </cell>
          <cell r="AB918">
            <v>0.58499999999999996</v>
          </cell>
          <cell r="AC918">
            <v>1</v>
          </cell>
          <cell r="AD918">
            <v>0.997</v>
          </cell>
        </row>
        <row r="919">
          <cell r="A919" t="str">
            <v>2L8X4X9/16LLBB</v>
          </cell>
          <cell r="B919">
            <v>13</v>
          </cell>
          <cell r="C919">
            <v>8</v>
          </cell>
          <cell r="E919">
            <v>4</v>
          </cell>
          <cell r="F919">
            <v>0.5625</v>
          </cell>
          <cell r="L919">
            <v>24</v>
          </cell>
          <cell r="M919">
            <v>44.1</v>
          </cell>
          <cell r="N919">
            <v>85.7</v>
          </cell>
          <cell r="O919">
            <v>16.7</v>
          </cell>
          <cell r="P919">
            <v>2.57</v>
          </cell>
          <cell r="Q919">
            <v>2.86</v>
          </cell>
          <cell r="R919">
            <v>29.2</v>
          </cell>
          <cell r="S919">
            <v>2.23</v>
          </cell>
          <cell r="T919">
            <v>1.38</v>
          </cell>
          <cell r="U919">
            <v>1.51</v>
          </cell>
          <cell r="V919">
            <v>1.65</v>
          </cell>
          <cell r="W919">
            <v>3.9</v>
          </cell>
          <cell r="X919">
            <v>3.94</v>
          </cell>
          <cell r="Y919">
            <v>4</v>
          </cell>
          <cell r="Z919">
            <v>0.56200000000000006</v>
          </cell>
          <cell r="AA919">
            <v>0.57199999999999995</v>
          </cell>
          <cell r="AB919">
            <v>0.58399999999999996</v>
          </cell>
          <cell r="AC919">
            <v>1</v>
          </cell>
          <cell r="AD919">
            <v>0.95899999999999996</v>
          </cell>
        </row>
        <row r="920">
          <cell r="A920" t="str">
            <v>2L8X4X1/2LLBB</v>
          </cell>
          <cell r="B920">
            <v>11.6</v>
          </cell>
          <cell r="C920">
            <v>8</v>
          </cell>
          <cell r="E920">
            <v>4</v>
          </cell>
          <cell r="F920">
            <v>0.5</v>
          </cell>
          <cell r="L920">
            <v>24</v>
          </cell>
          <cell r="M920">
            <v>39.5</v>
          </cell>
          <cell r="N920">
            <v>77.2</v>
          </cell>
          <cell r="O920">
            <v>15</v>
          </cell>
          <cell r="P920">
            <v>2.58</v>
          </cell>
          <cell r="Q920">
            <v>2.84</v>
          </cell>
          <cell r="R920">
            <v>26.2</v>
          </cell>
          <cell r="S920">
            <v>2.2000000000000002</v>
          </cell>
          <cell r="T920">
            <v>1.38</v>
          </cell>
          <cell r="U920">
            <v>1.5</v>
          </cell>
          <cell r="V920">
            <v>1.63</v>
          </cell>
          <cell r="W920">
            <v>3.9</v>
          </cell>
          <cell r="X920">
            <v>3.95</v>
          </cell>
          <cell r="Y920">
            <v>4</v>
          </cell>
          <cell r="Z920">
            <v>0.56100000000000005</v>
          </cell>
          <cell r="AA920">
            <v>0.57099999999999995</v>
          </cell>
          <cell r="AB920">
            <v>0.58299999999999996</v>
          </cell>
          <cell r="AC920">
            <v>1</v>
          </cell>
          <cell r="AD920">
            <v>0.91200000000000003</v>
          </cell>
        </row>
        <row r="921">
          <cell r="A921" t="str">
            <v>2L8X4X7/16LLBB</v>
          </cell>
          <cell r="B921">
            <v>10.199999999999999</v>
          </cell>
          <cell r="C921">
            <v>8</v>
          </cell>
          <cell r="E921">
            <v>4</v>
          </cell>
          <cell r="F921">
            <v>0.4375</v>
          </cell>
          <cell r="L921">
            <v>24</v>
          </cell>
          <cell r="M921">
            <v>34.799999999999997</v>
          </cell>
          <cell r="N921">
            <v>68.5</v>
          </cell>
          <cell r="O921">
            <v>13.2</v>
          </cell>
          <cell r="P921">
            <v>2.59</v>
          </cell>
          <cell r="Q921">
            <v>2.81</v>
          </cell>
          <cell r="R921">
            <v>23.2</v>
          </cell>
          <cell r="S921">
            <v>2.16</v>
          </cell>
          <cell r="T921">
            <v>1.37</v>
          </cell>
          <cell r="U921">
            <v>1.49</v>
          </cell>
          <cell r="V921">
            <v>1.62</v>
          </cell>
          <cell r="W921">
            <v>3.91</v>
          </cell>
          <cell r="X921">
            <v>3.95</v>
          </cell>
          <cell r="Y921">
            <v>4</v>
          </cell>
          <cell r="Z921">
            <v>0.56100000000000005</v>
          </cell>
          <cell r="AA921">
            <v>0.57099999999999995</v>
          </cell>
          <cell r="AB921">
            <v>0.58199999999999996</v>
          </cell>
          <cell r="AC921">
            <v>1</v>
          </cell>
          <cell r="AD921">
            <v>0.85</v>
          </cell>
        </row>
        <row r="922">
          <cell r="A922" t="str">
            <v>2L7X4X3/4LLBB</v>
          </cell>
          <cell r="B922">
            <v>15.4</v>
          </cell>
          <cell r="C922">
            <v>7</v>
          </cell>
          <cell r="E922">
            <v>4</v>
          </cell>
          <cell r="F922">
            <v>0.75</v>
          </cell>
          <cell r="L922">
            <v>22</v>
          </cell>
          <cell r="M922">
            <v>52.4</v>
          </cell>
          <cell r="N922">
            <v>75.599999999999994</v>
          </cell>
          <cell r="O922">
            <v>16.8</v>
          </cell>
          <cell r="P922">
            <v>2.21</v>
          </cell>
          <cell r="Q922">
            <v>2.5</v>
          </cell>
          <cell r="R922">
            <v>29.5</v>
          </cell>
          <cell r="S922">
            <v>1.87</v>
          </cell>
          <cell r="T922">
            <v>1.48</v>
          </cell>
          <cell r="U922">
            <v>1.61</v>
          </cell>
          <cell r="V922">
            <v>1.75</v>
          </cell>
          <cell r="W922">
            <v>3.41</v>
          </cell>
          <cell r="X922">
            <v>3.47</v>
          </cell>
          <cell r="Y922">
            <v>3.53</v>
          </cell>
          <cell r="Z922">
            <v>0.61099999999999999</v>
          </cell>
          <cell r="AA922">
            <v>0.624</v>
          </cell>
          <cell r="AB922">
            <v>0.63900000000000001</v>
          </cell>
          <cell r="AC922">
            <v>1</v>
          </cell>
          <cell r="AD922">
            <v>1</v>
          </cell>
        </row>
        <row r="923">
          <cell r="A923" t="str">
            <v>2L7X4X5/8LLBB</v>
          </cell>
          <cell r="B923">
            <v>13</v>
          </cell>
          <cell r="C923">
            <v>7</v>
          </cell>
          <cell r="E923">
            <v>4</v>
          </cell>
          <cell r="F923">
            <v>0.625</v>
          </cell>
          <cell r="L923">
            <v>22</v>
          </cell>
          <cell r="M923">
            <v>44.2</v>
          </cell>
          <cell r="N923">
            <v>64.7</v>
          </cell>
          <cell r="O923">
            <v>14.2</v>
          </cell>
          <cell r="P923">
            <v>2.23</v>
          </cell>
          <cell r="Q923">
            <v>2.4500000000000002</v>
          </cell>
          <cell r="R923">
            <v>25.1</v>
          </cell>
          <cell r="S923">
            <v>1.8</v>
          </cell>
          <cell r="T923">
            <v>1.45</v>
          </cell>
          <cell r="U923">
            <v>1.58</v>
          </cell>
          <cell r="V923">
            <v>1.73</v>
          </cell>
          <cell r="W923">
            <v>3.42</v>
          </cell>
          <cell r="X923">
            <v>3.47</v>
          </cell>
          <cell r="Y923">
            <v>3.54</v>
          </cell>
          <cell r="Z923">
            <v>0.60799999999999998</v>
          </cell>
          <cell r="AA923">
            <v>0.621</v>
          </cell>
          <cell r="AB923">
            <v>0.63500000000000001</v>
          </cell>
          <cell r="AC923">
            <v>1</v>
          </cell>
          <cell r="AD923">
            <v>1</v>
          </cell>
        </row>
        <row r="924">
          <cell r="A924" t="str">
            <v>2L7X4X1/2LLBB</v>
          </cell>
          <cell r="B924">
            <v>10.5</v>
          </cell>
          <cell r="C924">
            <v>7</v>
          </cell>
          <cell r="E924">
            <v>4</v>
          </cell>
          <cell r="F924">
            <v>0.5</v>
          </cell>
          <cell r="L924">
            <v>22</v>
          </cell>
          <cell r="M924">
            <v>35.799999999999997</v>
          </cell>
          <cell r="N924">
            <v>53.3</v>
          </cell>
          <cell r="O924">
            <v>11.6</v>
          </cell>
          <cell r="P924">
            <v>2.25</v>
          </cell>
          <cell r="Q924">
            <v>2.4</v>
          </cell>
          <cell r="R924">
            <v>20.399999999999999</v>
          </cell>
          <cell r="S924">
            <v>1.74</v>
          </cell>
          <cell r="T924">
            <v>1.44</v>
          </cell>
          <cell r="U924">
            <v>1.56</v>
          </cell>
          <cell r="V924">
            <v>1.7</v>
          </cell>
          <cell r="W924">
            <v>3.43</v>
          </cell>
          <cell r="X924">
            <v>3.48</v>
          </cell>
          <cell r="Y924">
            <v>3.55</v>
          </cell>
          <cell r="Z924">
            <v>0.60599999999999998</v>
          </cell>
          <cell r="AA924">
            <v>0.61799999999999999</v>
          </cell>
          <cell r="AB924">
            <v>0.63200000000000001</v>
          </cell>
          <cell r="AC924">
            <v>1</v>
          </cell>
          <cell r="AD924">
            <v>0.96499999999999997</v>
          </cell>
        </row>
        <row r="925">
          <cell r="A925" t="str">
            <v>2L7X4X7/16LLBB</v>
          </cell>
          <cell r="B925">
            <v>9.27</v>
          </cell>
          <cell r="C925">
            <v>7</v>
          </cell>
          <cell r="E925">
            <v>4</v>
          </cell>
          <cell r="F925">
            <v>0.4375</v>
          </cell>
          <cell r="L925">
            <v>22</v>
          </cell>
          <cell r="M925">
            <v>31.5</v>
          </cell>
          <cell r="N925">
            <v>47.3</v>
          </cell>
          <cell r="O925">
            <v>10.199999999999999</v>
          </cell>
          <cell r="P925">
            <v>2.2599999999999998</v>
          </cell>
          <cell r="Q925">
            <v>2.38</v>
          </cell>
          <cell r="R925">
            <v>18.100000000000001</v>
          </cell>
          <cell r="S925">
            <v>1.7</v>
          </cell>
          <cell r="T925">
            <v>1.43</v>
          </cell>
          <cell r="U925">
            <v>1.55</v>
          </cell>
          <cell r="V925">
            <v>1.68</v>
          </cell>
          <cell r="W925">
            <v>3.43</v>
          </cell>
          <cell r="X925">
            <v>3.49</v>
          </cell>
          <cell r="Y925">
            <v>3.55</v>
          </cell>
          <cell r="Z925">
            <v>0.60499999999999998</v>
          </cell>
          <cell r="AA925">
            <v>0.61699999999999999</v>
          </cell>
          <cell r="AB925">
            <v>0.63</v>
          </cell>
          <cell r="AC925">
            <v>1</v>
          </cell>
          <cell r="AD925">
            <v>0.91200000000000003</v>
          </cell>
        </row>
        <row r="926">
          <cell r="A926" t="str">
            <v>2L7X4X3/8LLBB</v>
          </cell>
          <cell r="B926">
            <v>8</v>
          </cell>
          <cell r="C926">
            <v>7</v>
          </cell>
          <cell r="E926">
            <v>4</v>
          </cell>
          <cell r="F926">
            <v>0.375</v>
          </cell>
          <cell r="L926">
            <v>22</v>
          </cell>
          <cell r="M926">
            <v>27.2</v>
          </cell>
          <cell r="N926">
            <v>41.1</v>
          </cell>
          <cell r="O926">
            <v>8.83</v>
          </cell>
          <cell r="P926">
            <v>2.27</v>
          </cell>
          <cell r="Q926">
            <v>2.35</v>
          </cell>
          <cell r="R926">
            <v>15.6</v>
          </cell>
          <cell r="S926">
            <v>1.67</v>
          </cell>
          <cell r="T926">
            <v>1.42</v>
          </cell>
          <cell r="U926">
            <v>1.54</v>
          </cell>
          <cell r="V926">
            <v>1.67</v>
          </cell>
          <cell r="W926">
            <v>3.44</v>
          </cell>
          <cell r="X926">
            <v>3.49</v>
          </cell>
          <cell r="Y926">
            <v>3.55</v>
          </cell>
          <cell r="Z926">
            <v>0.60499999999999998</v>
          </cell>
          <cell r="AA926">
            <v>0.61599999999999999</v>
          </cell>
          <cell r="AB926">
            <v>0.629</v>
          </cell>
          <cell r="AC926">
            <v>1</v>
          </cell>
          <cell r="AD926">
            <v>0.84</v>
          </cell>
        </row>
        <row r="927">
          <cell r="A927" t="str">
            <v>2L6X4X7/8LLBB</v>
          </cell>
          <cell r="B927">
            <v>16</v>
          </cell>
          <cell r="C927">
            <v>6</v>
          </cell>
          <cell r="E927">
            <v>4</v>
          </cell>
          <cell r="F927">
            <v>0.875</v>
          </cell>
          <cell r="L927">
            <v>20</v>
          </cell>
          <cell r="M927">
            <v>54.3</v>
          </cell>
          <cell r="N927">
            <v>55.4</v>
          </cell>
          <cell r="O927">
            <v>14.3</v>
          </cell>
          <cell r="P927">
            <v>1.86</v>
          </cell>
          <cell r="Q927">
            <v>2.12</v>
          </cell>
          <cell r="R927">
            <v>25.3</v>
          </cell>
          <cell r="S927">
            <v>1.44</v>
          </cell>
          <cell r="T927">
            <v>1.57</v>
          </cell>
          <cell r="U927">
            <v>1.71</v>
          </cell>
          <cell r="V927">
            <v>1.86</v>
          </cell>
          <cell r="W927">
            <v>2.96</v>
          </cell>
          <cell r="X927">
            <v>3.04</v>
          </cell>
          <cell r="Y927">
            <v>3.12</v>
          </cell>
          <cell r="Z927">
            <v>0.67800000000000005</v>
          </cell>
          <cell r="AA927">
            <v>0.69399999999999995</v>
          </cell>
          <cell r="AB927">
            <v>0.71</v>
          </cell>
          <cell r="AC927">
            <v>1</v>
          </cell>
          <cell r="AD927">
            <v>1</v>
          </cell>
        </row>
        <row r="928">
          <cell r="A928" t="str">
            <v>2L6X4X3/4LLBB</v>
          </cell>
          <cell r="B928">
            <v>13.9</v>
          </cell>
          <cell r="C928">
            <v>6</v>
          </cell>
          <cell r="E928">
            <v>4</v>
          </cell>
          <cell r="F928">
            <v>0.75</v>
          </cell>
          <cell r="L928">
            <v>20</v>
          </cell>
          <cell r="M928">
            <v>47.2</v>
          </cell>
          <cell r="N928">
            <v>48.9</v>
          </cell>
          <cell r="O928">
            <v>12.5</v>
          </cell>
          <cell r="P928">
            <v>1.88</v>
          </cell>
          <cell r="Q928">
            <v>2.0699999999999998</v>
          </cell>
          <cell r="R928">
            <v>22.2</v>
          </cell>
          <cell r="S928">
            <v>1.38</v>
          </cell>
          <cell r="T928">
            <v>1.55</v>
          </cell>
          <cell r="U928">
            <v>1.68</v>
          </cell>
          <cell r="V928">
            <v>1.83</v>
          </cell>
          <cell r="W928">
            <v>2.97</v>
          </cell>
          <cell r="X928">
            <v>3.04</v>
          </cell>
          <cell r="Y928">
            <v>3.12</v>
          </cell>
          <cell r="Z928">
            <v>0.67300000000000004</v>
          </cell>
          <cell r="AA928">
            <v>0.68799999999999994</v>
          </cell>
          <cell r="AB928">
            <v>0.70499999999999996</v>
          </cell>
          <cell r="AC928">
            <v>1</v>
          </cell>
          <cell r="AD928">
            <v>1</v>
          </cell>
        </row>
        <row r="929">
          <cell r="A929" t="str">
            <v>2L6X4X5/8LLBB</v>
          </cell>
          <cell r="B929">
            <v>11.7</v>
          </cell>
          <cell r="C929">
            <v>6</v>
          </cell>
          <cell r="E929">
            <v>4</v>
          </cell>
          <cell r="F929">
            <v>0.625</v>
          </cell>
          <cell r="L929">
            <v>20</v>
          </cell>
          <cell r="M929">
            <v>39.9</v>
          </cell>
          <cell r="N929">
            <v>42</v>
          </cell>
          <cell r="O929">
            <v>10.6</v>
          </cell>
          <cell r="P929">
            <v>1.89</v>
          </cell>
          <cell r="Q929">
            <v>2.0299999999999998</v>
          </cell>
          <cell r="R929">
            <v>18.899999999999999</v>
          </cell>
          <cell r="S929">
            <v>1.31</v>
          </cell>
          <cell r="T929">
            <v>1.53</v>
          </cell>
          <cell r="U929">
            <v>1.66</v>
          </cell>
          <cell r="V929">
            <v>1.8</v>
          </cell>
          <cell r="W929">
            <v>2.98</v>
          </cell>
          <cell r="X929">
            <v>3.05</v>
          </cell>
          <cell r="Y929">
            <v>3.13</v>
          </cell>
          <cell r="Z929">
            <v>0.66900000000000004</v>
          </cell>
          <cell r="AA929">
            <v>0.68400000000000005</v>
          </cell>
          <cell r="AB929">
            <v>0.7</v>
          </cell>
          <cell r="AC929">
            <v>1</v>
          </cell>
          <cell r="AD929">
            <v>1</v>
          </cell>
        </row>
        <row r="930">
          <cell r="A930" t="str">
            <v>2L6X4X9/16LLBB</v>
          </cell>
          <cell r="B930">
            <v>10.6</v>
          </cell>
          <cell r="C930">
            <v>6</v>
          </cell>
          <cell r="E930">
            <v>4</v>
          </cell>
          <cell r="F930">
            <v>0.5625</v>
          </cell>
          <cell r="L930">
            <v>20</v>
          </cell>
          <cell r="M930">
            <v>36.1</v>
          </cell>
          <cell r="N930">
            <v>38.4</v>
          </cell>
          <cell r="O930">
            <v>9.61</v>
          </cell>
          <cell r="P930">
            <v>1.9</v>
          </cell>
          <cell r="Q930">
            <v>2</v>
          </cell>
          <cell r="R930">
            <v>17.2</v>
          </cell>
          <cell r="S930">
            <v>1.28</v>
          </cell>
          <cell r="T930">
            <v>1.52</v>
          </cell>
          <cell r="U930">
            <v>1.65</v>
          </cell>
          <cell r="V930">
            <v>1.79</v>
          </cell>
          <cell r="W930">
            <v>2.98</v>
          </cell>
          <cell r="X930">
            <v>3.05</v>
          </cell>
          <cell r="Y930">
            <v>3.13</v>
          </cell>
          <cell r="Z930">
            <v>0.66700000000000004</v>
          </cell>
          <cell r="AA930">
            <v>0.68200000000000005</v>
          </cell>
          <cell r="AB930">
            <v>0.69699999999999995</v>
          </cell>
          <cell r="AC930">
            <v>1</v>
          </cell>
          <cell r="AD930">
            <v>1</v>
          </cell>
        </row>
        <row r="931">
          <cell r="A931" t="str">
            <v>2L6X4X1/2LLBB</v>
          </cell>
          <cell r="B931">
            <v>9.5</v>
          </cell>
          <cell r="C931">
            <v>6</v>
          </cell>
          <cell r="E931">
            <v>4</v>
          </cell>
          <cell r="F931">
            <v>0.5</v>
          </cell>
          <cell r="L931">
            <v>20</v>
          </cell>
          <cell r="M931">
            <v>32.299999999999997</v>
          </cell>
          <cell r="N931">
            <v>34.700000000000003</v>
          </cell>
          <cell r="O931">
            <v>8.6300000000000008</v>
          </cell>
          <cell r="P931">
            <v>1.91</v>
          </cell>
          <cell r="Q931">
            <v>1.98</v>
          </cell>
          <cell r="R931">
            <v>15.4</v>
          </cell>
          <cell r="S931">
            <v>1.25</v>
          </cell>
          <cell r="T931">
            <v>1.51</v>
          </cell>
          <cell r="U931">
            <v>1.64</v>
          </cell>
          <cell r="V931">
            <v>1.77</v>
          </cell>
          <cell r="W931">
            <v>2.99</v>
          </cell>
          <cell r="X931">
            <v>3.05</v>
          </cell>
          <cell r="Y931">
            <v>3.13</v>
          </cell>
          <cell r="Z931">
            <v>0.66500000000000004</v>
          </cell>
          <cell r="AA931">
            <v>0.67900000000000005</v>
          </cell>
          <cell r="AB931">
            <v>0.69499999999999995</v>
          </cell>
          <cell r="AC931">
            <v>1</v>
          </cell>
          <cell r="AD931">
            <v>1</v>
          </cell>
        </row>
        <row r="932">
          <cell r="A932" t="str">
            <v>2L6X4X7/16LLBB</v>
          </cell>
          <cell r="B932">
            <v>8.36</v>
          </cell>
          <cell r="C932">
            <v>6</v>
          </cell>
          <cell r="E932">
            <v>4</v>
          </cell>
          <cell r="F932">
            <v>0.4375</v>
          </cell>
          <cell r="L932">
            <v>20</v>
          </cell>
          <cell r="M932">
            <v>28.5</v>
          </cell>
          <cell r="N932">
            <v>30.8</v>
          </cell>
          <cell r="O932">
            <v>7.62</v>
          </cell>
          <cell r="P932">
            <v>1.92</v>
          </cell>
          <cell r="Q932">
            <v>1.95</v>
          </cell>
          <cell r="R932">
            <v>13.6</v>
          </cell>
          <cell r="S932">
            <v>1.22</v>
          </cell>
          <cell r="T932">
            <v>1.5</v>
          </cell>
          <cell r="U932">
            <v>1.62</v>
          </cell>
          <cell r="V932">
            <v>1.76</v>
          </cell>
          <cell r="W932">
            <v>2.99</v>
          </cell>
          <cell r="X932">
            <v>3.06</v>
          </cell>
          <cell r="Y932">
            <v>3.13</v>
          </cell>
          <cell r="Z932">
            <v>0.66300000000000003</v>
          </cell>
          <cell r="AA932">
            <v>0.67800000000000005</v>
          </cell>
          <cell r="AB932">
            <v>0.69299999999999995</v>
          </cell>
          <cell r="AC932">
            <v>1</v>
          </cell>
          <cell r="AD932">
            <v>0.97299999999999998</v>
          </cell>
        </row>
        <row r="933">
          <cell r="A933" t="str">
            <v>2L6X4X3/8LLBB</v>
          </cell>
          <cell r="B933">
            <v>7.22</v>
          </cell>
          <cell r="C933">
            <v>6</v>
          </cell>
          <cell r="E933">
            <v>4</v>
          </cell>
          <cell r="F933">
            <v>0.375</v>
          </cell>
          <cell r="L933">
            <v>20</v>
          </cell>
          <cell r="M933">
            <v>24.6</v>
          </cell>
          <cell r="N933">
            <v>26.8</v>
          </cell>
          <cell r="O933">
            <v>6.59</v>
          </cell>
          <cell r="P933">
            <v>1.93</v>
          </cell>
          <cell r="Q933">
            <v>1.93</v>
          </cell>
          <cell r="R933">
            <v>11.8</v>
          </cell>
          <cell r="S933">
            <v>1.19</v>
          </cell>
          <cell r="T933">
            <v>1.49</v>
          </cell>
          <cell r="U933">
            <v>1.61</v>
          </cell>
          <cell r="V933">
            <v>1.75</v>
          </cell>
          <cell r="W933">
            <v>2.99</v>
          </cell>
          <cell r="X933">
            <v>3.06</v>
          </cell>
          <cell r="Y933">
            <v>3.13</v>
          </cell>
          <cell r="Z933">
            <v>0.66200000000000003</v>
          </cell>
          <cell r="AA933">
            <v>0.67600000000000005</v>
          </cell>
          <cell r="AB933">
            <v>0.69099999999999995</v>
          </cell>
          <cell r="AC933">
            <v>1</v>
          </cell>
          <cell r="AD933">
            <v>0.91200000000000003</v>
          </cell>
        </row>
        <row r="934">
          <cell r="A934" t="str">
            <v>2L6X4X5/16LLBB</v>
          </cell>
          <cell r="B934">
            <v>6.05</v>
          </cell>
          <cell r="C934">
            <v>6</v>
          </cell>
          <cell r="E934">
            <v>4</v>
          </cell>
          <cell r="F934">
            <v>0.3125</v>
          </cell>
          <cell r="L934">
            <v>20</v>
          </cell>
          <cell r="M934">
            <v>20.6</v>
          </cell>
          <cell r="N934">
            <v>22.7</v>
          </cell>
          <cell r="O934">
            <v>5.55</v>
          </cell>
          <cell r="P934">
            <v>1.94</v>
          </cell>
          <cell r="Q934">
            <v>1.9</v>
          </cell>
          <cell r="R934">
            <v>9.91</v>
          </cell>
          <cell r="S934">
            <v>1.1599999999999999</v>
          </cell>
          <cell r="T934">
            <v>1.48</v>
          </cell>
          <cell r="U934">
            <v>1.6</v>
          </cell>
          <cell r="V934">
            <v>1.74</v>
          </cell>
          <cell r="W934">
            <v>3</v>
          </cell>
          <cell r="X934">
            <v>3.06</v>
          </cell>
          <cell r="Y934">
            <v>3.13</v>
          </cell>
          <cell r="Z934">
            <v>0.66100000000000003</v>
          </cell>
          <cell r="AA934">
            <v>0.67400000000000004</v>
          </cell>
          <cell r="AB934">
            <v>0.68899999999999995</v>
          </cell>
          <cell r="AC934">
            <v>1</v>
          </cell>
          <cell r="AD934">
            <v>0.82599999999999996</v>
          </cell>
        </row>
        <row r="935">
          <cell r="A935" t="str">
            <v>2L6X3-1/2X1/2LLBB</v>
          </cell>
          <cell r="B935">
            <v>9.0399999999999991</v>
          </cell>
          <cell r="C935">
            <v>6</v>
          </cell>
          <cell r="E935">
            <v>3.5</v>
          </cell>
          <cell r="F935">
            <v>0.5</v>
          </cell>
          <cell r="L935">
            <v>19</v>
          </cell>
          <cell r="M935">
            <v>30.7</v>
          </cell>
          <cell r="N935">
            <v>33.200000000000003</v>
          </cell>
          <cell r="O935">
            <v>8.4499999999999993</v>
          </cell>
          <cell r="P935">
            <v>1.92</v>
          </cell>
          <cell r="Q935">
            <v>2.0699999999999998</v>
          </cell>
          <cell r="R935">
            <v>15</v>
          </cell>
          <cell r="S935">
            <v>1.48</v>
          </cell>
          <cell r="T935">
            <v>1.27</v>
          </cell>
          <cell r="U935">
            <v>1.4</v>
          </cell>
          <cell r="V935">
            <v>1.54</v>
          </cell>
          <cell r="W935">
            <v>2.94</v>
          </cell>
          <cell r="X935">
            <v>2.99</v>
          </cell>
          <cell r="Y935">
            <v>3.06</v>
          </cell>
          <cell r="Z935">
            <v>0.61499999999999999</v>
          </cell>
          <cell r="AA935">
            <v>0.63</v>
          </cell>
          <cell r="AB935">
            <v>0.64600000000000002</v>
          </cell>
          <cell r="AC935">
            <v>1</v>
          </cell>
          <cell r="AD935">
            <v>1</v>
          </cell>
        </row>
        <row r="936">
          <cell r="A936" t="str">
            <v>2L6X3-1/2X3/8LLBB</v>
          </cell>
          <cell r="B936">
            <v>6.88</v>
          </cell>
          <cell r="C936">
            <v>6</v>
          </cell>
          <cell r="E936">
            <v>3.5</v>
          </cell>
          <cell r="F936">
            <v>0.375</v>
          </cell>
          <cell r="L936">
            <v>19</v>
          </cell>
          <cell r="M936">
            <v>23.4</v>
          </cell>
          <cell r="N936">
            <v>25.7</v>
          </cell>
          <cell r="O936">
            <v>6.47</v>
          </cell>
          <cell r="P936">
            <v>1.93</v>
          </cell>
          <cell r="Q936">
            <v>2.02</v>
          </cell>
          <cell r="R936">
            <v>11.5</v>
          </cell>
          <cell r="S936">
            <v>1.41</v>
          </cell>
          <cell r="T936">
            <v>1.26</v>
          </cell>
          <cell r="U936">
            <v>1.38</v>
          </cell>
          <cell r="V936">
            <v>1.52</v>
          </cell>
          <cell r="W936">
            <v>2.95</v>
          </cell>
          <cell r="X936">
            <v>3</v>
          </cell>
          <cell r="Y936">
            <v>3.07</v>
          </cell>
          <cell r="Z936">
            <v>0.61299999999999999</v>
          </cell>
          <cell r="AA936">
            <v>0.627</v>
          </cell>
          <cell r="AB936">
            <v>0.64200000000000002</v>
          </cell>
          <cell r="AC936">
            <v>1</v>
          </cell>
          <cell r="AD936">
            <v>0.91200000000000003</v>
          </cell>
        </row>
        <row r="937">
          <cell r="A937" t="str">
            <v>2L6X3-1/2X5/16LLBB</v>
          </cell>
          <cell r="B937">
            <v>5.78</v>
          </cell>
          <cell r="C937">
            <v>6</v>
          </cell>
          <cell r="E937">
            <v>3.5</v>
          </cell>
          <cell r="F937">
            <v>0.3125</v>
          </cell>
          <cell r="L937">
            <v>19</v>
          </cell>
          <cell r="M937">
            <v>19.7</v>
          </cell>
          <cell r="N937">
            <v>21.8</v>
          </cell>
          <cell r="O937">
            <v>5.45</v>
          </cell>
          <cell r="P937">
            <v>1.94</v>
          </cell>
          <cell r="Q937">
            <v>2</v>
          </cell>
          <cell r="R937">
            <v>9.68</v>
          </cell>
          <cell r="S937">
            <v>1.38</v>
          </cell>
          <cell r="T937">
            <v>1.25</v>
          </cell>
          <cell r="U937">
            <v>1.37</v>
          </cell>
          <cell r="V937">
            <v>1.5</v>
          </cell>
          <cell r="W937">
            <v>2.95</v>
          </cell>
          <cell r="X937">
            <v>3</v>
          </cell>
          <cell r="Y937">
            <v>3.07</v>
          </cell>
          <cell r="Z937">
            <v>0.61199999999999999</v>
          </cell>
          <cell r="AA937">
            <v>0.625</v>
          </cell>
          <cell r="AB937">
            <v>0.64100000000000001</v>
          </cell>
          <cell r="AC937">
            <v>1</v>
          </cell>
          <cell r="AD937">
            <v>0.82599999999999996</v>
          </cell>
        </row>
        <row r="938">
          <cell r="A938" t="str">
            <v>2L5X3-1/2X3/4LLBB</v>
          </cell>
          <cell r="B938">
            <v>11.6</v>
          </cell>
          <cell r="C938">
            <v>5</v>
          </cell>
          <cell r="E938">
            <v>3.5</v>
          </cell>
          <cell r="F938">
            <v>0.75</v>
          </cell>
          <cell r="L938">
            <v>17</v>
          </cell>
          <cell r="M938">
            <v>39.6</v>
          </cell>
          <cell r="N938">
            <v>27.8</v>
          </cell>
          <cell r="O938">
            <v>8.52</v>
          </cell>
          <cell r="P938">
            <v>1.55</v>
          </cell>
          <cell r="Q938">
            <v>1.74</v>
          </cell>
          <cell r="R938">
            <v>15.2</v>
          </cell>
          <cell r="S938">
            <v>1.1200000000000001</v>
          </cell>
          <cell r="T938">
            <v>1.39</v>
          </cell>
          <cell r="U938">
            <v>1.53</v>
          </cell>
          <cell r="V938">
            <v>1.68</v>
          </cell>
          <cell r="W938">
            <v>2.4900000000000002</v>
          </cell>
          <cell r="X938">
            <v>2.57</v>
          </cell>
          <cell r="Y938">
            <v>2.66</v>
          </cell>
          <cell r="Z938">
            <v>0.69899999999999995</v>
          </cell>
          <cell r="AA938">
            <v>0.71699999999999997</v>
          </cell>
          <cell r="AB938">
            <v>0.73599999999999999</v>
          </cell>
          <cell r="AC938">
            <v>1</v>
          </cell>
          <cell r="AD938">
            <v>1</v>
          </cell>
        </row>
        <row r="939">
          <cell r="A939" t="str">
            <v>2L5X3-1/2X5/8LLBB</v>
          </cell>
          <cell r="B939">
            <v>9.85</v>
          </cell>
          <cell r="C939">
            <v>5</v>
          </cell>
          <cell r="E939">
            <v>3.5</v>
          </cell>
          <cell r="F939">
            <v>0.625</v>
          </cell>
          <cell r="L939">
            <v>17</v>
          </cell>
          <cell r="M939">
            <v>33.5</v>
          </cell>
          <cell r="N939">
            <v>24</v>
          </cell>
          <cell r="O939">
            <v>7.26</v>
          </cell>
          <cell r="P939">
            <v>1.56</v>
          </cell>
          <cell r="Q939">
            <v>1.69</v>
          </cell>
          <cell r="R939">
            <v>13</v>
          </cell>
          <cell r="S939">
            <v>1.06</v>
          </cell>
          <cell r="T939">
            <v>1.37</v>
          </cell>
          <cell r="U939">
            <v>1.5</v>
          </cell>
          <cell r="V939">
            <v>1.65</v>
          </cell>
          <cell r="W939">
            <v>2.4900000000000002</v>
          </cell>
          <cell r="X939">
            <v>2.57</v>
          </cell>
          <cell r="Y939">
            <v>2.66</v>
          </cell>
          <cell r="Z939">
            <v>0.69299999999999995</v>
          </cell>
          <cell r="AA939">
            <v>0.71099999999999997</v>
          </cell>
          <cell r="AB939">
            <v>0.73</v>
          </cell>
          <cell r="AC939">
            <v>1</v>
          </cell>
          <cell r="AD939">
            <v>1</v>
          </cell>
        </row>
        <row r="940">
          <cell r="A940" t="str">
            <v>2L5X3-1/2X1/2LLBB</v>
          </cell>
          <cell r="B940">
            <v>8.01</v>
          </cell>
          <cell r="C940">
            <v>5</v>
          </cell>
          <cell r="E940">
            <v>3.5</v>
          </cell>
          <cell r="F940">
            <v>0.5</v>
          </cell>
          <cell r="L940">
            <v>17</v>
          </cell>
          <cell r="M940">
            <v>27.2</v>
          </cell>
          <cell r="N940">
            <v>19.899999999999999</v>
          </cell>
          <cell r="O940">
            <v>5.94</v>
          </cell>
          <cell r="P940">
            <v>1.58</v>
          </cell>
          <cell r="Q940">
            <v>1.65</v>
          </cell>
          <cell r="R940">
            <v>10.7</v>
          </cell>
          <cell r="S940">
            <v>1</v>
          </cell>
          <cell r="T940">
            <v>1.35</v>
          </cell>
          <cell r="U940">
            <v>1.48</v>
          </cell>
          <cell r="V940">
            <v>1.62</v>
          </cell>
          <cell r="W940">
            <v>2.5</v>
          </cell>
          <cell r="X940">
            <v>2.58</v>
          </cell>
          <cell r="Y940">
            <v>2.66</v>
          </cell>
          <cell r="Z940">
            <v>0.68799999999999994</v>
          </cell>
          <cell r="AA940">
            <v>0.70499999999999996</v>
          </cell>
          <cell r="AB940">
            <v>0.72399999999999998</v>
          </cell>
          <cell r="AC940">
            <v>1</v>
          </cell>
          <cell r="AD940">
            <v>1</v>
          </cell>
        </row>
        <row r="941">
          <cell r="A941" t="str">
            <v>2L5X3-1/2X3/8LLBB</v>
          </cell>
          <cell r="B941">
            <v>6.1</v>
          </cell>
          <cell r="C941">
            <v>5</v>
          </cell>
          <cell r="E941">
            <v>3.5</v>
          </cell>
          <cell r="F941">
            <v>0.375</v>
          </cell>
          <cell r="L941">
            <v>17</v>
          </cell>
          <cell r="M941">
            <v>20.8</v>
          </cell>
          <cell r="N941">
            <v>15.5</v>
          </cell>
          <cell r="O941">
            <v>4.5599999999999996</v>
          </cell>
          <cell r="P941">
            <v>1.59</v>
          </cell>
          <cell r="Q941">
            <v>1.6</v>
          </cell>
          <cell r="R941">
            <v>8.18</v>
          </cell>
          <cell r="S941">
            <v>0.93</v>
          </cell>
          <cell r="T941">
            <v>1.33</v>
          </cell>
          <cell r="U941">
            <v>1.46</v>
          </cell>
          <cell r="V941">
            <v>1.59</v>
          </cell>
          <cell r="W941">
            <v>2.5099999999999998</v>
          </cell>
          <cell r="X941">
            <v>2.58</v>
          </cell>
          <cell r="Y941">
            <v>2.66</v>
          </cell>
          <cell r="Z941">
            <v>0.68300000000000005</v>
          </cell>
          <cell r="AA941">
            <v>0.7</v>
          </cell>
          <cell r="AB941">
            <v>0.71799999999999997</v>
          </cell>
          <cell r="AC941">
            <v>1</v>
          </cell>
          <cell r="AD941">
            <v>0.98299999999999998</v>
          </cell>
        </row>
        <row r="942">
          <cell r="A942" t="str">
            <v>2L5X3-1/2X5/16LLBB</v>
          </cell>
          <cell r="B942">
            <v>5.12</v>
          </cell>
          <cell r="C942">
            <v>5</v>
          </cell>
          <cell r="E942">
            <v>3.5</v>
          </cell>
          <cell r="F942">
            <v>0.3125</v>
          </cell>
          <cell r="L942">
            <v>17</v>
          </cell>
          <cell r="M942">
            <v>17.399999999999999</v>
          </cell>
          <cell r="N942">
            <v>13.2</v>
          </cell>
          <cell r="O942">
            <v>3.84</v>
          </cell>
          <cell r="P942">
            <v>1.6</v>
          </cell>
          <cell r="Q942">
            <v>1.57</v>
          </cell>
          <cell r="R942">
            <v>6.89</v>
          </cell>
          <cell r="S942">
            <v>0.9</v>
          </cell>
          <cell r="T942">
            <v>1.32</v>
          </cell>
          <cell r="U942">
            <v>1.44</v>
          </cell>
          <cell r="V942">
            <v>1.58</v>
          </cell>
          <cell r="W942">
            <v>2.5099999999999998</v>
          </cell>
          <cell r="X942">
            <v>2.58</v>
          </cell>
          <cell r="Y942">
            <v>2.66</v>
          </cell>
          <cell r="Z942">
            <v>0.68200000000000005</v>
          </cell>
          <cell r="AA942">
            <v>0.69799999999999995</v>
          </cell>
          <cell r="AB942">
            <v>0.71599999999999997</v>
          </cell>
          <cell r="AC942">
            <v>1</v>
          </cell>
          <cell r="AD942">
            <v>0.91200000000000003</v>
          </cell>
        </row>
        <row r="943">
          <cell r="A943" t="str">
            <v>2L5X3-1/2X1/4LLBB</v>
          </cell>
          <cell r="B943">
            <v>4.13</v>
          </cell>
          <cell r="C943">
            <v>5</v>
          </cell>
          <cell r="E943">
            <v>3.5</v>
          </cell>
          <cell r="F943">
            <v>0.25</v>
          </cell>
          <cell r="L943">
            <v>17</v>
          </cell>
          <cell r="M943">
            <v>14.1</v>
          </cell>
          <cell r="N943">
            <v>10.7</v>
          </cell>
          <cell r="O943">
            <v>3.1</v>
          </cell>
          <cell r="P943">
            <v>1.61</v>
          </cell>
          <cell r="Q943">
            <v>1.55</v>
          </cell>
          <cell r="R943">
            <v>5.57</v>
          </cell>
          <cell r="S943">
            <v>0.87</v>
          </cell>
          <cell r="T943">
            <v>1.31</v>
          </cell>
          <cell r="U943">
            <v>1.43</v>
          </cell>
          <cell r="V943">
            <v>1.57</v>
          </cell>
          <cell r="W943">
            <v>2.52</v>
          </cell>
          <cell r="X943">
            <v>2.58</v>
          </cell>
          <cell r="Y943">
            <v>2.66</v>
          </cell>
          <cell r="Z943">
            <v>0.68</v>
          </cell>
          <cell r="AA943">
            <v>0.69599999999999995</v>
          </cell>
          <cell r="AB943">
            <v>0.71399999999999997</v>
          </cell>
          <cell r="AC943">
            <v>1</v>
          </cell>
          <cell r="AD943">
            <v>0.80400000000000005</v>
          </cell>
        </row>
        <row r="944">
          <cell r="A944" t="str">
            <v>2L5X3X1/2LLBB</v>
          </cell>
          <cell r="B944">
            <v>7.51</v>
          </cell>
          <cell r="C944">
            <v>5</v>
          </cell>
          <cell r="E944">
            <v>3</v>
          </cell>
          <cell r="F944">
            <v>0.5</v>
          </cell>
          <cell r="L944">
            <v>16</v>
          </cell>
          <cell r="M944">
            <v>25.5</v>
          </cell>
          <cell r="N944">
            <v>18.899999999999999</v>
          </cell>
          <cell r="O944">
            <v>5.79</v>
          </cell>
          <cell r="P944">
            <v>1.58</v>
          </cell>
          <cell r="Q944">
            <v>1.74</v>
          </cell>
          <cell r="R944">
            <v>10.199999999999999</v>
          </cell>
          <cell r="S944">
            <v>1.25</v>
          </cell>
          <cell r="T944">
            <v>1.1100000000000001</v>
          </cell>
          <cell r="U944">
            <v>1.24</v>
          </cell>
          <cell r="V944">
            <v>1.39</v>
          </cell>
          <cell r="W944">
            <v>2.44</v>
          </cell>
          <cell r="X944">
            <v>2.5099999999999998</v>
          </cell>
          <cell r="Y944">
            <v>2.58</v>
          </cell>
          <cell r="Z944">
            <v>0.628</v>
          </cell>
          <cell r="AA944">
            <v>0.64600000000000002</v>
          </cell>
          <cell r="AB944">
            <v>0.66700000000000004</v>
          </cell>
          <cell r="AC944">
            <v>1</v>
          </cell>
          <cell r="AD944">
            <v>1</v>
          </cell>
        </row>
        <row r="945">
          <cell r="A945" t="str">
            <v>2L5X3X7/16LLBB</v>
          </cell>
          <cell r="B945">
            <v>6.62</v>
          </cell>
          <cell r="C945">
            <v>5</v>
          </cell>
          <cell r="E945">
            <v>3</v>
          </cell>
          <cell r="F945">
            <v>0.4375</v>
          </cell>
          <cell r="L945">
            <v>16</v>
          </cell>
          <cell r="M945">
            <v>22.5</v>
          </cell>
          <cell r="N945">
            <v>16.8</v>
          </cell>
          <cell r="O945">
            <v>5.12</v>
          </cell>
          <cell r="P945">
            <v>1.59</v>
          </cell>
          <cell r="Q945">
            <v>1.72</v>
          </cell>
          <cell r="R945">
            <v>9.07</v>
          </cell>
          <cell r="S945">
            <v>1.21</v>
          </cell>
          <cell r="T945">
            <v>1.1000000000000001</v>
          </cell>
          <cell r="U945">
            <v>1.23</v>
          </cell>
          <cell r="V945">
            <v>1.38</v>
          </cell>
          <cell r="W945">
            <v>2.4500000000000002</v>
          </cell>
          <cell r="X945">
            <v>2.5099999999999998</v>
          </cell>
          <cell r="Y945">
            <v>2.58</v>
          </cell>
          <cell r="Z945">
            <v>0.626</v>
          </cell>
          <cell r="AA945">
            <v>0.64400000000000002</v>
          </cell>
          <cell r="AB945">
            <v>0.66400000000000003</v>
          </cell>
          <cell r="AC945">
            <v>1</v>
          </cell>
          <cell r="AD945">
            <v>1</v>
          </cell>
        </row>
        <row r="946">
          <cell r="A946" t="str">
            <v>2L5X3X3/8LLBB</v>
          </cell>
          <cell r="B946">
            <v>5.73</v>
          </cell>
          <cell r="C946">
            <v>5</v>
          </cell>
          <cell r="E946">
            <v>3</v>
          </cell>
          <cell r="F946">
            <v>0.375</v>
          </cell>
          <cell r="L946">
            <v>16</v>
          </cell>
          <cell r="M946">
            <v>19.5</v>
          </cell>
          <cell r="N946">
            <v>14.7</v>
          </cell>
          <cell r="O946">
            <v>4.4400000000000004</v>
          </cell>
          <cell r="P946">
            <v>1.6</v>
          </cell>
          <cell r="Q946">
            <v>1.69</v>
          </cell>
          <cell r="R946">
            <v>7.87</v>
          </cell>
          <cell r="S946">
            <v>1.18</v>
          </cell>
          <cell r="T946">
            <v>1.0900000000000001</v>
          </cell>
          <cell r="U946">
            <v>1.22</v>
          </cell>
          <cell r="V946">
            <v>1.36</v>
          </cell>
          <cell r="W946">
            <v>2.4500000000000002</v>
          </cell>
          <cell r="X946">
            <v>2.5099999999999998</v>
          </cell>
          <cell r="Y946">
            <v>2.59</v>
          </cell>
          <cell r="Z946">
            <v>0.624</v>
          </cell>
          <cell r="AA946">
            <v>0.64200000000000002</v>
          </cell>
          <cell r="AB946">
            <v>0.66100000000000003</v>
          </cell>
          <cell r="AC946">
            <v>1</v>
          </cell>
          <cell r="AD946">
            <v>0.98299999999999998</v>
          </cell>
        </row>
        <row r="947">
          <cell r="A947" t="str">
            <v>2L5X3X5/16LLBB</v>
          </cell>
          <cell r="B947">
            <v>4.8099999999999996</v>
          </cell>
          <cell r="C947">
            <v>5</v>
          </cell>
          <cell r="E947">
            <v>3</v>
          </cell>
          <cell r="F947">
            <v>0.3125</v>
          </cell>
          <cell r="L947">
            <v>16</v>
          </cell>
          <cell r="M947">
            <v>16.399999999999999</v>
          </cell>
          <cell r="N947">
            <v>12.5</v>
          </cell>
          <cell r="O947">
            <v>3.74</v>
          </cell>
          <cell r="P947">
            <v>1.61</v>
          </cell>
          <cell r="Q947">
            <v>1.67</v>
          </cell>
          <cell r="R947">
            <v>6.63</v>
          </cell>
          <cell r="S947">
            <v>1.1499999999999999</v>
          </cell>
          <cell r="T947">
            <v>1.08</v>
          </cell>
          <cell r="U947">
            <v>1.21</v>
          </cell>
          <cell r="V947">
            <v>1.35</v>
          </cell>
          <cell r="W947">
            <v>2.46</v>
          </cell>
          <cell r="X947">
            <v>2.52</v>
          </cell>
          <cell r="Y947">
            <v>2.59</v>
          </cell>
          <cell r="Z947">
            <v>0.623</v>
          </cell>
          <cell r="AA947">
            <v>0.64</v>
          </cell>
          <cell r="AB947">
            <v>0.65900000000000003</v>
          </cell>
          <cell r="AC947">
            <v>1</v>
          </cell>
          <cell r="AD947">
            <v>0.91200000000000003</v>
          </cell>
        </row>
        <row r="948">
          <cell r="A948" t="str">
            <v>2L5X3X1/4LLBB</v>
          </cell>
          <cell r="B948">
            <v>3.88</v>
          </cell>
          <cell r="C948">
            <v>5</v>
          </cell>
          <cell r="E948">
            <v>3</v>
          </cell>
          <cell r="F948">
            <v>0.25</v>
          </cell>
          <cell r="L948">
            <v>16</v>
          </cell>
          <cell r="M948">
            <v>13.2</v>
          </cell>
          <cell r="N948">
            <v>10.199999999999999</v>
          </cell>
          <cell r="O948">
            <v>3.03</v>
          </cell>
          <cell r="P948">
            <v>1.62</v>
          </cell>
          <cell r="Q948">
            <v>1.64</v>
          </cell>
          <cell r="R948">
            <v>5.37</v>
          </cell>
          <cell r="S948">
            <v>1.1200000000000001</v>
          </cell>
          <cell r="T948">
            <v>1.07</v>
          </cell>
          <cell r="U948">
            <v>1.19</v>
          </cell>
          <cell r="V948">
            <v>1.33</v>
          </cell>
          <cell r="W948">
            <v>2.46</v>
          </cell>
          <cell r="X948">
            <v>2.52</v>
          </cell>
          <cell r="Y948">
            <v>2.59</v>
          </cell>
          <cell r="Z948">
            <v>0.622</v>
          </cell>
          <cell r="AA948">
            <v>0.63800000000000001</v>
          </cell>
          <cell r="AB948">
            <v>0.65700000000000003</v>
          </cell>
          <cell r="AC948">
            <v>1</v>
          </cell>
          <cell r="AD948">
            <v>0.80400000000000005</v>
          </cell>
        </row>
        <row r="949">
          <cell r="A949" t="str">
            <v>2L4X3-1/2X1/2LLBB</v>
          </cell>
          <cell r="B949">
            <v>7.01</v>
          </cell>
          <cell r="C949">
            <v>4</v>
          </cell>
          <cell r="E949">
            <v>3.5</v>
          </cell>
          <cell r="F949">
            <v>0.5</v>
          </cell>
          <cell r="L949">
            <v>15</v>
          </cell>
          <cell r="M949">
            <v>23.8</v>
          </cell>
          <cell r="N949">
            <v>10.6</v>
          </cell>
          <cell r="O949">
            <v>3.84</v>
          </cell>
          <cell r="P949">
            <v>1.23</v>
          </cell>
          <cell r="Q949">
            <v>1.24</v>
          </cell>
          <cell r="R949">
            <v>6.91</v>
          </cell>
          <cell r="S949">
            <v>0.5</v>
          </cell>
          <cell r="T949">
            <v>1.44</v>
          </cell>
          <cell r="U949">
            <v>1.57</v>
          </cell>
          <cell r="V949">
            <v>1.72</v>
          </cell>
          <cell r="W949">
            <v>2.14</v>
          </cell>
          <cell r="X949">
            <v>2.23</v>
          </cell>
          <cell r="Y949">
            <v>2.33</v>
          </cell>
          <cell r="Z949">
            <v>0.78400000000000003</v>
          </cell>
          <cell r="AA949">
            <v>0.80200000000000005</v>
          </cell>
          <cell r="AB949">
            <v>0.81899999999999995</v>
          </cell>
          <cell r="AC949">
            <v>1</v>
          </cell>
          <cell r="AD949">
            <v>1</v>
          </cell>
        </row>
        <row r="950">
          <cell r="A950" t="str">
            <v>2L4X3-1/2X3/8LLBB</v>
          </cell>
          <cell r="B950">
            <v>5.35</v>
          </cell>
          <cell r="C950">
            <v>4</v>
          </cell>
          <cell r="E950">
            <v>3.5</v>
          </cell>
          <cell r="F950">
            <v>0.375</v>
          </cell>
          <cell r="L950">
            <v>15</v>
          </cell>
          <cell r="M950">
            <v>18.2</v>
          </cell>
          <cell r="N950">
            <v>8.3000000000000007</v>
          </cell>
          <cell r="O950">
            <v>2.96</v>
          </cell>
          <cell r="P950">
            <v>1.25</v>
          </cell>
          <cell r="Q950">
            <v>1.2</v>
          </cell>
          <cell r="R950">
            <v>5.32</v>
          </cell>
          <cell r="S950">
            <v>0.43</v>
          </cell>
          <cell r="T950">
            <v>1.42</v>
          </cell>
          <cell r="U950">
            <v>1.55</v>
          </cell>
          <cell r="V950">
            <v>1.69</v>
          </cell>
          <cell r="W950">
            <v>2.14</v>
          </cell>
          <cell r="X950">
            <v>2.23</v>
          </cell>
          <cell r="Y950">
            <v>2.33</v>
          </cell>
          <cell r="Z950">
            <v>0.77800000000000002</v>
          </cell>
          <cell r="AA950">
            <v>0.79500000000000004</v>
          </cell>
          <cell r="AB950">
            <v>0.81299999999999994</v>
          </cell>
          <cell r="AC950">
            <v>1</v>
          </cell>
          <cell r="AD950">
            <v>1</v>
          </cell>
        </row>
        <row r="951">
          <cell r="A951" t="str">
            <v>2L4X3-1/2X5/16LLBB</v>
          </cell>
          <cell r="B951">
            <v>4.5</v>
          </cell>
          <cell r="C951">
            <v>4</v>
          </cell>
          <cell r="E951">
            <v>3.5</v>
          </cell>
          <cell r="F951">
            <v>0.3125</v>
          </cell>
          <cell r="L951">
            <v>15</v>
          </cell>
          <cell r="M951">
            <v>15.3</v>
          </cell>
          <cell r="N951">
            <v>7.07</v>
          </cell>
          <cell r="O951">
            <v>2.5</v>
          </cell>
          <cell r="P951">
            <v>1.25</v>
          </cell>
          <cell r="Q951">
            <v>1.17</v>
          </cell>
          <cell r="R951">
            <v>4.49</v>
          </cell>
          <cell r="S951">
            <v>0.4</v>
          </cell>
          <cell r="T951">
            <v>1.4</v>
          </cell>
          <cell r="U951">
            <v>1.53</v>
          </cell>
          <cell r="V951">
            <v>1.68</v>
          </cell>
          <cell r="W951">
            <v>2.14</v>
          </cell>
          <cell r="X951">
            <v>2.23</v>
          </cell>
          <cell r="Y951">
            <v>2.33</v>
          </cell>
          <cell r="Z951">
            <v>0.77500000000000002</v>
          </cell>
          <cell r="AA951">
            <v>0.79200000000000004</v>
          </cell>
          <cell r="AB951">
            <v>0.81</v>
          </cell>
          <cell r="AC951">
            <v>1</v>
          </cell>
          <cell r="AD951">
            <v>0.997</v>
          </cell>
        </row>
        <row r="952">
          <cell r="A952" t="str">
            <v>2L4X3-1/2X1/4LLBB</v>
          </cell>
          <cell r="B952">
            <v>3.63</v>
          </cell>
          <cell r="C952">
            <v>4</v>
          </cell>
          <cell r="E952">
            <v>3.5</v>
          </cell>
          <cell r="F952">
            <v>0.25</v>
          </cell>
          <cell r="L952">
            <v>15</v>
          </cell>
          <cell r="M952">
            <v>12.4</v>
          </cell>
          <cell r="N952">
            <v>5.78</v>
          </cell>
          <cell r="O952">
            <v>2.02</v>
          </cell>
          <cell r="P952">
            <v>1.26</v>
          </cell>
          <cell r="Q952">
            <v>1.1399999999999999</v>
          </cell>
          <cell r="R952">
            <v>3.63</v>
          </cell>
          <cell r="S952">
            <v>0.37</v>
          </cell>
          <cell r="T952">
            <v>1.39</v>
          </cell>
          <cell r="U952">
            <v>1.52</v>
          </cell>
          <cell r="V952">
            <v>1.66</v>
          </cell>
          <cell r="W952">
            <v>2.14</v>
          </cell>
          <cell r="X952">
            <v>2.2200000000000002</v>
          </cell>
          <cell r="Y952">
            <v>2.3199999999999998</v>
          </cell>
          <cell r="Z952">
            <v>0.77300000000000002</v>
          </cell>
          <cell r="AA952">
            <v>0.79</v>
          </cell>
          <cell r="AB952">
            <v>0.80700000000000005</v>
          </cell>
          <cell r="AC952">
            <v>1</v>
          </cell>
          <cell r="AD952">
            <v>0.91200000000000003</v>
          </cell>
        </row>
        <row r="953">
          <cell r="A953" t="str">
            <v>2L4X3X5/8LLBB</v>
          </cell>
          <cell r="B953">
            <v>7.98</v>
          </cell>
          <cell r="C953">
            <v>4</v>
          </cell>
          <cell r="E953">
            <v>3</v>
          </cell>
          <cell r="F953">
            <v>0.625</v>
          </cell>
          <cell r="L953">
            <v>14</v>
          </cell>
          <cell r="M953">
            <v>27.1</v>
          </cell>
          <cell r="N953">
            <v>12</v>
          </cell>
          <cell r="O953">
            <v>4.5599999999999996</v>
          </cell>
          <cell r="P953">
            <v>1.23</v>
          </cell>
          <cell r="Q953">
            <v>1.37</v>
          </cell>
          <cell r="R953">
            <v>8.16</v>
          </cell>
          <cell r="S953">
            <v>0.81</v>
          </cell>
          <cell r="T953">
            <v>1.21</v>
          </cell>
          <cell r="U953">
            <v>1.35</v>
          </cell>
          <cell r="V953">
            <v>1.5</v>
          </cell>
          <cell r="W953">
            <v>2.02</v>
          </cell>
          <cell r="X953">
            <v>2.11</v>
          </cell>
          <cell r="Y953">
            <v>2.21</v>
          </cell>
          <cell r="Z953">
            <v>0.72799999999999998</v>
          </cell>
          <cell r="AA953">
            <v>0.75</v>
          </cell>
          <cell r="AB953">
            <v>0.77300000000000002</v>
          </cell>
          <cell r="AC953">
            <v>1</v>
          </cell>
          <cell r="AD953">
            <v>1</v>
          </cell>
        </row>
        <row r="954">
          <cell r="A954" t="str">
            <v>2L4X3X1/2LLBB</v>
          </cell>
          <cell r="B954">
            <v>6.51</v>
          </cell>
          <cell r="C954">
            <v>4</v>
          </cell>
          <cell r="E954">
            <v>3</v>
          </cell>
          <cell r="F954">
            <v>0.5</v>
          </cell>
          <cell r="L954">
            <v>14</v>
          </cell>
          <cell r="M954">
            <v>22.1</v>
          </cell>
          <cell r="N954">
            <v>10</v>
          </cell>
          <cell r="O954">
            <v>3.75</v>
          </cell>
          <cell r="P954">
            <v>1.24</v>
          </cell>
          <cell r="Q954">
            <v>1.32</v>
          </cell>
          <cell r="R954">
            <v>6.73</v>
          </cell>
          <cell r="S954">
            <v>0.75</v>
          </cell>
          <cell r="T954">
            <v>1.19</v>
          </cell>
          <cell r="U954">
            <v>1.32</v>
          </cell>
          <cell r="V954">
            <v>1.47</v>
          </cell>
          <cell r="W954">
            <v>2.02</v>
          </cell>
          <cell r="X954">
            <v>2.11</v>
          </cell>
          <cell r="Y954">
            <v>2.2000000000000002</v>
          </cell>
          <cell r="Z954">
            <v>0.72099999999999997</v>
          </cell>
          <cell r="AA954">
            <v>0.74299999999999999</v>
          </cell>
          <cell r="AB954">
            <v>0.76500000000000001</v>
          </cell>
          <cell r="AC954">
            <v>1</v>
          </cell>
          <cell r="AD954">
            <v>1</v>
          </cell>
        </row>
        <row r="955">
          <cell r="A955" t="str">
            <v>2L4X3X3/8LLBB</v>
          </cell>
          <cell r="B955">
            <v>4.9800000000000004</v>
          </cell>
          <cell r="C955">
            <v>4</v>
          </cell>
          <cell r="E955">
            <v>3</v>
          </cell>
          <cell r="F955">
            <v>0.375</v>
          </cell>
          <cell r="L955">
            <v>14</v>
          </cell>
          <cell r="M955">
            <v>16.899999999999999</v>
          </cell>
          <cell r="N955">
            <v>7.88</v>
          </cell>
          <cell r="O955">
            <v>2.89</v>
          </cell>
          <cell r="P955">
            <v>1.26</v>
          </cell>
          <cell r="Q955">
            <v>1.27</v>
          </cell>
          <cell r="R955">
            <v>5.19</v>
          </cell>
          <cell r="S955">
            <v>0.68</v>
          </cell>
          <cell r="T955">
            <v>1.17</v>
          </cell>
          <cell r="U955">
            <v>1.3</v>
          </cell>
          <cell r="V955">
            <v>1.44</v>
          </cell>
          <cell r="W955">
            <v>2.0299999999999998</v>
          </cell>
          <cell r="X955">
            <v>2.11</v>
          </cell>
          <cell r="Y955">
            <v>2.2000000000000002</v>
          </cell>
          <cell r="Z955">
            <v>0.71499999999999997</v>
          </cell>
          <cell r="AA955">
            <v>0.73599999999999999</v>
          </cell>
          <cell r="AB955">
            <v>0.75700000000000001</v>
          </cell>
          <cell r="AC955">
            <v>1</v>
          </cell>
          <cell r="AD955">
            <v>1</v>
          </cell>
        </row>
        <row r="956">
          <cell r="A956" t="str">
            <v>2L4X3X5/16LLBB</v>
          </cell>
          <cell r="B956">
            <v>4.1900000000000004</v>
          </cell>
          <cell r="C956">
            <v>4</v>
          </cell>
          <cell r="E956">
            <v>3</v>
          </cell>
          <cell r="F956">
            <v>0.3125</v>
          </cell>
          <cell r="L956">
            <v>14</v>
          </cell>
          <cell r="M956">
            <v>14.2</v>
          </cell>
          <cell r="N956">
            <v>6.72</v>
          </cell>
          <cell r="O956">
            <v>2.44</v>
          </cell>
          <cell r="P956">
            <v>1.27</v>
          </cell>
          <cell r="Q956">
            <v>1.25</v>
          </cell>
          <cell r="R956">
            <v>4.38</v>
          </cell>
          <cell r="S956">
            <v>0.65</v>
          </cell>
          <cell r="T956">
            <v>1.1599999999999999</v>
          </cell>
          <cell r="U956">
            <v>1.29</v>
          </cell>
          <cell r="V956">
            <v>1.43</v>
          </cell>
          <cell r="W956">
            <v>2.0299999999999998</v>
          </cell>
          <cell r="X956">
            <v>2.11</v>
          </cell>
          <cell r="Y956">
            <v>2.2000000000000002</v>
          </cell>
          <cell r="Z956">
            <v>0.71199999999999997</v>
          </cell>
          <cell r="AA956">
            <v>0.73299999999999998</v>
          </cell>
          <cell r="AB956">
            <v>0.754</v>
          </cell>
          <cell r="AC956">
            <v>1</v>
          </cell>
          <cell r="AD956">
            <v>0.997</v>
          </cell>
        </row>
        <row r="957">
          <cell r="A957" t="str">
            <v>2L4X3X1/4LLBB</v>
          </cell>
          <cell r="B957">
            <v>3.38</v>
          </cell>
          <cell r="C957">
            <v>4</v>
          </cell>
          <cell r="E957">
            <v>3</v>
          </cell>
          <cell r="F957">
            <v>0.25</v>
          </cell>
          <cell r="L957">
            <v>14</v>
          </cell>
          <cell r="M957">
            <v>11.5</v>
          </cell>
          <cell r="N957">
            <v>5.49</v>
          </cell>
          <cell r="O957">
            <v>1.98</v>
          </cell>
          <cell r="P957">
            <v>1.27</v>
          </cell>
          <cell r="Q957">
            <v>1.22</v>
          </cell>
          <cell r="R957">
            <v>3.55</v>
          </cell>
          <cell r="S957">
            <v>0.62</v>
          </cell>
          <cell r="T957">
            <v>1.1499999999999999</v>
          </cell>
          <cell r="U957">
            <v>1.27</v>
          </cell>
          <cell r="V957">
            <v>1.41</v>
          </cell>
          <cell r="W957">
            <v>2.0299999999999998</v>
          </cell>
          <cell r="X957">
            <v>2.11</v>
          </cell>
          <cell r="Y957">
            <v>2.2000000000000002</v>
          </cell>
          <cell r="Z957">
            <v>0.71</v>
          </cell>
          <cell r="AA957">
            <v>0.73</v>
          </cell>
          <cell r="AB957">
            <v>0.751</v>
          </cell>
          <cell r="AC957">
            <v>1</v>
          </cell>
          <cell r="AD957">
            <v>0.91200000000000003</v>
          </cell>
        </row>
        <row r="958">
          <cell r="A958" t="str">
            <v>2L3-1/2X3X1/2LLBB</v>
          </cell>
          <cell r="B958">
            <v>6.04</v>
          </cell>
          <cell r="C958">
            <v>3.5</v>
          </cell>
          <cell r="E958">
            <v>3</v>
          </cell>
          <cell r="F958">
            <v>0.5</v>
          </cell>
          <cell r="L958">
            <v>13</v>
          </cell>
          <cell r="M958">
            <v>20.6</v>
          </cell>
          <cell r="N958">
            <v>6.91</v>
          </cell>
          <cell r="O958">
            <v>2.9</v>
          </cell>
          <cell r="P958">
            <v>1.07</v>
          </cell>
          <cell r="Q958">
            <v>1.1200000000000001</v>
          </cell>
          <cell r="R958">
            <v>5.23</v>
          </cell>
          <cell r="S958">
            <v>0.48</v>
          </cell>
          <cell r="T958">
            <v>1.23</v>
          </cell>
          <cell r="U958">
            <v>1.37</v>
          </cell>
          <cell r="V958">
            <v>1.52</v>
          </cell>
          <cell r="W958">
            <v>1.85</v>
          </cell>
          <cell r="X958">
            <v>1.94</v>
          </cell>
          <cell r="Y958">
            <v>2.0499999999999998</v>
          </cell>
          <cell r="Z958">
            <v>0.78</v>
          </cell>
          <cell r="AA958">
            <v>0.80100000000000005</v>
          </cell>
          <cell r="AB958">
            <v>0.82199999999999995</v>
          </cell>
          <cell r="AC958">
            <v>1</v>
          </cell>
          <cell r="AD958">
            <v>1</v>
          </cell>
        </row>
        <row r="959">
          <cell r="A959" t="str">
            <v>2L3-1/2X3X7/16LLBB</v>
          </cell>
          <cell r="B959">
            <v>5.34</v>
          </cell>
          <cell r="C959">
            <v>3.5</v>
          </cell>
          <cell r="E959">
            <v>3</v>
          </cell>
          <cell r="F959">
            <v>0.4375</v>
          </cell>
          <cell r="L959">
            <v>13</v>
          </cell>
          <cell r="M959">
            <v>18.2</v>
          </cell>
          <cell r="N959">
            <v>6.2</v>
          </cell>
          <cell r="O959">
            <v>2.58</v>
          </cell>
          <cell r="P959">
            <v>1.08</v>
          </cell>
          <cell r="Q959">
            <v>1.0900000000000001</v>
          </cell>
          <cell r="R959">
            <v>4.6500000000000004</v>
          </cell>
          <cell r="S959">
            <v>0.45</v>
          </cell>
          <cell r="T959">
            <v>1.22</v>
          </cell>
          <cell r="U959">
            <v>1.36</v>
          </cell>
          <cell r="V959">
            <v>1.51</v>
          </cell>
          <cell r="W959">
            <v>1.85</v>
          </cell>
          <cell r="X959">
            <v>1.94</v>
          </cell>
          <cell r="Y959">
            <v>2.0499999999999998</v>
          </cell>
          <cell r="Z959">
            <v>0.77600000000000002</v>
          </cell>
          <cell r="AA959">
            <v>0.79700000000000004</v>
          </cell>
          <cell r="AB959">
            <v>0.81799999999999995</v>
          </cell>
          <cell r="AC959">
            <v>1</v>
          </cell>
          <cell r="AD959">
            <v>1</v>
          </cell>
        </row>
        <row r="960">
          <cell r="A960" t="str">
            <v>2L3-1/2X3X3/8LLBB</v>
          </cell>
          <cell r="B960">
            <v>4.63</v>
          </cell>
          <cell r="C960">
            <v>3.5</v>
          </cell>
          <cell r="E960">
            <v>3</v>
          </cell>
          <cell r="F960">
            <v>0.375</v>
          </cell>
          <cell r="L960">
            <v>13</v>
          </cell>
          <cell r="M960">
            <v>15.8</v>
          </cell>
          <cell r="N960">
            <v>5.45</v>
          </cell>
          <cell r="O960">
            <v>2.2400000000000002</v>
          </cell>
          <cell r="P960">
            <v>1.0900000000000001</v>
          </cell>
          <cell r="Q960">
            <v>1.07</v>
          </cell>
          <cell r="R960">
            <v>4.05</v>
          </cell>
          <cell r="S960">
            <v>0.41</v>
          </cell>
          <cell r="T960">
            <v>1.21</v>
          </cell>
          <cell r="U960">
            <v>1.35</v>
          </cell>
          <cell r="V960">
            <v>1.49</v>
          </cell>
          <cell r="W960">
            <v>1.85</v>
          </cell>
          <cell r="X960">
            <v>1.94</v>
          </cell>
          <cell r="Y960">
            <v>2.0499999999999998</v>
          </cell>
          <cell r="Z960">
            <v>0.77300000000000002</v>
          </cell>
          <cell r="AA960">
            <v>0.79400000000000004</v>
          </cell>
          <cell r="AB960">
            <v>0.81399999999999995</v>
          </cell>
          <cell r="AC960">
            <v>1</v>
          </cell>
          <cell r="AD960">
            <v>1</v>
          </cell>
        </row>
        <row r="961">
          <cell r="A961" t="str">
            <v>2L3-1/2X3X5/16LLBB</v>
          </cell>
          <cell r="B961">
            <v>3.91</v>
          </cell>
          <cell r="C961">
            <v>3.5</v>
          </cell>
          <cell r="E961">
            <v>3</v>
          </cell>
          <cell r="F961">
            <v>0.3125</v>
          </cell>
          <cell r="L961">
            <v>13</v>
          </cell>
          <cell r="M961">
            <v>13.3</v>
          </cell>
          <cell r="N961">
            <v>4.67</v>
          </cell>
          <cell r="O961">
            <v>1.9</v>
          </cell>
          <cell r="P961">
            <v>1.0900000000000001</v>
          </cell>
          <cell r="Q961">
            <v>1.05</v>
          </cell>
          <cell r="R961">
            <v>3.43</v>
          </cell>
          <cell r="S961">
            <v>0.38</v>
          </cell>
          <cell r="T961">
            <v>1.2</v>
          </cell>
          <cell r="U961">
            <v>1.33</v>
          </cell>
          <cell r="V961">
            <v>1.48</v>
          </cell>
          <cell r="W961">
            <v>1.85</v>
          </cell>
          <cell r="X961">
            <v>1.94</v>
          </cell>
          <cell r="Y961">
            <v>2.04</v>
          </cell>
          <cell r="Z961">
            <v>0.77</v>
          </cell>
          <cell r="AA961">
            <v>0.79</v>
          </cell>
          <cell r="AB961">
            <v>0.81100000000000005</v>
          </cell>
          <cell r="AC961">
            <v>1</v>
          </cell>
          <cell r="AD961">
            <v>1</v>
          </cell>
        </row>
        <row r="962">
          <cell r="A962" t="str">
            <v>2L3-1/2X3X1/4LLBB</v>
          </cell>
          <cell r="B962">
            <v>3.16</v>
          </cell>
          <cell r="C962">
            <v>3.5</v>
          </cell>
          <cell r="E962">
            <v>3</v>
          </cell>
          <cell r="F962">
            <v>0.25</v>
          </cell>
          <cell r="L962">
            <v>13</v>
          </cell>
          <cell r="M962">
            <v>10.8</v>
          </cell>
          <cell r="N962">
            <v>3.84</v>
          </cell>
          <cell r="O962">
            <v>1.55</v>
          </cell>
          <cell r="P962">
            <v>1.1000000000000001</v>
          </cell>
          <cell r="Q962">
            <v>1.02</v>
          </cell>
          <cell r="R962">
            <v>2.79</v>
          </cell>
          <cell r="S962">
            <v>0.34</v>
          </cell>
          <cell r="T962">
            <v>1.19</v>
          </cell>
          <cell r="U962">
            <v>1.32</v>
          </cell>
          <cell r="V962">
            <v>1.46</v>
          </cell>
          <cell r="W962">
            <v>1.85</v>
          </cell>
          <cell r="X962">
            <v>1.94</v>
          </cell>
          <cell r="Y962">
            <v>2.04</v>
          </cell>
          <cell r="Z962">
            <v>0.76700000000000002</v>
          </cell>
          <cell r="AA962">
            <v>0.78700000000000003</v>
          </cell>
          <cell r="AB962">
            <v>0.80700000000000005</v>
          </cell>
          <cell r="AC962">
            <v>1</v>
          </cell>
          <cell r="AD962">
            <v>0.96499999999999997</v>
          </cell>
        </row>
        <row r="963">
          <cell r="A963" t="str">
            <v>2L3-1/2X2-1/2X1/2LLBB</v>
          </cell>
          <cell r="B963">
            <v>5.53</v>
          </cell>
          <cell r="C963">
            <v>3.5</v>
          </cell>
          <cell r="E963">
            <v>2.5</v>
          </cell>
          <cell r="F963">
            <v>0.5</v>
          </cell>
          <cell r="L963">
            <v>12</v>
          </cell>
          <cell r="M963">
            <v>18.8</v>
          </cell>
          <cell r="N963">
            <v>6.48</v>
          </cell>
          <cell r="O963">
            <v>2.82</v>
          </cell>
          <cell r="P963">
            <v>1.08</v>
          </cell>
          <cell r="Q963">
            <v>1.2</v>
          </cell>
          <cell r="R963">
            <v>5.05</v>
          </cell>
          <cell r="S963">
            <v>0.74</v>
          </cell>
          <cell r="T963">
            <v>0.99199999999999999</v>
          </cell>
          <cell r="U963">
            <v>1.1299999999999999</v>
          </cell>
          <cell r="V963">
            <v>1.28</v>
          </cell>
          <cell r="W963">
            <v>1.75</v>
          </cell>
          <cell r="X963">
            <v>1.83</v>
          </cell>
          <cell r="Y963">
            <v>1.93</v>
          </cell>
          <cell r="Z963">
            <v>0.70599999999999996</v>
          </cell>
          <cell r="AA963">
            <v>0.73199999999999998</v>
          </cell>
          <cell r="AB963">
            <v>0.75900000000000001</v>
          </cell>
          <cell r="AC963">
            <v>1</v>
          </cell>
          <cell r="AD963">
            <v>1</v>
          </cell>
        </row>
        <row r="964">
          <cell r="A964" t="str">
            <v>2L3-1/2X2-1/2X3/8LLBB</v>
          </cell>
          <cell r="B964">
            <v>4.25</v>
          </cell>
          <cell r="C964">
            <v>3.5</v>
          </cell>
          <cell r="E964">
            <v>2.5</v>
          </cell>
          <cell r="F964">
            <v>0.375</v>
          </cell>
          <cell r="L964">
            <v>12</v>
          </cell>
          <cell r="M964">
            <v>14.5</v>
          </cell>
          <cell r="N964">
            <v>5.13</v>
          </cell>
          <cell r="O964">
            <v>2.1800000000000002</v>
          </cell>
          <cell r="P964">
            <v>1.1000000000000001</v>
          </cell>
          <cell r="Q964">
            <v>1.1499999999999999</v>
          </cell>
          <cell r="R964">
            <v>3.93</v>
          </cell>
          <cell r="S964">
            <v>0.67</v>
          </cell>
          <cell r="T964">
            <v>0.97</v>
          </cell>
          <cell r="U964">
            <v>1.1100000000000001</v>
          </cell>
          <cell r="V964">
            <v>1.25</v>
          </cell>
          <cell r="W964">
            <v>1.75</v>
          </cell>
          <cell r="X964">
            <v>1.83</v>
          </cell>
          <cell r="Y964">
            <v>1.93</v>
          </cell>
          <cell r="Z964">
            <v>0.69799999999999995</v>
          </cell>
          <cell r="AA964">
            <v>0.72399999999999998</v>
          </cell>
          <cell r="AB964">
            <v>0.75</v>
          </cell>
          <cell r="AC964">
            <v>1</v>
          </cell>
          <cell r="AD964">
            <v>1</v>
          </cell>
        </row>
        <row r="965">
          <cell r="A965" t="str">
            <v>2L3-1/2X2-1/2X5/16LLBB</v>
          </cell>
          <cell r="B965">
            <v>3.58</v>
          </cell>
          <cell r="C965">
            <v>3.5</v>
          </cell>
          <cell r="E965">
            <v>2.5</v>
          </cell>
          <cell r="F965">
            <v>0.3125</v>
          </cell>
          <cell r="L965">
            <v>12</v>
          </cell>
          <cell r="M965">
            <v>12.2</v>
          </cell>
          <cell r="N965">
            <v>4.3899999999999997</v>
          </cell>
          <cell r="O965">
            <v>1.85</v>
          </cell>
          <cell r="P965">
            <v>1.1100000000000001</v>
          </cell>
          <cell r="Q965">
            <v>1.1299999999999999</v>
          </cell>
          <cell r="R965">
            <v>3.33</v>
          </cell>
          <cell r="S965">
            <v>0.63</v>
          </cell>
          <cell r="T965">
            <v>0.96</v>
          </cell>
          <cell r="U965">
            <v>1.0900000000000001</v>
          </cell>
          <cell r="V965">
            <v>1.24</v>
          </cell>
          <cell r="W965">
            <v>1.76</v>
          </cell>
          <cell r="X965">
            <v>1.83</v>
          </cell>
          <cell r="Y965">
            <v>1.92</v>
          </cell>
          <cell r="Z965">
            <v>0.69499999999999995</v>
          </cell>
          <cell r="AA965">
            <v>0.72</v>
          </cell>
          <cell r="AB965">
            <v>0.746</v>
          </cell>
          <cell r="AC965">
            <v>1</v>
          </cell>
          <cell r="AD965">
            <v>1</v>
          </cell>
        </row>
        <row r="966">
          <cell r="A966" t="str">
            <v>2L3-1/2X2-1/2X1/4LLBB</v>
          </cell>
          <cell r="B966">
            <v>2.9</v>
          </cell>
          <cell r="C966">
            <v>3.5</v>
          </cell>
          <cell r="E966">
            <v>2.5</v>
          </cell>
          <cell r="F966">
            <v>0.25</v>
          </cell>
          <cell r="L966">
            <v>12</v>
          </cell>
          <cell r="M966">
            <v>9.8800000000000008</v>
          </cell>
          <cell r="N966">
            <v>3.61</v>
          </cell>
          <cell r="O966">
            <v>1.51</v>
          </cell>
          <cell r="P966">
            <v>1.1200000000000001</v>
          </cell>
          <cell r="Q966">
            <v>1.1000000000000001</v>
          </cell>
          <cell r="R966">
            <v>2.72</v>
          </cell>
          <cell r="S966">
            <v>0.6</v>
          </cell>
          <cell r="T966">
            <v>0.95</v>
          </cell>
          <cell r="U966">
            <v>1.08</v>
          </cell>
          <cell r="V966">
            <v>1.22</v>
          </cell>
          <cell r="W966">
            <v>1.76</v>
          </cell>
          <cell r="X966">
            <v>1.83</v>
          </cell>
          <cell r="Y966">
            <v>1.92</v>
          </cell>
          <cell r="Z966">
            <v>0.69299999999999995</v>
          </cell>
          <cell r="AA966">
            <v>0.71699999999999997</v>
          </cell>
          <cell r="AB966">
            <v>0.74199999999999999</v>
          </cell>
          <cell r="AC966">
            <v>1</v>
          </cell>
          <cell r="AD966">
            <v>0.96499999999999997</v>
          </cell>
        </row>
        <row r="967">
          <cell r="A967" t="str">
            <v>2L3X2-1/2X1/2LLBB</v>
          </cell>
          <cell r="B967">
            <v>5.01</v>
          </cell>
          <cell r="C967">
            <v>3</v>
          </cell>
          <cell r="E967">
            <v>2.5</v>
          </cell>
          <cell r="F967">
            <v>0.5</v>
          </cell>
          <cell r="L967">
            <v>11</v>
          </cell>
          <cell r="M967">
            <v>17.100000000000001</v>
          </cell>
          <cell r="N967">
            <v>4.1500000000000004</v>
          </cell>
          <cell r="O967">
            <v>2.0699999999999998</v>
          </cell>
          <cell r="P967">
            <v>0.91</v>
          </cell>
          <cell r="Q967">
            <v>0.995</v>
          </cell>
          <cell r="R967">
            <v>3.72</v>
          </cell>
          <cell r="S967">
            <v>0.49</v>
          </cell>
          <cell r="T967">
            <v>1.04</v>
          </cell>
          <cell r="U967">
            <v>1.18</v>
          </cell>
          <cell r="V967">
            <v>1.33</v>
          </cell>
          <cell r="W967">
            <v>1.57</v>
          </cell>
          <cell r="X967">
            <v>1.66</v>
          </cell>
          <cell r="Y967">
            <v>1.78</v>
          </cell>
          <cell r="Z967">
            <v>0.77400000000000002</v>
          </cell>
          <cell r="AA967">
            <v>0.8</v>
          </cell>
          <cell r="AB967">
            <v>0.82399999999999995</v>
          </cell>
          <cell r="AC967">
            <v>1</v>
          </cell>
          <cell r="AD967">
            <v>1</v>
          </cell>
        </row>
        <row r="968">
          <cell r="A968" t="str">
            <v>2L3X2-1/2X7/16LLBB</v>
          </cell>
          <cell r="B968">
            <v>4.4400000000000004</v>
          </cell>
          <cell r="C968">
            <v>3</v>
          </cell>
          <cell r="E968">
            <v>2.5</v>
          </cell>
          <cell r="F968">
            <v>0.4375</v>
          </cell>
          <cell r="L968">
            <v>11</v>
          </cell>
          <cell r="M968">
            <v>15.1</v>
          </cell>
          <cell r="N968">
            <v>3.73</v>
          </cell>
          <cell r="O968">
            <v>1.84</v>
          </cell>
          <cell r="P968">
            <v>0.91700000000000004</v>
          </cell>
          <cell r="Q968">
            <v>0.97199999999999998</v>
          </cell>
          <cell r="R968">
            <v>3.31</v>
          </cell>
          <cell r="S968">
            <v>0.46</v>
          </cell>
          <cell r="T968">
            <v>1.02</v>
          </cell>
          <cell r="U968">
            <v>1.1599999999999999</v>
          </cell>
          <cell r="V968">
            <v>1.32</v>
          </cell>
          <cell r="W968">
            <v>1.57</v>
          </cell>
          <cell r="X968">
            <v>1.66</v>
          </cell>
          <cell r="Y968">
            <v>1.77</v>
          </cell>
          <cell r="Z968">
            <v>0.76900000000000002</v>
          </cell>
          <cell r="AA968">
            <v>0.79500000000000004</v>
          </cell>
          <cell r="AB968">
            <v>0.81899999999999995</v>
          </cell>
          <cell r="AC968">
            <v>1</v>
          </cell>
          <cell r="AD968">
            <v>1</v>
          </cell>
        </row>
        <row r="969">
          <cell r="A969" t="str">
            <v>2L3X2-1/2X3/8LLBB</v>
          </cell>
          <cell r="B969">
            <v>3.86</v>
          </cell>
          <cell r="C969">
            <v>3</v>
          </cell>
          <cell r="E969">
            <v>2.5</v>
          </cell>
          <cell r="F969">
            <v>0.375</v>
          </cell>
          <cell r="L969">
            <v>11</v>
          </cell>
          <cell r="M969">
            <v>13.1</v>
          </cell>
          <cell r="N969">
            <v>3.3</v>
          </cell>
          <cell r="O969">
            <v>1.61</v>
          </cell>
          <cell r="P969">
            <v>0.92400000000000004</v>
          </cell>
          <cell r="Q969">
            <v>0.94899999999999995</v>
          </cell>
          <cell r="R969">
            <v>2.89</v>
          </cell>
          <cell r="S969">
            <v>0.43</v>
          </cell>
          <cell r="T969">
            <v>1.01</v>
          </cell>
          <cell r="U969">
            <v>1.1499999999999999</v>
          </cell>
          <cell r="V969">
            <v>1.3</v>
          </cell>
          <cell r="W969">
            <v>1.57</v>
          </cell>
          <cell r="X969">
            <v>1.66</v>
          </cell>
          <cell r="Y969">
            <v>1.77</v>
          </cell>
          <cell r="Z969">
            <v>0.76400000000000001</v>
          </cell>
          <cell r="AA969">
            <v>0.79</v>
          </cell>
          <cell r="AB969">
            <v>0.81499999999999995</v>
          </cell>
          <cell r="AC969">
            <v>1</v>
          </cell>
          <cell r="AD969">
            <v>1</v>
          </cell>
        </row>
        <row r="970">
          <cell r="A970" t="str">
            <v>2L3X2-1/2X5/16LLBB</v>
          </cell>
          <cell r="B970">
            <v>3.25</v>
          </cell>
          <cell r="C970">
            <v>3</v>
          </cell>
          <cell r="E970">
            <v>2.5</v>
          </cell>
          <cell r="F970">
            <v>0.3125</v>
          </cell>
          <cell r="L970">
            <v>11</v>
          </cell>
          <cell r="M970">
            <v>11.1</v>
          </cell>
          <cell r="N970">
            <v>2.83</v>
          </cell>
          <cell r="O970">
            <v>1.36</v>
          </cell>
          <cell r="P970">
            <v>0.93200000000000005</v>
          </cell>
          <cell r="Q970">
            <v>0.92500000000000004</v>
          </cell>
          <cell r="R970">
            <v>2.46</v>
          </cell>
          <cell r="S970">
            <v>0.4</v>
          </cell>
          <cell r="T970">
            <v>1</v>
          </cell>
          <cell r="U970">
            <v>1.1399999999999999</v>
          </cell>
          <cell r="V970">
            <v>1.29</v>
          </cell>
          <cell r="W970">
            <v>1.57</v>
          </cell>
          <cell r="X970">
            <v>1.66</v>
          </cell>
          <cell r="Y970">
            <v>1.76</v>
          </cell>
          <cell r="Z970">
            <v>0.76</v>
          </cell>
          <cell r="AA970">
            <v>0.78500000000000003</v>
          </cell>
          <cell r="AB970">
            <v>0.81</v>
          </cell>
          <cell r="AC970">
            <v>1</v>
          </cell>
          <cell r="AD970">
            <v>1</v>
          </cell>
        </row>
        <row r="971">
          <cell r="A971" t="str">
            <v>2L3X2-1/2X1/4LLBB</v>
          </cell>
          <cell r="B971">
            <v>2.64</v>
          </cell>
          <cell r="C971">
            <v>3</v>
          </cell>
          <cell r="E971">
            <v>2.5</v>
          </cell>
          <cell r="F971">
            <v>0.25</v>
          </cell>
          <cell r="L971">
            <v>11</v>
          </cell>
          <cell r="M971">
            <v>8.9700000000000006</v>
          </cell>
          <cell r="N971">
            <v>2.33</v>
          </cell>
          <cell r="O971">
            <v>1.1100000000000001</v>
          </cell>
          <cell r="P971">
            <v>0.94</v>
          </cell>
          <cell r="Q971">
            <v>0.9</v>
          </cell>
          <cell r="R971">
            <v>2</v>
          </cell>
          <cell r="S971">
            <v>0.36</v>
          </cell>
          <cell r="T971">
            <v>0.99099999999999999</v>
          </cell>
          <cell r="U971">
            <v>1.1200000000000001</v>
          </cell>
          <cell r="V971">
            <v>1.27</v>
          </cell>
          <cell r="W971">
            <v>1.57</v>
          </cell>
          <cell r="X971">
            <v>1.66</v>
          </cell>
          <cell r="Y971">
            <v>1.76</v>
          </cell>
          <cell r="Z971">
            <v>0.75600000000000001</v>
          </cell>
          <cell r="AA971">
            <v>0.78100000000000003</v>
          </cell>
          <cell r="AB971">
            <v>0.80600000000000005</v>
          </cell>
          <cell r="AC971">
            <v>1</v>
          </cell>
          <cell r="AD971">
            <v>1</v>
          </cell>
        </row>
        <row r="972">
          <cell r="A972" t="str">
            <v>2L3X2-1/2X3/16LLBB</v>
          </cell>
          <cell r="B972">
            <v>2</v>
          </cell>
          <cell r="C972">
            <v>3</v>
          </cell>
          <cell r="E972">
            <v>2.5</v>
          </cell>
          <cell r="F972">
            <v>0.1875</v>
          </cell>
          <cell r="L972">
            <v>11</v>
          </cell>
          <cell r="M972">
            <v>6.82</v>
          </cell>
          <cell r="N972">
            <v>1.8</v>
          </cell>
          <cell r="O972">
            <v>0.84599999999999997</v>
          </cell>
          <cell r="P972">
            <v>0.94700000000000006</v>
          </cell>
          <cell r="Q972">
            <v>0.874</v>
          </cell>
          <cell r="R972">
            <v>1.52</v>
          </cell>
          <cell r="S972">
            <v>0.33</v>
          </cell>
          <cell r="T972">
            <v>0.98</v>
          </cell>
          <cell r="U972">
            <v>1.1100000000000001</v>
          </cell>
          <cell r="V972">
            <v>1.25</v>
          </cell>
          <cell r="W972">
            <v>1.57</v>
          </cell>
          <cell r="X972">
            <v>1.65</v>
          </cell>
          <cell r="Y972">
            <v>1.75</v>
          </cell>
          <cell r="Z972">
            <v>0.753</v>
          </cell>
          <cell r="AA972">
            <v>0.77800000000000002</v>
          </cell>
          <cell r="AB972">
            <v>0.80200000000000005</v>
          </cell>
          <cell r="AC972">
            <v>1</v>
          </cell>
          <cell r="AD972">
            <v>0.91200000000000003</v>
          </cell>
        </row>
        <row r="973">
          <cell r="A973" t="str">
            <v>2L3X2X1/2LLBB</v>
          </cell>
          <cell r="B973">
            <v>4.53</v>
          </cell>
          <cell r="C973">
            <v>3</v>
          </cell>
          <cell r="E973">
            <v>2</v>
          </cell>
          <cell r="F973">
            <v>0.5</v>
          </cell>
          <cell r="L973">
            <v>10</v>
          </cell>
          <cell r="M973">
            <v>15.4</v>
          </cell>
          <cell r="N973">
            <v>3.85</v>
          </cell>
          <cell r="O973">
            <v>2</v>
          </cell>
          <cell r="P973">
            <v>0.92200000000000004</v>
          </cell>
          <cell r="Q973">
            <v>1.08</v>
          </cell>
          <cell r="R973">
            <v>3.55</v>
          </cell>
          <cell r="S973">
            <v>0.74</v>
          </cell>
          <cell r="T973">
            <v>0.79500000000000004</v>
          </cell>
          <cell r="U973">
            <v>0.94</v>
          </cell>
          <cell r="V973">
            <v>1.1000000000000001</v>
          </cell>
          <cell r="W973">
            <v>1.47</v>
          </cell>
          <cell r="X973">
            <v>1.55</v>
          </cell>
          <cell r="Y973">
            <v>1.66</v>
          </cell>
          <cell r="Z973">
            <v>0.68400000000000005</v>
          </cell>
          <cell r="AA973">
            <v>0.71699999999999997</v>
          </cell>
          <cell r="AB973">
            <v>0.751</v>
          </cell>
          <cell r="AC973">
            <v>1</v>
          </cell>
          <cell r="AD973">
            <v>1</v>
          </cell>
        </row>
        <row r="974">
          <cell r="A974" t="str">
            <v>2L3X2X3/8LLBB</v>
          </cell>
          <cell r="B974">
            <v>3.5</v>
          </cell>
          <cell r="C974">
            <v>3</v>
          </cell>
          <cell r="E974">
            <v>2</v>
          </cell>
          <cell r="F974">
            <v>0.375</v>
          </cell>
          <cell r="L974">
            <v>10</v>
          </cell>
          <cell r="M974">
            <v>11.9</v>
          </cell>
          <cell r="N974">
            <v>3.07</v>
          </cell>
          <cell r="O974">
            <v>1.56</v>
          </cell>
          <cell r="P974">
            <v>0.93700000000000006</v>
          </cell>
          <cell r="Q974">
            <v>1.03</v>
          </cell>
          <cell r="R974">
            <v>2.78</v>
          </cell>
          <cell r="S974">
            <v>0.67</v>
          </cell>
          <cell r="T974">
            <v>0.77100000000000002</v>
          </cell>
          <cell r="U974">
            <v>0.91100000000000003</v>
          </cell>
          <cell r="V974">
            <v>1.07</v>
          </cell>
          <cell r="W974">
            <v>1.48</v>
          </cell>
          <cell r="X974">
            <v>1.55</v>
          </cell>
          <cell r="Y974">
            <v>1.65</v>
          </cell>
          <cell r="Z974">
            <v>0.67500000000000004</v>
          </cell>
          <cell r="AA974">
            <v>0.70699999999999996</v>
          </cell>
          <cell r="AB974">
            <v>0.73899999999999999</v>
          </cell>
          <cell r="AC974">
            <v>1</v>
          </cell>
          <cell r="AD974">
            <v>1</v>
          </cell>
        </row>
        <row r="975">
          <cell r="A975" t="str">
            <v>2L3X2X5/16LLBB</v>
          </cell>
          <cell r="B975">
            <v>2.96</v>
          </cell>
          <cell r="C975">
            <v>3</v>
          </cell>
          <cell r="E975">
            <v>2</v>
          </cell>
          <cell r="F975">
            <v>0.3125</v>
          </cell>
          <cell r="L975">
            <v>10</v>
          </cell>
          <cell r="M975">
            <v>10.1</v>
          </cell>
          <cell r="N975">
            <v>2.64</v>
          </cell>
          <cell r="O975">
            <v>1.32</v>
          </cell>
          <cell r="P975">
            <v>0.94499999999999995</v>
          </cell>
          <cell r="Q975">
            <v>1.01</v>
          </cell>
          <cell r="R975">
            <v>2.37</v>
          </cell>
          <cell r="S975">
            <v>0.63</v>
          </cell>
          <cell r="T975">
            <v>0.76</v>
          </cell>
          <cell r="U975">
            <v>0.89700000000000002</v>
          </cell>
          <cell r="V975">
            <v>1.05</v>
          </cell>
          <cell r="W975">
            <v>1.48</v>
          </cell>
          <cell r="X975">
            <v>1.56</v>
          </cell>
          <cell r="Y975">
            <v>1.65</v>
          </cell>
          <cell r="Z975">
            <v>0.67100000000000004</v>
          </cell>
          <cell r="AA975">
            <v>0.70199999999999996</v>
          </cell>
          <cell r="AB975">
            <v>0.73399999999999999</v>
          </cell>
          <cell r="AC975">
            <v>1</v>
          </cell>
          <cell r="AD975">
            <v>1</v>
          </cell>
        </row>
        <row r="976">
          <cell r="A976" t="str">
            <v>2L3X2X1/4LLBB</v>
          </cell>
          <cell r="B976">
            <v>2.4</v>
          </cell>
          <cell r="C976">
            <v>3</v>
          </cell>
          <cell r="E976">
            <v>2</v>
          </cell>
          <cell r="F976">
            <v>0.25</v>
          </cell>
          <cell r="L976">
            <v>10</v>
          </cell>
          <cell r="M976">
            <v>8.18</v>
          </cell>
          <cell r="N976">
            <v>2.1800000000000002</v>
          </cell>
          <cell r="O976">
            <v>1.08</v>
          </cell>
          <cell r="P976">
            <v>0.95300000000000007</v>
          </cell>
          <cell r="Q976">
            <v>0.98</v>
          </cell>
          <cell r="R976">
            <v>1.94</v>
          </cell>
          <cell r="S976">
            <v>0.6</v>
          </cell>
          <cell r="T976">
            <v>0.749</v>
          </cell>
          <cell r="U976">
            <v>0.88300000000000001</v>
          </cell>
          <cell r="V976">
            <v>1.03</v>
          </cell>
          <cell r="W976">
            <v>1.48</v>
          </cell>
          <cell r="X976">
            <v>1.56</v>
          </cell>
          <cell r="Y976">
            <v>1.65</v>
          </cell>
          <cell r="Z976">
            <v>0.66800000000000004</v>
          </cell>
          <cell r="AA976">
            <v>0.69799999999999995</v>
          </cell>
          <cell r="AB976">
            <v>0.73</v>
          </cell>
          <cell r="AC976">
            <v>1</v>
          </cell>
          <cell r="AD976">
            <v>1</v>
          </cell>
        </row>
        <row r="977">
          <cell r="A977" t="str">
            <v>2L3X2X3/16LLBB</v>
          </cell>
          <cell r="B977">
            <v>1.83</v>
          </cell>
          <cell r="C977">
            <v>3</v>
          </cell>
          <cell r="E977">
            <v>2</v>
          </cell>
          <cell r="F977">
            <v>0.1875</v>
          </cell>
          <cell r="L977">
            <v>10</v>
          </cell>
          <cell r="M977">
            <v>6.24</v>
          </cell>
          <cell r="N977">
            <v>1.69</v>
          </cell>
          <cell r="O977">
            <v>0.82799999999999996</v>
          </cell>
          <cell r="P977">
            <v>0.96099999999999997</v>
          </cell>
          <cell r="Q977">
            <v>0.95199999999999996</v>
          </cell>
          <cell r="R977">
            <v>1.49</v>
          </cell>
          <cell r="S977">
            <v>0.56000000000000005</v>
          </cell>
          <cell r="T977">
            <v>0.73899999999999999</v>
          </cell>
          <cell r="U977">
            <v>0.86899999999999999</v>
          </cell>
          <cell r="V977">
            <v>1.02</v>
          </cell>
          <cell r="W977">
            <v>1.49</v>
          </cell>
          <cell r="X977">
            <v>1.55</v>
          </cell>
          <cell r="Y977">
            <v>1.64</v>
          </cell>
          <cell r="Z977">
            <v>0.66600000000000004</v>
          </cell>
          <cell r="AA977">
            <v>0.69499999999999995</v>
          </cell>
          <cell r="AB977">
            <v>0.72599999999999998</v>
          </cell>
          <cell r="AC977">
            <v>1</v>
          </cell>
          <cell r="AD977">
            <v>0.91200000000000003</v>
          </cell>
        </row>
        <row r="978">
          <cell r="A978" t="str">
            <v>2L2-1/2X2X3/8LLBB</v>
          </cell>
          <cell r="B978">
            <v>3.11</v>
          </cell>
          <cell r="C978">
            <v>2.5</v>
          </cell>
          <cell r="E978">
            <v>2</v>
          </cell>
          <cell r="F978">
            <v>0.375</v>
          </cell>
          <cell r="L978">
            <v>9</v>
          </cell>
          <cell r="M978">
            <v>10.6</v>
          </cell>
          <cell r="N978">
            <v>1.83</v>
          </cell>
          <cell r="O978">
            <v>1.0900000000000001</v>
          </cell>
          <cell r="P978">
            <v>0.76600000000000001</v>
          </cell>
          <cell r="Q978">
            <v>0.82599999999999996</v>
          </cell>
          <cell r="R978">
            <v>1.96</v>
          </cell>
          <cell r="S978">
            <v>0.43</v>
          </cell>
          <cell r="T978">
            <v>0.81499999999999995</v>
          </cell>
          <cell r="U978">
            <v>0.95700000000000007</v>
          </cell>
          <cell r="V978">
            <v>1.1100000000000001</v>
          </cell>
          <cell r="W978">
            <v>1.29</v>
          </cell>
          <cell r="X978">
            <v>1.38</v>
          </cell>
          <cell r="Y978">
            <v>1.49</v>
          </cell>
          <cell r="Z978">
            <v>0.754</v>
          </cell>
          <cell r="AA978">
            <v>0.78600000000000003</v>
          </cell>
          <cell r="AB978">
            <v>0.81699999999999995</v>
          </cell>
          <cell r="AC978">
            <v>1</v>
          </cell>
          <cell r="AD978">
            <v>1</v>
          </cell>
        </row>
        <row r="979">
          <cell r="A979" t="str">
            <v>2L2-1/2X2X5/16LLBB</v>
          </cell>
          <cell r="B979">
            <v>2.64</v>
          </cell>
          <cell r="C979">
            <v>2.5</v>
          </cell>
          <cell r="E979">
            <v>2</v>
          </cell>
          <cell r="F979">
            <v>0.3125</v>
          </cell>
          <cell r="L979">
            <v>9</v>
          </cell>
          <cell r="M979">
            <v>8.9700000000000006</v>
          </cell>
          <cell r="N979">
            <v>1.58</v>
          </cell>
          <cell r="O979">
            <v>0.93100000000000005</v>
          </cell>
          <cell r="P979">
            <v>0.77400000000000002</v>
          </cell>
          <cell r="Q979">
            <v>0.80300000000000005</v>
          </cell>
          <cell r="R979">
            <v>1.68</v>
          </cell>
          <cell r="S979">
            <v>0.39</v>
          </cell>
          <cell r="T979">
            <v>0.80400000000000005</v>
          </cell>
          <cell r="U979">
            <v>0.94300000000000006</v>
          </cell>
          <cell r="V979">
            <v>1.1000000000000001</v>
          </cell>
          <cell r="W979">
            <v>1.29</v>
          </cell>
          <cell r="X979">
            <v>1.38</v>
          </cell>
          <cell r="Y979">
            <v>1.49</v>
          </cell>
          <cell r="Z979">
            <v>0.748</v>
          </cell>
          <cell r="AA979">
            <v>0.78100000000000003</v>
          </cell>
          <cell r="AB979">
            <v>0.81200000000000006</v>
          </cell>
          <cell r="AC979">
            <v>1</v>
          </cell>
          <cell r="AD979">
            <v>1</v>
          </cell>
        </row>
        <row r="980">
          <cell r="A980" t="str">
            <v>2L2-1/2X2X1/4LLBB</v>
          </cell>
          <cell r="B980">
            <v>2.14</v>
          </cell>
          <cell r="C980">
            <v>2.5</v>
          </cell>
          <cell r="E980">
            <v>2</v>
          </cell>
          <cell r="F980">
            <v>0.25</v>
          </cell>
          <cell r="L980">
            <v>9</v>
          </cell>
          <cell r="M980">
            <v>7.3</v>
          </cell>
          <cell r="N980">
            <v>1.31</v>
          </cell>
          <cell r="O980">
            <v>0.76200000000000001</v>
          </cell>
          <cell r="P980">
            <v>0.78200000000000003</v>
          </cell>
          <cell r="Q980">
            <v>0.77900000000000003</v>
          </cell>
          <cell r="R980">
            <v>1.38</v>
          </cell>
          <cell r="S980">
            <v>0.36</v>
          </cell>
          <cell r="T980">
            <v>0.79400000000000004</v>
          </cell>
          <cell r="U980">
            <v>0.93</v>
          </cell>
          <cell r="V980">
            <v>1.08</v>
          </cell>
          <cell r="W980">
            <v>1.29</v>
          </cell>
          <cell r="X980">
            <v>1.38</v>
          </cell>
          <cell r="Y980">
            <v>1.49</v>
          </cell>
          <cell r="Z980">
            <v>0.74399999999999999</v>
          </cell>
          <cell r="AA980">
            <v>0.77500000000000002</v>
          </cell>
          <cell r="AB980">
            <v>0.80600000000000005</v>
          </cell>
          <cell r="AC980">
            <v>1</v>
          </cell>
          <cell r="AD980">
            <v>1</v>
          </cell>
        </row>
        <row r="981">
          <cell r="A981" t="str">
            <v>2L2-1/2X2X3/16LLBB</v>
          </cell>
          <cell r="B981">
            <v>1.64</v>
          </cell>
          <cell r="C981">
            <v>2.5</v>
          </cell>
          <cell r="E981">
            <v>2</v>
          </cell>
          <cell r="F981">
            <v>0.1875</v>
          </cell>
          <cell r="L981">
            <v>9</v>
          </cell>
          <cell r="M981">
            <v>5.57</v>
          </cell>
          <cell r="N981">
            <v>1.02</v>
          </cell>
          <cell r="O981">
            <v>0.58499999999999996</v>
          </cell>
          <cell r="P981">
            <v>0.79</v>
          </cell>
          <cell r="Q981">
            <v>0.754</v>
          </cell>
          <cell r="R981">
            <v>1.06</v>
          </cell>
          <cell r="S981">
            <v>0.32</v>
          </cell>
          <cell r="T981">
            <v>0.78400000000000003</v>
          </cell>
          <cell r="U981">
            <v>0.91600000000000004</v>
          </cell>
          <cell r="V981">
            <v>1.07</v>
          </cell>
          <cell r="W981">
            <v>1.29</v>
          </cell>
          <cell r="X981">
            <v>1.38</v>
          </cell>
          <cell r="Y981">
            <v>1.48</v>
          </cell>
          <cell r="Z981">
            <v>0.74</v>
          </cell>
          <cell r="AA981">
            <v>0.77100000000000002</v>
          </cell>
          <cell r="AB981">
            <v>0.80100000000000005</v>
          </cell>
          <cell r="AC981">
            <v>1</v>
          </cell>
          <cell r="AD981">
            <v>0.98299999999999998</v>
          </cell>
        </row>
        <row r="982">
          <cell r="A982" t="str">
            <v>2L8X6X1SLBB</v>
          </cell>
          <cell r="B982">
            <v>26.1</v>
          </cell>
          <cell r="C982">
            <v>6</v>
          </cell>
          <cell r="E982">
            <v>8</v>
          </cell>
          <cell r="F982">
            <v>1</v>
          </cell>
          <cell r="L982">
            <v>28</v>
          </cell>
          <cell r="M982">
            <v>88.8</v>
          </cell>
          <cell r="N982">
            <v>77.599999999999994</v>
          </cell>
          <cell r="O982">
            <v>17.8</v>
          </cell>
          <cell r="P982">
            <v>1.72</v>
          </cell>
          <cell r="Q982">
            <v>1.65</v>
          </cell>
          <cell r="R982">
            <v>32.4</v>
          </cell>
          <cell r="S982">
            <v>0.82</v>
          </cell>
          <cell r="T982">
            <v>3.63</v>
          </cell>
          <cell r="U982">
            <v>3.77</v>
          </cell>
          <cell r="V982">
            <v>3.91</v>
          </cell>
          <cell r="W982">
            <v>4.18</v>
          </cell>
          <cell r="X982">
            <v>4.3</v>
          </cell>
          <cell r="Y982">
            <v>4.43</v>
          </cell>
          <cell r="Z982">
            <v>0.92400000000000004</v>
          </cell>
          <cell r="AA982">
            <v>0.92900000000000005</v>
          </cell>
          <cell r="AB982">
            <v>0.93300000000000005</v>
          </cell>
          <cell r="AC982">
            <v>1</v>
          </cell>
          <cell r="AD982">
            <v>1</v>
          </cell>
        </row>
        <row r="983">
          <cell r="A983" t="str">
            <v>2L8X6X7/8SLBB</v>
          </cell>
          <cell r="B983">
            <v>23.1</v>
          </cell>
          <cell r="C983">
            <v>6</v>
          </cell>
          <cell r="E983">
            <v>8</v>
          </cell>
          <cell r="F983">
            <v>0.875</v>
          </cell>
          <cell r="L983">
            <v>28</v>
          </cell>
          <cell r="M983">
            <v>78.5</v>
          </cell>
          <cell r="N983">
            <v>69.8</v>
          </cell>
          <cell r="O983">
            <v>15.9</v>
          </cell>
          <cell r="P983">
            <v>1.74</v>
          </cell>
          <cell r="Q983">
            <v>1.6</v>
          </cell>
          <cell r="R983">
            <v>28.7</v>
          </cell>
          <cell r="S983">
            <v>0.72</v>
          </cell>
          <cell r="T983">
            <v>3.61</v>
          </cell>
          <cell r="U983">
            <v>3.75</v>
          </cell>
          <cell r="V983">
            <v>3.89</v>
          </cell>
          <cell r="W983">
            <v>4.17</v>
          </cell>
          <cell r="X983">
            <v>4.29</v>
          </cell>
          <cell r="Y983">
            <v>4.42</v>
          </cell>
          <cell r="Z983">
            <v>0.92200000000000004</v>
          </cell>
          <cell r="AA983">
            <v>0.92600000000000005</v>
          </cell>
          <cell r="AB983">
            <v>0.93</v>
          </cell>
          <cell r="AC983">
            <v>1</v>
          </cell>
          <cell r="AD983">
            <v>1</v>
          </cell>
        </row>
        <row r="984">
          <cell r="A984" t="str">
            <v>2L8X6X3/4SLBB</v>
          </cell>
          <cell r="B984">
            <v>20</v>
          </cell>
          <cell r="C984">
            <v>6</v>
          </cell>
          <cell r="E984">
            <v>8</v>
          </cell>
          <cell r="F984">
            <v>0.75</v>
          </cell>
          <cell r="L984">
            <v>28</v>
          </cell>
          <cell r="M984">
            <v>68</v>
          </cell>
          <cell r="N984">
            <v>61.5</v>
          </cell>
          <cell r="O984">
            <v>13.8</v>
          </cell>
          <cell r="P984">
            <v>1.75</v>
          </cell>
          <cell r="Q984">
            <v>1.56</v>
          </cell>
          <cell r="R984">
            <v>24.9</v>
          </cell>
          <cell r="S984">
            <v>0.62</v>
          </cell>
          <cell r="T984">
            <v>3.59</v>
          </cell>
          <cell r="U984">
            <v>3.72</v>
          </cell>
          <cell r="V984">
            <v>3.86</v>
          </cell>
          <cell r="W984">
            <v>4.17</v>
          </cell>
          <cell r="X984">
            <v>4.28</v>
          </cell>
          <cell r="Y984">
            <v>4.4000000000000004</v>
          </cell>
          <cell r="Z984">
            <v>0.91900000000000004</v>
          </cell>
          <cell r="AA984">
            <v>0.92400000000000004</v>
          </cell>
          <cell r="AB984">
            <v>0.92800000000000005</v>
          </cell>
          <cell r="AC984">
            <v>1</v>
          </cell>
          <cell r="AD984">
            <v>1</v>
          </cell>
        </row>
        <row r="985">
          <cell r="A985" t="str">
            <v>2L8X6X5/8SLBB</v>
          </cell>
          <cell r="B985">
            <v>16.8</v>
          </cell>
          <cell r="C985">
            <v>6</v>
          </cell>
          <cell r="E985">
            <v>8</v>
          </cell>
          <cell r="F985">
            <v>0.625</v>
          </cell>
          <cell r="L985">
            <v>28</v>
          </cell>
          <cell r="M985">
            <v>57.3</v>
          </cell>
          <cell r="N985">
            <v>52.8</v>
          </cell>
          <cell r="O985">
            <v>11.8</v>
          </cell>
          <cell r="P985">
            <v>1.77</v>
          </cell>
          <cell r="Q985">
            <v>1.51</v>
          </cell>
          <cell r="R985">
            <v>21</v>
          </cell>
          <cell r="S985">
            <v>0.53</v>
          </cell>
          <cell r="T985">
            <v>3.57</v>
          </cell>
          <cell r="U985">
            <v>3.7</v>
          </cell>
          <cell r="V985">
            <v>3.84</v>
          </cell>
          <cell r="W985">
            <v>4.16</v>
          </cell>
          <cell r="X985">
            <v>4.2699999999999996</v>
          </cell>
          <cell r="Y985">
            <v>4.3899999999999997</v>
          </cell>
          <cell r="Z985">
            <v>0.91700000000000004</v>
          </cell>
          <cell r="AA985">
            <v>0.92100000000000004</v>
          </cell>
          <cell r="AB985">
            <v>0.92600000000000005</v>
          </cell>
          <cell r="AC985">
            <v>1</v>
          </cell>
          <cell r="AD985">
            <v>0.997</v>
          </cell>
        </row>
        <row r="986">
          <cell r="A986" t="str">
            <v>2L8X6X9/16SLBB</v>
          </cell>
          <cell r="B986">
            <v>15.2</v>
          </cell>
          <cell r="C986">
            <v>6</v>
          </cell>
          <cell r="E986">
            <v>8</v>
          </cell>
          <cell r="F986">
            <v>0.5625</v>
          </cell>
          <cell r="L986">
            <v>28</v>
          </cell>
          <cell r="M986">
            <v>51.8</v>
          </cell>
          <cell r="N986">
            <v>48.2</v>
          </cell>
          <cell r="O986">
            <v>10.7</v>
          </cell>
          <cell r="P986">
            <v>1.78</v>
          </cell>
          <cell r="Q986">
            <v>1.49</v>
          </cell>
          <cell r="R986">
            <v>19</v>
          </cell>
          <cell r="S986">
            <v>0.48</v>
          </cell>
          <cell r="T986">
            <v>3.55</v>
          </cell>
          <cell r="U986">
            <v>3.69</v>
          </cell>
          <cell r="V986">
            <v>3.83</v>
          </cell>
          <cell r="W986">
            <v>4.1500000000000004</v>
          </cell>
          <cell r="X986">
            <v>4.2699999999999996</v>
          </cell>
          <cell r="Y986">
            <v>4.3899999999999997</v>
          </cell>
          <cell r="Z986">
            <v>0.91600000000000004</v>
          </cell>
          <cell r="AA986">
            <v>0.92</v>
          </cell>
          <cell r="AB986">
            <v>0.92400000000000004</v>
          </cell>
          <cell r="AC986">
            <v>1</v>
          </cell>
          <cell r="AD986">
            <v>0.95899999999999996</v>
          </cell>
        </row>
        <row r="987">
          <cell r="A987" t="str">
            <v>2L8X6X1/2SLBB</v>
          </cell>
          <cell r="B987">
            <v>13.6</v>
          </cell>
          <cell r="C987">
            <v>6</v>
          </cell>
          <cell r="E987">
            <v>8</v>
          </cell>
          <cell r="F987">
            <v>0.5</v>
          </cell>
          <cell r="L987">
            <v>28</v>
          </cell>
          <cell r="M987">
            <v>46.3</v>
          </cell>
          <cell r="N987">
            <v>43.5</v>
          </cell>
          <cell r="O987">
            <v>9.58</v>
          </cell>
          <cell r="P987">
            <v>1.79</v>
          </cell>
          <cell r="Q987">
            <v>1.46</v>
          </cell>
          <cell r="R987">
            <v>17</v>
          </cell>
          <cell r="S987">
            <v>0.43</v>
          </cell>
          <cell r="T987">
            <v>3.54</v>
          </cell>
          <cell r="U987">
            <v>3.68</v>
          </cell>
          <cell r="V987">
            <v>3.81</v>
          </cell>
          <cell r="W987">
            <v>4.1500000000000004</v>
          </cell>
          <cell r="X987">
            <v>4.26</v>
          </cell>
          <cell r="Y987">
            <v>4.38</v>
          </cell>
          <cell r="Z987">
            <v>0.91500000000000004</v>
          </cell>
          <cell r="AA987">
            <v>0.91900000000000004</v>
          </cell>
          <cell r="AB987">
            <v>0.92300000000000004</v>
          </cell>
          <cell r="AC987">
            <v>0.998</v>
          </cell>
          <cell r="AD987">
            <v>0.91200000000000003</v>
          </cell>
        </row>
        <row r="988">
          <cell r="A988" t="str">
            <v>2L8X6X7/16SLBB</v>
          </cell>
          <cell r="B988">
            <v>12</v>
          </cell>
          <cell r="C988">
            <v>6</v>
          </cell>
          <cell r="E988">
            <v>8</v>
          </cell>
          <cell r="F988">
            <v>0.4375</v>
          </cell>
          <cell r="L988">
            <v>28</v>
          </cell>
          <cell r="M988">
            <v>40.700000000000003</v>
          </cell>
          <cell r="N988">
            <v>38.6</v>
          </cell>
          <cell r="O988">
            <v>8.4600000000000009</v>
          </cell>
          <cell r="P988">
            <v>1.8</v>
          </cell>
          <cell r="Q988">
            <v>1.44</v>
          </cell>
          <cell r="R988">
            <v>15</v>
          </cell>
          <cell r="S988">
            <v>0.37</v>
          </cell>
          <cell r="T988">
            <v>3.53</v>
          </cell>
          <cell r="U988">
            <v>3.66</v>
          </cell>
          <cell r="V988">
            <v>3.8</v>
          </cell>
          <cell r="W988">
            <v>4.1500000000000004</v>
          </cell>
          <cell r="X988">
            <v>4.26</v>
          </cell>
          <cell r="Y988">
            <v>4.38</v>
          </cell>
          <cell r="Z988">
            <v>0.91300000000000003</v>
          </cell>
          <cell r="AA988">
            <v>0.91800000000000004</v>
          </cell>
          <cell r="AB988">
            <v>0.92200000000000004</v>
          </cell>
          <cell r="AC988">
            <v>0.93799999999999994</v>
          </cell>
          <cell r="AD988">
            <v>0.85</v>
          </cell>
        </row>
        <row r="989">
          <cell r="A989" t="str">
            <v>2L8X4X1SLBB</v>
          </cell>
          <cell r="B989">
            <v>22.1</v>
          </cell>
          <cell r="C989">
            <v>4</v>
          </cell>
          <cell r="E989">
            <v>8</v>
          </cell>
          <cell r="F989">
            <v>1</v>
          </cell>
          <cell r="L989">
            <v>24</v>
          </cell>
          <cell r="M989">
            <v>75.2</v>
          </cell>
          <cell r="N989">
            <v>23.3</v>
          </cell>
          <cell r="O989">
            <v>7.87</v>
          </cell>
          <cell r="P989">
            <v>1.03</v>
          </cell>
          <cell r="Q989">
            <v>1.04</v>
          </cell>
          <cell r="R989">
            <v>15.5</v>
          </cell>
          <cell r="S989">
            <v>0.69</v>
          </cell>
          <cell r="T989">
            <v>3.94</v>
          </cell>
          <cell r="U989">
            <v>4.08</v>
          </cell>
          <cell r="V989">
            <v>4.2300000000000004</v>
          </cell>
          <cell r="W989">
            <v>4.1100000000000003</v>
          </cell>
          <cell r="X989">
            <v>4.25</v>
          </cell>
          <cell r="Y989">
            <v>4.3899999999999997</v>
          </cell>
          <cell r="Z989">
            <v>0.98299999999999998</v>
          </cell>
          <cell r="AA989">
            <v>0.98399999999999999</v>
          </cell>
          <cell r="AB989">
            <v>0.98499999999999999</v>
          </cell>
          <cell r="AC989">
            <v>1</v>
          </cell>
          <cell r="AD989">
            <v>1</v>
          </cell>
        </row>
        <row r="990">
          <cell r="A990" t="str">
            <v>2L8X4X7/8SLBB</v>
          </cell>
          <cell r="B990">
            <v>19.600000000000001</v>
          </cell>
          <cell r="C990">
            <v>4</v>
          </cell>
          <cell r="E990">
            <v>8</v>
          </cell>
          <cell r="F990">
            <v>0.875</v>
          </cell>
          <cell r="L990">
            <v>24</v>
          </cell>
          <cell r="M990">
            <v>66.599999999999994</v>
          </cell>
          <cell r="N990">
            <v>21.1</v>
          </cell>
          <cell r="O990">
            <v>7.02</v>
          </cell>
          <cell r="P990">
            <v>1.04</v>
          </cell>
          <cell r="Q990">
            <v>0.997</v>
          </cell>
          <cell r="R990">
            <v>13.5</v>
          </cell>
          <cell r="S990">
            <v>0.61</v>
          </cell>
          <cell r="T990">
            <v>3.91</v>
          </cell>
          <cell r="U990">
            <v>4.0599999999999996</v>
          </cell>
          <cell r="V990">
            <v>4.21</v>
          </cell>
          <cell r="W990">
            <v>4.09</v>
          </cell>
          <cell r="X990">
            <v>4.22</v>
          </cell>
          <cell r="Y990">
            <v>4.37</v>
          </cell>
          <cell r="Z990">
            <v>0.98099999999999998</v>
          </cell>
          <cell r="AA990">
            <v>0.98199999999999998</v>
          </cell>
          <cell r="AB990">
            <v>0.98399999999999999</v>
          </cell>
          <cell r="AC990">
            <v>1</v>
          </cell>
          <cell r="AD990">
            <v>1</v>
          </cell>
        </row>
        <row r="991">
          <cell r="A991" t="str">
            <v>2L8X4X3/4SLBB</v>
          </cell>
          <cell r="B991">
            <v>17</v>
          </cell>
          <cell r="C991">
            <v>4</v>
          </cell>
          <cell r="E991">
            <v>8</v>
          </cell>
          <cell r="F991">
            <v>0.75</v>
          </cell>
          <cell r="L991">
            <v>24</v>
          </cell>
          <cell r="M991">
            <v>57.8</v>
          </cell>
          <cell r="N991">
            <v>18.7</v>
          </cell>
          <cell r="O991">
            <v>6.14</v>
          </cell>
          <cell r="P991">
            <v>1.05</v>
          </cell>
          <cell r="Q991">
            <v>0.94899999999999995</v>
          </cell>
          <cell r="R991">
            <v>11.6</v>
          </cell>
          <cell r="S991">
            <v>0.53</v>
          </cell>
          <cell r="T991">
            <v>3.89</v>
          </cell>
          <cell r="U991">
            <v>4.03</v>
          </cell>
          <cell r="V991">
            <v>4.18</v>
          </cell>
          <cell r="W991">
            <v>4.07</v>
          </cell>
          <cell r="X991">
            <v>4.2</v>
          </cell>
          <cell r="Y991">
            <v>4.3499999999999996</v>
          </cell>
          <cell r="Z991">
            <v>0.98</v>
          </cell>
          <cell r="AA991">
            <v>0.98099999999999998</v>
          </cell>
          <cell r="AB991">
            <v>0.98299999999999998</v>
          </cell>
          <cell r="AC991">
            <v>1</v>
          </cell>
          <cell r="AD991">
            <v>1</v>
          </cell>
        </row>
        <row r="992">
          <cell r="A992" t="str">
            <v>2L8X4X5/8SLBB</v>
          </cell>
          <cell r="B992">
            <v>14.3</v>
          </cell>
          <cell r="C992">
            <v>4</v>
          </cell>
          <cell r="E992">
            <v>8</v>
          </cell>
          <cell r="F992">
            <v>0.625</v>
          </cell>
          <cell r="L992">
            <v>24</v>
          </cell>
          <cell r="M992">
            <v>48.7</v>
          </cell>
          <cell r="N992">
            <v>16.2</v>
          </cell>
          <cell r="O992">
            <v>5.23</v>
          </cell>
          <cell r="P992">
            <v>1.06</v>
          </cell>
          <cell r="Q992">
            <v>0.90200000000000002</v>
          </cell>
          <cell r="R992">
            <v>9.73</v>
          </cell>
          <cell r="S992">
            <v>0.45</v>
          </cell>
          <cell r="T992">
            <v>3.86</v>
          </cell>
          <cell r="U992">
            <v>4</v>
          </cell>
          <cell r="V992">
            <v>4.1500000000000004</v>
          </cell>
          <cell r="W992">
            <v>4.05</v>
          </cell>
          <cell r="X992">
            <v>4.18</v>
          </cell>
          <cell r="Y992">
            <v>4.32</v>
          </cell>
          <cell r="Z992">
            <v>0.97899999999999998</v>
          </cell>
          <cell r="AA992">
            <v>0.98</v>
          </cell>
          <cell r="AB992">
            <v>0.98099999999999998</v>
          </cell>
          <cell r="AC992">
            <v>1</v>
          </cell>
          <cell r="AD992">
            <v>0.997</v>
          </cell>
        </row>
        <row r="993">
          <cell r="A993" t="str">
            <v>2L8X4X9/16SLBB</v>
          </cell>
          <cell r="B993">
            <v>13</v>
          </cell>
          <cell r="C993">
            <v>4</v>
          </cell>
          <cell r="E993">
            <v>8</v>
          </cell>
          <cell r="F993">
            <v>0.5625</v>
          </cell>
          <cell r="L993">
            <v>24</v>
          </cell>
          <cell r="M993">
            <v>44.1</v>
          </cell>
          <cell r="N993">
            <v>14.9</v>
          </cell>
          <cell r="O993">
            <v>4.7699999999999996</v>
          </cell>
          <cell r="P993">
            <v>1.07</v>
          </cell>
          <cell r="Q993">
            <v>0.878</v>
          </cell>
          <cell r="R993">
            <v>8.77</v>
          </cell>
          <cell r="S993">
            <v>0.41</v>
          </cell>
          <cell r="T993">
            <v>3.85</v>
          </cell>
          <cell r="U993">
            <v>3.99</v>
          </cell>
          <cell r="V993">
            <v>4.13</v>
          </cell>
          <cell r="W993">
            <v>4.04</v>
          </cell>
          <cell r="X993">
            <v>4.17</v>
          </cell>
          <cell r="Y993">
            <v>4.3099999999999996</v>
          </cell>
          <cell r="Z993">
            <v>0.97799999999999998</v>
          </cell>
          <cell r="AA993">
            <v>0.98</v>
          </cell>
          <cell r="AB993">
            <v>0.98099999999999998</v>
          </cell>
          <cell r="AC993">
            <v>1</v>
          </cell>
          <cell r="AD993">
            <v>0.95899999999999996</v>
          </cell>
        </row>
        <row r="994">
          <cell r="A994" t="str">
            <v>2L8X4X1/2SLBB</v>
          </cell>
          <cell r="B994">
            <v>11.6</v>
          </cell>
          <cell r="C994">
            <v>4</v>
          </cell>
          <cell r="E994">
            <v>8</v>
          </cell>
          <cell r="F994">
            <v>0.5</v>
          </cell>
          <cell r="L994">
            <v>24</v>
          </cell>
          <cell r="M994">
            <v>39.5</v>
          </cell>
          <cell r="N994">
            <v>13.5</v>
          </cell>
          <cell r="O994">
            <v>4.29</v>
          </cell>
          <cell r="P994">
            <v>1.08</v>
          </cell>
          <cell r="Q994">
            <v>0.85399999999999998</v>
          </cell>
          <cell r="R994">
            <v>7.81</v>
          </cell>
          <cell r="S994">
            <v>0.36</v>
          </cell>
          <cell r="T994">
            <v>3.83</v>
          </cell>
          <cell r="U994">
            <v>3.97</v>
          </cell>
          <cell r="V994">
            <v>4.12</v>
          </cell>
          <cell r="W994">
            <v>4.03</v>
          </cell>
          <cell r="X994">
            <v>4.16</v>
          </cell>
          <cell r="Y994">
            <v>4.3</v>
          </cell>
          <cell r="Z994">
            <v>0.97799999999999998</v>
          </cell>
          <cell r="AA994">
            <v>0.97899999999999998</v>
          </cell>
          <cell r="AB994">
            <v>0.98</v>
          </cell>
          <cell r="AC994">
            <v>0.998</v>
          </cell>
          <cell r="AD994">
            <v>0.91200000000000003</v>
          </cell>
        </row>
        <row r="995">
          <cell r="A995" t="str">
            <v>2L8X4X7/16SLBB</v>
          </cell>
          <cell r="B995">
            <v>10.199999999999999</v>
          </cell>
          <cell r="C995">
            <v>4</v>
          </cell>
          <cell r="E995">
            <v>8</v>
          </cell>
          <cell r="F995">
            <v>0.4375</v>
          </cell>
          <cell r="L995">
            <v>24</v>
          </cell>
          <cell r="M995">
            <v>34.799999999999997</v>
          </cell>
          <cell r="N995">
            <v>12.1</v>
          </cell>
          <cell r="O995">
            <v>3.81</v>
          </cell>
          <cell r="P995">
            <v>1.0900000000000001</v>
          </cell>
          <cell r="Q995">
            <v>0.82899999999999996</v>
          </cell>
          <cell r="R995">
            <v>6.85</v>
          </cell>
          <cell r="S995">
            <v>0.32</v>
          </cell>
          <cell r="T995">
            <v>3.82</v>
          </cell>
          <cell r="U995">
            <v>3.96</v>
          </cell>
          <cell r="V995">
            <v>4.0999999999999996</v>
          </cell>
          <cell r="W995">
            <v>4.0199999999999996</v>
          </cell>
          <cell r="X995">
            <v>4.1500000000000004</v>
          </cell>
          <cell r="Y995">
            <v>4.29</v>
          </cell>
          <cell r="Z995">
            <v>0.97699999999999998</v>
          </cell>
          <cell r="AA995">
            <v>0.97799999999999998</v>
          </cell>
          <cell r="AB995">
            <v>0.98</v>
          </cell>
          <cell r="AC995">
            <v>0.93799999999999994</v>
          </cell>
          <cell r="AD995">
            <v>0.85</v>
          </cell>
        </row>
        <row r="996">
          <cell r="A996" t="str">
            <v>2L7X4X3/4SLBB</v>
          </cell>
          <cell r="B996">
            <v>15.4</v>
          </cell>
          <cell r="C996">
            <v>4</v>
          </cell>
          <cell r="E996">
            <v>7</v>
          </cell>
          <cell r="F996">
            <v>0.75</v>
          </cell>
          <cell r="L996">
            <v>22</v>
          </cell>
          <cell r="M996">
            <v>52.4</v>
          </cell>
          <cell r="N996">
            <v>18</v>
          </cell>
          <cell r="O996">
            <v>6.01</v>
          </cell>
          <cell r="P996">
            <v>1.08</v>
          </cell>
          <cell r="Q996">
            <v>1</v>
          </cell>
          <cell r="R996">
            <v>11.2</v>
          </cell>
          <cell r="S996">
            <v>0.55000000000000004</v>
          </cell>
          <cell r="T996">
            <v>3.34</v>
          </cell>
          <cell r="U996">
            <v>3.48</v>
          </cell>
          <cell r="V996">
            <v>3.63</v>
          </cell>
          <cell r="W996">
            <v>3.57</v>
          </cell>
          <cell r="X996">
            <v>3.7</v>
          </cell>
          <cell r="Y996">
            <v>3.84</v>
          </cell>
          <cell r="Z996">
            <v>0.96899999999999997</v>
          </cell>
          <cell r="AA996">
            <v>0.97099999999999997</v>
          </cell>
          <cell r="AB996">
            <v>0.97299999999999998</v>
          </cell>
          <cell r="AC996">
            <v>1</v>
          </cell>
          <cell r="AD996">
            <v>1</v>
          </cell>
        </row>
        <row r="997">
          <cell r="A997" t="str">
            <v>2L7X4X5/8SLBB</v>
          </cell>
          <cell r="B997">
            <v>13</v>
          </cell>
          <cell r="C997">
            <v>4</v>
          </cell>
          <cell r="E997">
            <v>7</v>
          </cell>
          <cell r="F997">
            <v>0.625</v>
          </cell>
          <cell r="L997">
            <v>22</v>
          </cell>
          <cell r="M997">
            <v>44.2</v>
          </cell>
          <cell r="N997">
            <v>15.6</v>
          </cell>
          <cell r="O997">
            <v>5.12</v>
          </cell>
          <cell r="P997">
            <v>1.1000000000000001</v>
          </cell>
          <cell r="Q997">
            <v>0.95799999999999996</v>
          </cell>
          <cell r="R997">
            <v>9.3800000000000008</v>
          </cell>
          <cell r="S997">
            <v>0.46</v>
          </cell>
          <cell r="T997">
            <v>3.31</v>
          </cell>
          <cell r="U997">
            <v>3.46</v>
          </cell>
          <cell r="V997">
            <v>3.6</v>
          </cell>
          <cell r="W997">
            <v>3.55</v>
          </cell>
          <cell r="X997">
            <v>3.68</v>
          </cell>
          <cell r="Y997">
            <v>3.82</v>
          </cell>
          <cell r="Z997">
            <v>0.96699999999999997</v>
          </cell>
          <cell r="AA997">
            <v>0.96899999999999997</v>
          </cell>
          <cell r="AB997">
            <v>0.97099999999999997</v>
          </cell>
          <cell r="AC997">
            <v>1</v>
          </cell>
          <cell r="AD997">
            <v>1</v>
          </cell>
        </row>
        <row r="998">
          <cell r="A998" t="str">
            <v>2L7X4X1/2SLBB</v>
          </cell>
          <cell r="B998">
            <v>10.5</v>
          </cell>
          <cell r="C998">
            <v>4</v>
          </cell>
          <cell r="E998">
            <v>7</v>
          </cell>
          <cell r="F998">
            <v>0.5</v>
          </cell>
          <cell r="L998">
            <v>22</v>
          </cell>
          <cell r="M998">
            <v>35.799999999999997</v>
          </cell>
          <cell r="N998">
            <v>13</v>
          </cell>
          <cell r="O998">
            <v>4.2</v>
          </cell>
          <cell r="P998">
            <v>1.1100000000000001</v>
          </cell>
          <cell r="Q998">
            <v>0.91</v>
          </cell>
          <cell r="R998">
            <v>7.54</v>
          </cell>
          <cell r="S998">
            <v>0.38</v>
          </cell>
          <cell r="T998">
            <v>3.29</v>
          </cell>
          <cell r="U998">
            <v>3.43</v>
          </cell>
          <cell r="V998">
            <v>3.57</v>
          </cell>
          <cell r="W998">
            <v>3.53</v>
          </cell>
          <cell r="X998">
            <v>3.66</v>
          </cell>
          <cell r="Y998">
            <v>3.8</v>
          </cell>
          <cell r="Z998">
            <v>0.96499999999999997</v>
          </cell>
          <cell r="AA998">
            <v>0.96799999999999997</v>
          </cell>
          <cell r="AB998">
            <v>0.97</v>
          </cell>
          <cell r="AC998">
            <v>1</v>
          </cell>
          <cell r="AD998">
            <v>0.96499999999999997</v>
          </cell>
        </row>
        <row r="999">
          <cell r="A999" t="str">
            <v>2L7X4X7/16SLBB</v>
          </cell>
          <cell r="B999">
            <v>9.27</v>
          </cell>
          <cell r="C999">
            <v>4</v>
          </cell>
          <cell r="E999">
            <v>7</v>
          </cell>
          <cell r="F999">
            <v>0.4375</v>
          </cell>
          <cell r="L999">
            <v>22</v>
          </cell>
          <cell r="M999">
            <v>31.5</v>
          </cell>
          <cell r="N999">
            <v>11.6</v>
          </cell>
          <cell r="O999">
            <v>3.72</v>
          </cell>
          <cell r="P999">
            <v>1.1200000000000001</v>
          </cell>
          <cell r="Q999">
            <v>0.88600000000000001</v>
          </cell>
          <cell r="R999">
            <v>6.61</v>
          </cell>
          <cell r="S999">
            <v>0.33</v>
          </cell>
          <cell r="T999">
            <v>3.28</v>
          </cell>
          <cell r="U999">
            <v>3.42</v>
          </cell>
          <cell r="V999">
            <v>3.56</v>
          </cell>
          <cell r="W999">
            <v>3.53</v>
          </cell>
          <cell r="X999">
            <v>3.66</v>
          </cell>
          <cell r="Y999">
            <v>3.79</v>
          </cell>
          <cell r="Z999">
            <v>0.96399999999999997</v>
          </cell>
          <cell r="AA999">
            <v>0.96699999999999997</v>
          </cell>
          <cell r="AB999">
            <v>0.96899999999999997</v>
          </cell>
          <cell r="AC999">
            <v>0.998</v>
          </cell>
          <cell r="AD999">
            <v>0.91200000000000003</v>
          </cell>
        </row>
        <row r="1000">
          <cell r="A1000" t="str">
            <v>2L7X4X3/8SLBB</v>
          </cell>
          <cell r="B1000">
            <v>8</v>
          </cell>
          <cell r="C1000">
            <v>4</v>
          </cell>
          <cell r="E1000">
            <v>7</v>
          </cell>
          <cell r="F1000">
            <v>0.375</v>
          </cell>
          <cell r="L1000">
            <v>22</v>
          </cell>
          <cell r="M1000">
            <v>27.2</v>
          </cell>
          <cell r="N1000">
            <v>10.1</v>
          </cell>
          <cell r="O1000">
            <v>3.22</v>
          </cell>
          <cell r="P1000">
            <v>1.1200000000000001</v>
          </cell>
          <cell r="Q1000">
            <v>0.86099999999999999</v>
          </cell>
          <cell r="R1000">
            <v>5.68</v>
          </cell>
          <cell r="S1000">
            <v>0.28999999999999998</v>
          </cell>
          <cell r="T1000">
            <v>3.26</v>
          </cell>
          <cell r="U1000">
            <v>3.4</v>
          </cell>
          <cell r="V1000">
            <v>3.54</v>
          </cell>
          <cell r="W1000">
            <v>3.52</v>
          </cell>
          <cell r="X1000">
            <v>3.65</v>
          </cell>
          <cell r="Y1000">
            <v>3.78</v>
          </cell>
          <cell r="Z1000">
            <v>0.96299999999999997</v>
          </cell>
          <cell r="AA1000">
            <v>0.96599999999999997</v>
          </cell>
          <cell r="AB1000">
            <v>0.96799999999999997</v>
          </cell>
          <cell r="AC1000">
            <v>0.92800000000000005</v>
          </cell>
          <cell r="AD1000">
            <v>0.84</v>
          </cell>
        </row>
        <row r="1001">
          <cell r="A1001" t="str">
            <v>2L6X4X7/8SLBB</v>
          </cell>
          <cell r="B1001">
            <v>16</v>
          </cell>
          <cell r="C1001">
            <v>4</v>
          </cell>
          <cell r="E1001">
            <v>6</v>
          </cell>
          <cell r="F1001">
            <v>0.875</v>
          </cell>
          <cell r="L1001">
            <v>20</v>
          </cell>
          <cell r="M1001">
            <v>54.3</v>
          </cell>
          <cell r="N1001">
            <v>19.399999999999999</v>
          </cell>
          <cell r="O1001">
            <v>6.74</v>
          </cell>
          <cell r="P1001">
            <v>1.1000000000000001</v>
          </cell>
          <cell r="Q1001">
            <v>1.1200000000000001</v>
          </cell>
          <cell r="R1001">
            <v>12.5</v>
          </cell>
          <cell r="S1001">
            <v>0.67</v>
          </cell>
          <cell r="T1001">
            <v>2.82</v>
          </cell>
          <cell r="U1001">
            <v>2.96</v>
          </cell>
          <cell r="V1001">
            <v>3.11</v>
          </cell>
          <cell r="W1001">
            <v>3.1</v>
          </cell>
          <cell r="X1001">
            <v>3.23</v>
          </cell>
          <cell r="Y1001">
            <v>3.37</v>
          </cell>
          <cell r="Z1001">
            <v>0.95199999999999996</v>
          </cell>
          <cell r="AA1001">
            <v>0.95599999999999996</v>
          </cell>
          <cell r="AB1001">
            <v>0.95899999999999996</v>
          </cell>
          <cell r="AC1001">
            <v>1</v>
          </cell>
          <cell r="AD1001">
            <v>1</v>
          </cell>
        </row>
        <row r="1002">
          <cell r="A1002" t="str">
            <v>2L6X4X3/4SLBB</v>
          </cell>
          <cell r="B1002">
            <v>13.9</v>
          </cell>
          <cell r="C1002">
            <v>4</v>
          </cell>
          <cell r="E1002">
            <v>6</v>
          </cell>
          <cell r="F1002">
            <v>0.75</v>
          </cell>
          <cell r="L1002">
            <v>20</v>
          </cell>
          <cell r="M1002">
            <v>47.2</v>
          </cell>
          <cell r="N1002">
            <v>17.3</v>
          </cell>
          <cell r="O1002">
            <v>5.9</v>
          </cell>
          <cell r="P1002">
            <v>1.1200000000000001</v>
          </cell>
          <cell r="Q1002">
            <v>1.07</v>
          </cell>
          <cell r="R1002">
            <v>10.8</v>
          </cell>
          <cell r="S1002">
            <v>0.57999999999999996</v>
          </cell>
          <cell r="T1002">
            <v>2.8</v>
          </cell>
          <cell r="U1002">
            <v>2.94</v>
          </cell>
          <cell r="V1002">
            <v>3.08</v>
          </cell>
          <cell r="W1002">
            <v>3.09</v>
          </cell>
          <cell r="X1002">
            <v>3.22</v>
          </cell>
          <cell r="Y1002">
            <v>3.35</v>
          </cell>
          <cell r="Z1002">
            <v>0.94899999999999995</v>
          </cell>
          <cell r="AA1002">
            <v>0.95299999999999996</v>
          </cell>
          <cell r="AB1002">
            <v>0.95699999999999996</v>
          </cell>
          <cell r="AC1002">
            <v>1</v>
          </cell>
          <cell r="AD1002">
            <v>1</v>
          </cell>
        </row>
        <row r="1003">
          <cell r="A1003" t="str">
            <v>2L6X4X5/8SLBB</v>
          </cell>
          <cell r="B1003">
            <v>11.7</v>
          </cell>
          <cell r="C1003">
            <v>4</v>
          </cell>
          <cell r="E1003">
            <v>6</v>
          </cell>
          <cell r="F1003">
            <v>0.625</v>
          </cell>
          <cell r="L1003">
            <v>20</v>
          </cell>
          <cell r="M1003">
            <v>39.9</v>
          </cell>
          <cell r="N1003">
            <v>15</v>
          </cell>
          <cell r="O1003">
            <v>5.03</v>
          </cell>
          <cell r="P1003">
            <v>1.1299999999999999</v>
          </cell>
          <cell r="Q1003">
            <v>1.03</v>
          </cell>
          <cell r="R1003">
            <v>9.1300000000000008</v>
          </cell>
          <cell r="S1003">
            <v>0.49</v>
          </cell>
          <cell r="T1003">
            <v>2.77</v>
          </cell>
          <cell r="U1003">
            <v>2.91</v>
          </cell>
          <cell r="V1003">
            <v>3.06</v>
          </cell>
          <cell r="W1003">
            <v>3.08</v>
          </cell>
          <cell r="X1003">
            <v>3.21</v>
          </cell>
          <cell r="Y1003">
            <v>3.34</v>
          </cell>
          <cell r="Z1003">
            <v>0.94599999999999995</v>
          </cell>
          <cell r="AA1003">
            <v>0.95</v>
          </cell>
          <cell r="AB1003">
            <v>0.95399999999999996</v>
          </cell>
          <cell r="AC1003">
            <v>1</v>
          </cell>
          <cell r="AD1003">
            <v>1</v>
          </cell>
        </row>
        <row r="1004">
          <cell r="A1004" t="str">
            <v>2L6X4X9/16SLBB</v>
          </cell>
          <cell r="B1004">
            <v>10.6</v>
          </cell>
          <cell r="C1004">
            <v>4</v>
          </cell>
          <cell r="E1004">
            <v>6</v>
          </cell>
          <cell r="F1004">
            <v>0.5625</v>
          </cell>
          <cell r="L1004">
            <v>20</v>
          </cell>
          <cell r="M1004">
            <v>36.1</v>
          </cell>
          <cell r="N1004">
            <v>13.7</v>
          </cell>
          <cell r="O1004">
            <v>4.58</v>
          </cell>
          <cell r="P1004">
            <v>1.1399999999999999</v>
          </cell>
          <cell r="Q1004">
            <v>1</v>
          </cell>
          <cell r="R1004">
            <v>8.26</v>
          </cell>
          <cell r="S1004">
            <v>0.44</v>
          </cell>
          <cell r="T1004">
            <v>2.76</v>
          </cell>
          <cell r="U1004">
            <v>2.9</v>
          </cell>
          <cell r="V1004">
            <v>3.04</v>
          </cell>
          <cell r="W1004">
            <v>3.07</v>
          </cell>
          <cell r="X1004">
            <v>3.2</v>
          </cell>
          <cell r="Y1004">
            <v>3.33</v>
          </cell>
          <cell r="Z1004">
            <v>0.94499999999999995</v>
          </cell>
          <cell r="AA1004">
            <v>0.94899999999999995</v>
          </cell>
          <cell r="AB1004">
            <v>0.95299999999999996</v>
          </cell>
          <cell r="AC1004">
            <v>1</v>
          </cell>
          <cell r="AD1004">
            <v>1</v>
          </cell>
        </row>
        <row r="1005">
          <cell r="A1005" t="str">
            <v>2L6X4X1/2SLBB</v>
          </cell>
          <cell r="B1005">
            <v>9.5</v>
          </cell>
          <cell r="C1005">
            <v>4</v>
          </cell>
          <cell r="E1005">
            <v>6</v>
          </cell>
          <cell r="F1005">
            <v>0.5</v>
          </cell>
          <cell r="L1005">
            <v>20</v>
          </cell>
          <cell r="M1005">
            <v>32.299999999999997</v>
          </cell>
          <cell r="N1005">
            <v>12.4</v>
          </cell>
          <cell r="O1005">
            <v>4.12</v>
          </cell>
          <cell r="P1005">
            <v>1.1399999999999999</v>
          </cell>
          <cell r="Q1005">
            <v>0.98099999999999998</v>
          </cell>
          <cell r="R1005">
            <v>7.38</v>
          </cell>
          <cell r="S1005">
            <v>0.4</v>
          </cell>
          <cell r="T1005">
            <v>2.75</v>
          </cell>
          <cell r="U1005">
            <v>2.89</v>
          </cell>
          <cell r="V1005">
            <v>3.03</v>
          </cell>
          <cell r="W1005">
            <v>3.07</v>
          </cell>
          <cell r="X1005">
            <v>3.19</v>
          </cell>
          <cell r="Y1005">
            <v>3.32</v>
          </cell>
          <cell r="Z1005">
            <v>0.94299999999999995</v>
          </cell>
          <cell r="AA1005">
            <v>0.94799999999999995</v>
          </cell>
          <cell r="AB1005">
            <v>0.95199999999999996</v>
          </cell>
          <cell r="AC1005">
            <v>1</v>
          </cell>
          <cell r="AD1005">
            <v>1</v>
          </cell>
        </row>
        <row r="1006">
          <cell r="A1006" t="str">
            <v>2L6X4X7/16SLBB</v>
          </cell>
          <cell r="B1006">
            <v>8.36</v>
          </cell>
          <cell r="C1006">
            <v>4</v>
          </cell>
          <cell r="E1006">
            <v>6</v>
          </cell>
          <cell r="F1006">
            <v>0.4375</v>
          </cell>
          <cell r="L1006">
            <v>20</v>
          </cell>
          <cell r="M1006">
            <v>28.5</v>
          </cell>
          <cell r="N1006">
            <v>11.1</v>
          </cell>
          <cell r="O1006">
            <v>3.65</v>
          </cell>
          <cell r="P1006">
            <v>1.1499999999999999</v>
          </cell>
          <cell r="Q1006">
            <v>0.95699999999999996</v>
          </cell>
          <cell r="R1006">
            <v>6.49</v>
          </cell>
          <cell r="S1006">
            <v>0.35</v>
          </cell>
          <cell r="T1006">
            <v>2.74</v>
          </cell>
          <cell r="U1006">
            <v>2.88</v>
          </cell>
          <cell r="V1006">
            <v>3.02</v>
          </cell>
          <cell r="W1006">
            <v>3.06</v>
          </cell>
          <cell r="X1006">
            <v>3.19</v>
          </cell>
          <cell r="Y1006">
            <v>3.31</v>
          </cell>
          <cell r="Z1006">
            <v>0.94199999999999995</v>
          </cell>
          <cell r="AA1006">
            <v>0.94599999999999995</v>
          </cell>
          <cell r="AB1006">
            <v>0.95</v>
          </cell>
          <cell r="AC1006">
            <v>1</v>
          </cell>
          <cell r="AD1006">
            <v>0.97299999999999998</v>
          </cell>
        </row>
        <row r="1007">
          <cell r="A1007" t="str">
            <v>2L6X4X3/8SLBB</v>
          </cell>
          <cell r="B1007">
            <v>7.22</v>
          </cell>
          <cell r="C1007">
            <v>4</v>
          </cell>
          <cell r="E1007">
            <v>6</v>
          </cell>
          <cell r="F1007">
            <v>0.375</v>
          </cell>
          <cell r="L1007">
            <v>20</v>
          </cell>
          <cell r="M1007">
            <v>24.6</v>
          </cell>
          <cell r="N1007">
            <v>9.7200000000000006</v>
          </cell>
          <cell r="O1007">
            <v>3.17</v>
          </cell>
          <cell r="P1007">
            <v>1.1599999999999999</v>
          </cell>
          <cell r="Q1007">
            <v>0.93300000000000005</v>
          </cell>
          <cell r="R1007">
            <v>5.58</v>
          </cell>
          <cell r="S1007">
            <v>0.3</v>
          </cell>
          <cell r="T1007">
            <v>2.73</v>
          </cell>
          <cell r="U1007">
            <v>2.86</v>
          </cell>
          <cell r="V1007">
            <v>3</v>
          </cell>
          <cell r="W1007">
            <v>3.06</v>
          </cell>
          <cell r="X1007">
            <v>3.18</v>
          </cell>
          <cell r="Y1007">
            <v>3.31</v>
          </cell>
          <cell r="Z1007">
            <v>0.94</v>
          </cell>
          <cell r="AA1007">
            <v>0.94499999999999995</v>
          </cell>
          <cell r="AB1007">
            <v>0.94899999999999995</v>
          </cell>
          <cell r="AC1007">
            <v>0.998</v>
          </cell>
          <cell r="AD1007">
            <v>0.91200000000000003</v>
          </cell>
        </row>
        <row r="1008">
          <cell r="A1008" t="str">
            <v>2L6X4X5/16SLBB</v>
          </cell>
          <cell r="B1008">
            <v>6.05</v>
          </cell>
          <cell r="C1008">
            <v>4</v>
          </cell>
          <cell r="E1008">
            <v>6</v>
          </cell>
          <cell r="F1008">
            <v>0.3125</v>
          </cell>
          <cell r="L1008">
            <v>20</v>
          </cell>
          <cell r="M1008">
            <v>20.6</v>
          </cell>
          <cell r="N1008">
            <v>8.26</v>
          </cell>
          <cell r="O1008">
            <v>2.67</v>
          </cell>
          <cell r="P1008">
            <v>1.17</v>
          </cell>
          <cell r="Q1008">
            <v>0.90800000000000003</v>
          </cell>
          <cell r="R1008">
            <v>4.67</v>
          </cell>
          <cell r="S1008">
            <v>0.25</v>
          </cell>
          <cell r="T1008">
            <v>2.72</v>
          </cell>
          <cell r="U1008">
            <v>2.85</v>
          </cell>
          <cell r="V1008">
            <v>2.99</v>
          </cell>
          <cell r="W1008">
            <v>3.05</v>
          </cell>
          <cell r="X1008">
            <v>3.17</v>
          </cell>
          <cell r="Y1008">
            <v>3.3</v>
          </cell>
          <cell r="Z1008">
            <v>0.93899999999999995</v>
          </cell>
          <cell r="AA1008">
            <v>0.94399999999999995</v>
          </cell>
          <cell r="AB1008">
            <v>0.94799999999999995</v>
          </cell>
          <cell r="AC1008">
            <v>0.91400000000000003</v>
          </cell>
          <cell r="AD1008">
            <v>0.82599999999999996</v>
          </cell>
        </row>
        <row r="1009">
          <cell r="A1009" t="str">
            <v>2L6X3-1/2X1/2SLBB</v>
          </cell>
          <cell r="B1009">
            <v>9.0399999999999991</v>
          </cell>
          <cell r="C1009">
            <v>3.5</v>
          </cell>
          <cell r="E1009">
            <v>6</v>
          </cell>
          <cell r="F1009">
            <v>0.5</v>
          </cell>
          <cell r="L1009">
            <v>19</v>
          </cell>
          <cell r="M1009">
            <v>30.7</v>
          </cell>
          <cell r="N1009">
            <v>8.4700000000000006</v>
          </cell>
          <cell r="O1009">
            <v>3.17</v>
          </cell>
          <cell r="P1009">
            <v>0.96799999999999997</v>
          </cell>
          <cell r="Q1009">
            <v>0.82899999999999996</v>
          </cell>
          <cell r="R1009">
            <v>5.77</v>
          </cell>
          <cell r="S1009">
            <v>0.38</v>
          </cell>
          <cell r="T1009">
            <v>2.82</v>
          </cell>
          <cell r="U1009">
            <v>2.96</v>
          </cell>
          <cell r="V1009">
            <v>3.11</v>
          </cell>
          <cell r="W1009">
            <v>3.04</v>
          </cell>
          <cell r="X1009">
            <v>3.17</v>
          </cell>
          <cell r="Y1009">
            <v>3.31</v>
          </cell>
          <cell r="Z1009">
            <v>0.96399999999999997</v>
          </cell>
          <cell r="AA1009">
            <v>0.96699999999999997</v>
          </cell>
          <cell r="AB1009">
            <v>0.96899999999999997</v>
          </cell>
          <cell r="AC1009">
            <v>1</v>
          </cell>
          <cell r="AD1009">
            <v>1</v>
          </cell>
        </row>
        <row r="1010">
          <cell r="A1010" t="str">
            <v>2L6X3-1/2X3/8SLBB</v>
          </cell>
          <cell r="B1010">
            <v>6.88</v>
          </cell>
          <cell r="C1010">
            <v>3.5</v>
          </cell>
          <cell r="E1010">
            <v>6</v>
          </cell>
          <cell r="F1010">
            <v>0.375</v>
          </cell>
          <cell r="L1010">
            <v>19</v>
          </cell>
          <cell r="M1010">
            <v>23.4</v>
          </cell>
          <cell r="N1010">
            <v>6.65</v>
          </cell>
          <cell r="O1010">
            <v>2.4500000000000002</v>
          </cell>
          <cell r="P1010">
            <v>0.98399999999999999</v>
          </cell>
          <cell r="Q1010">
            <v>0.78100000000000003</v>
          </cell>
          <cell r="R1010">
            <v>4.3600000000000003</v>
          </cell>
          <cell r="S1010">
            <v>0.28999999999999998</v>
          </cell>
          <cell r="T1010">
            <v>2.8</v>
          </cell>
          <cell r="U1010">
            <v>2.94</v>
          </cell>
          <cell r="V1010">
            <v>3.08</v>
          </cell>
          <cell r="W1010">
            <v>3.02</v>
          </cell>
          <cell r="X1010">
            <v>3.15</v>
          </cell>
          <cell r="Y1010">
            <v>3.29</v>
          </cell>
          <cell r="Z1010">
            <v>0.96199999999999997</v>
          </cell>
          <cell r="AA1010">
            <v>0.96499999999999997</v>
          </cell>
          <cell r="AB1010">
            <v>0.96699999999999997</v>
          </cell>
          <cell r="AC1010">
            <v>0.998</v>
          </cell>
          <cell r="AD1010">
            <v>0.91200000000000003</v>
          </cell>
        </row>
        <row r="1011">
          <cell r="A1011" t="str">
            <v>2L6X3-1/2X5/16SLBB</v>
          </cell>
          <cell r="B1011">
            <v>5.78</v>
          </cell>
          <cell r="C1011">
            <v>3.5</v>
          </cell>
          <cell r="E1011">
            <v>6</v>
          </cell>
          <cell r="F1011">
            <v>0.3125</v>
          </cell>
          <cell r="L1011">
            <v>19</v>
          </cell>
          <cell r="M1011">
            <v>19.7</v>
          </cell>
          <cell r="N1011">
            <v>5.68</v>
          </cell>
          <cell r="O1011">
            <v>2.0699999999999998</v>
          </cell>
          <cell r="P1011">
            <v>0.99099999999999999</v>
          </cell>
          <cell r="Q1011">
            <v>0.75600000000000001</v>
          </cell>
          <cell r="R1011">
            <v>3.65</v>
          </cell>
          <cell r="S1011">
            <v>0.24</v>
          </cell>
          <cell r="T1011">
            <v>2.78</v>
          </cell>
          <cell r="U1011">
            <v>2.92</v>
          </cell>
          <cell r="V1011">
            <v>3.06</v>
          </cell>
          <cell r="W1011">
            <v>3.02</v>
          </cell>
          <cell r="X1011">
            <v>3.14</v>
          </cell>
          <cell r="Y1011">
            <v>3.28</v>
          </cell>
          <cell r="Z1011">
            <v>0.96</v>
          </cell>
          <cell r="AA1011">
            <v>0.96399999999999997</v>
          </cell>
          <cell r="AB1011">
            <v>0.96599999999999997</v>
          </cell>
          <cell r="AC1011">
            <v>0.91400000000000003</v>
          </cell>
          <cell r="AD1011">
            <v>0.82599999999999996</v>
          </cell>
        </row>
        <row r="1012">
          <cell r="A1012" t="str">
            <v>2L5X3-1/2X3/4SLBB</v>
          </cell>
          <cell r="B1012">
            <v>11.6</v>
          </cell>
          <cell r="C1012">
            <v>3.5</v>
          </cell>
          <cell r="E1012">
            <v>5</v>
          </cell>
          <cell r="F1012">
            <v>0.75</v>
          </cell>
          <cell r="L1012">
            <v>17</v>
          </cell>
          <cell r="M1012">
            <v>39.6</v>
          </cell>
          <cell r="N1012">
            <v>11</v>
          </cell>
          <cell r="O1012">
            <v>4.4000000000000004</v>
          </cell>
          <cell r="P1012">
            <v>0.97399999999999998</v>
          </cell>
          <cell r="Q1012">
            <v>0.99299999999999999</v>
          </cell>
          <cell r="R1012">
            <v>8.1300000000000008</v>
          </cell>
          <cell r="S1012">
            <v>0.57999999999999996</v>
          </cell>
          <cell r="T1012">
            <v>2.33</v>
          </cell>
          <cell r="U1012">
            <v>2.4700000000000002</v>
          </cell>
          <cell r="V1012">
            <v>2.62</v>
          </cell>
          <cell r="W1012">
            <v>2.6</v>
          </cell>
          <cell r="X1012">
            <v>2.73</v>
          </cell>
          <cell r="Y1012">
            <v>2.86</v>
          </cell>
          <cell r="Z1012">
            <v>0.94299999999999995</v>
          </cell>
          <cell r="AA1012">
            <v>0.94899999999999995</v>
          </cell>
          <cell r="AB1012">
            <v>0.95299999999999996</v>
          </cell>
          <cell r="AC1012">
            <v>1</v>
          </cell>
          <cell r="AD1012">
            <v>1</v>
          </cell>
        </row>
        <row r="1013">
          <cell r="A1013" t="str">
            <v>2L5X3-1/2X5/8SLBB</v>
          </cell>
          <cell r="B1013">
            <v>9.85</v>
          </cell>
          <cell r="C1013">
            <v>3.5</v>
          </cell>
          <cell r="E1013">
            <v>5</v>
          </cell>
          <cell r="F1013">
            <v>0.625</v>
          </cell>
          <cell r="L1013">
            <v>17</v>
          </cell>
          <cell r="M1013">
            <v>33.5</v>
          </cell>
          <cell r="N1013">
            <v>9.6</v>
          </cell>
          <cell r="O1013">
            <v>3.76</v>
          </cell>
          <cell r="P1013">
            <v>0.98699999999999999</v>
          </cell>
          <cell r="Q1013">
            <v>0.94699999999999995</v>
          </cell>
          <cell r="R1013">
            <v>6.87</v>
          </cell>
          <cell r="S1013">
            <v>0.49</v>
          </cell>
          <cell r="T1013">
            <v>2.2999999999999998</v>
          </cell>
          <cell r="U1013">
            <v>2.4500000000000002</v>
          </cell>
          <cell r="V1013">
            <v>2.59</v>
          </cell>
          <cell r="W1013">
            <v>2.59</v>
          </cell>
          <cell r="X1013">
            <v>2.71</v>
          </cell>
          <cell r="Y1013">
            <v>2.85</v>
          </cell>
          <cell r="Z1013">
            <v>0.94</v>
          </cell>
          <cell r="AA1013">
            <v>0.94499999999999995</v>
          </cell>
          <cell r="AB1013">
            <v>0.95</v>
          </cell>
          <cell r="AC1013">
            <v>1</v>
          </cell>
          <cell r="AD1013">
            <v>1</v>
          </cell>
        </row>
        <row r="1014">
          <cell r="A1014" t="str">
            <v>2L5X3-1/2X1/2SLBB</v>
          </cell>
          <cell r="B1014">
            <v>8.01</v>
          </cell>
          <cell r="C1014">
            <v>3.5</v>
          </cell>
          <cell r="E1014">
            <v>5</v>
          </cell>
          <cell r="F1014">
            <v>0.5</v>
          </cell>
          <cell r="L1014">
            <v>17</v>
          </cell>
          <cell r="M1014">
            <v>27.2</v>
          </cell>
          <cell r="N1014">
            <v>8.0399999999999991</v>
          </cell>
          <cell r="O1014">
            <v>3.09</v>
          </cell>
          <cell r="P1014">
            <v>1</v>
          </cell>
          <cell r="Q1014">
            <v>0.90100000000000002</v>
          </cell>
          <cell r="R1014">
            <v>5.57</v>
          </cell>
          <cell r="S1014">
            <v>0.4</v>
          </cell>
          <cell r="T1014">
            <v>2.2799999999999998</v>
          </cell>
          <cell r="U1014">
            <v>2.42</v>
          </cell>
          <cell r="V1014">
            <v>2.57</v>
          </cell>
          <cell r="W1014">
            <v>2.58</v>
          </cell>
          <cell r="X1014">
            <v>2.7</v>
          </cell>
          <cell r="Y1014">
            <v>2.83</v>
          </cell>
          <cell r="Z1014">
            <v>0.93600000000000005</v>
          </cell>
          <cell r="AA1014">
            <v>0.94199999999999995</v>
          </cell>
          <cell r="AB1014">
            <v>0.94699999999999995</v>
          </cell>
          <cell r="AC1014">
            <v>1</v>
          </cell>
          <cell r="AD1014">
            <v>1</v>
          </cell>
        </row>
        <row r="1015">
          <cell r="A1015" t="str">
            <v>2L5X3-1/2X3/8SLBB</v>
          </cell>
          <cell r="B1015">
            <v>6.1</v>
          </cell>
          <cell r="C1015">
            <v>3.5</v>
          </cell>
          <cell r="E1015">
            <v>5</v>
          </cell>
          <cell r="F1015">
            <v>0.375</v>
          </cell>
          <cell r="L1015">
            <v>17</v>
          </cell>
          <cell r="M1015">
            <v>20.8</v>
          </cell>
          <cell r="N1015">
            <v>6.31</v>
          </cell>
          <cell r="O1015">
            <v>2.38</v>
          </cell>
          <cell r="P1015">
            <v>1.02</v>
          </cell>
          <cell r="Q1015">
            <v>0.85399999999999998</v>
          </cell>
          <cell r="R1015">
            <v>4.2300000000000004</v>
          </cell>
          <cell r="S1015">
            <v>0.31</v>
          </cell>
          <cell r="T1015">
            <v>2.2599999999999998</v>
          </cell>
          <cell r="U1015">
            <v>2.39</v>
          </cell>
          <cell r="V1015">
            <v>2.54</v>
          </cell>
          <cell r="W1015">
            <v>2.56</v>
          </cell>
          <cell r="X1015">
            <v>2.69</v>
          </cell>
          <cell r="Y1015">
            <v>2.81</v>
          </cell>
          <cell r="Z1015">
            <v>0.93300000000000005</v>
          </cell>
          <cell r="AA1015">
            <v>0.93799999999999994</v>
          </cell>
          <cell r="AB1015">
            <v>0.94399999999999995</v>
          </cell>
          <cell r="AC1015">
            <v>1</v>
          </cell>
          <cell r="AD1015">
            <v>0.98299999999999998</v>
          </cell>
        </row>
        <row r="1016">
          <cell r="A1016" t="str">
            <v>2L5X3-1/2X5/16SLBB</v>
          </cell>
          <cell r="B1016">
            <v>5.12</v>
          </cell>
          <cell r="C1016">
            <v>3.5</v>
          </cell>
          <cell r="E1016">
            <v>5</v>
          </cell>
          <cell r="F1016">
            <v>0.3125</v>
          </cell>
          <cell r="L1016">
            <v>17</v>
          </cell>
          <cell r="M1016">
            <v>17.399999999999999</v>
          </cell>
          <cell r="N1016">
            <v>5.38</v>
          </cell>
          <cell r="O1016">
            <v>2.0099999999999998</v>
          </cell>
          <cell r="P1016">
            <v>1.02</v>
          </cell>
          <cell r="Q1016">
            <v>0.82899999999999996</v>
          </cell>
          <cell r="R1016">
            <v>3.55</v>
          </cell>
          <cell r="S1016">
            <v>0.26</v>
          </cell>
          <cell r="T1016">
            <v>2.25</v>
          </cell>
          <cell r="U1016">
            <v>2.38</v>
          </cell>
          <cell r="V1016">
            <v>2.52</v>
          </cell>
          <cell r="W1016">
            <v>2.56</v>
          </cell>
          <cell r="X1016">
            <v>2.68</v>
          </cell>
          <cell r="Y1016">
            <v>2.81</v>
          </cell>
          <cell r="Z1016">
            <v>0.93100000000000005</v>
          </cell>
          <cell r="AA1016">
            <v>0.93700000000000006</v>
          </cell>
          <cell r="AB1016">
            <v>0.94199999999999995</v>
          </cell>
          <cell r="AC1016">
            <v>0.998</v>
          </cell>
          <cell r="AD1016">
            <v>0.91200000000000003</v>
          </cell>
        </row>
        <row r="1017">
          <cell r="A1017" t="str">
            <v>2L5X3-1/2X1/4SLBB</v>
          </cell>
          <cell r="B1017">
            <v>4.13</v>
          </cell>
          <cell r="C1017">
            <v>3.5</v>
          </cell>
          <cell r="E1017">
            <v>5</v>
          </cell>
          <cell r="F1017">
            <v>0.25</v>
          </cell>
          <cell r="L1017">
            <v>17</v>
          </cell>
          <cell r="M1017">
            <v>14.1</v>
          </cell>
          <cell r="N1017">
            <v>4.4000000000000004</v>
          </cell>
          <cell r="O1017">
            <v>1.63</v>
          </cell>
          <cell r="P1017">
            <v>1.03</v>
          </cell>
          <cell r="Q1017">
            <v>0.80400000000000005</v>
          </cell>
          <cell r="R1017">
            <v>2.85</v>
          </cell>
          <cell r="S1017">
            <v>0.21</v>
          </cell>
          <cell r="T1017">
            <v>2.23</v>
          </cell>
          <cell r="U1017">
            <v>2.37</v>
          </cell>
          <cell r="V1017">
            <v>2.5099999999999998</v>
          </cell>
          <cell r="W1017">
            <v>2.5499999999999998</v>
          </cell>
          <cell r="X1017">
            <v>2.67</v>
          </cell>
          <cell r="Y1017">
            <v>2.8</v>
          </cell>
          <cell r="Z1017">
            <v>0.92900000000000005</v>
          </cell>
          <cell r="AA1017">
            <v>0.93500000000000005</v>
          </cell>
          <cell r="AB1017">
            <v>0.94099999999999995</v>
          </cell>
          <cell r="AC1017">
            <v>0.89400000000000002</v>
          </cell>
          <cell r="AD1017">
            <v>0.80400000000000005</v>
          </cell>
        </row>
        <row r="1018">
          <cell r="A1018" t="str">
            <v>2L5X3X1/2SLBB</v>
          </cell>
          <cell r="B1018">
            <v>7.51</v>
          </cell>
          <cell r="C1018">
            <v>3</v>
          </cell>
          <cell r="E1018">
            <v>5</v>
          </cell>
          <cell r="F1018">
            <v>0.5</v>
          </cell>
          <cell r="L1018">
            <v>16</v>
          </cell>
          <cell r="M1018">
            <v>25.5</v>
          </cell>
          <cell r="N1018">
            <v>5.0999999999999996</v>
          </cell>
          <cell r="O1018">
            <v>2.2599999999999998</v>
          </cell>
          <cell r="P1018">
            <v>0.82400000000000007</v>
          </cell>
          <cell r="Q1018">
            <v>0.746</v>
          </cell>
          <cell r="R1018">
            <v>4.1500000000000004</v>
          </cell>
          <cell r="S1018">
            <v>0.38</v>
          </cell>
          <cell r="T1018">
            <v>2.35</v>
          </cell>
          <cell r="U1018">
            <v>2.5</v>
          </cell>
          <cell r="V1018">
            <v>2.64</v>
          </cell>
          <cell r="W1018">
            <v>2.54</v>
          </cell>
          <cell r="X1018">
            <v>2.68</v>
          </cell>
          <cell r="Y1018">
            <v>2.81</v>
          </cell>
          <cell r="Z1018">
            <v>0.96199999999999997</v>
          </cell>
          <cell r="AA1018">
            <v>0.96599999999999997</v>
          </cell>
          <cell r="AB1018">
            <v>0.96899999999999997</v>
          </cell>
          <cell r="AC1018">
            <v>1</v>
          </cell>
          <cell r="AD1018">
            <v>1</v>
          </cell>
        </row>
        <row r="1019">
          <cell r="A1019" t="str">
            <v>2L5X3X7/16SLBB</v>
          </cell>
          <cell r="B1019">
            <v>6.62</v>
          </cell>
          <cell r="C1019">
            <v>3</v>
          </cell>
          <cell r="E1019">
            <v>5</v>
          </cell>
          <cell r="F1019">
            <v>0.4375</v>
          </cell>
          <cell r="L1019">
            <v>16</v>
          </cell>
          <cell r="M1019">
            <v>22.5</v>
          </cell>
          <cell r="N1019">
            <v>4.58</v>
          </cell>
          <cell r="O1019">
            <v>2.0099999999999998</v>
          </cell>
          <cell r="P1019">
            <v>0.83100000000000007</v>
          </cell>
          <cell r="Q1019">
            <v>0.72199999999999998</v>
          </cell>
          <cell r="R1019">
            <v>3.65</v>
          </cell>
          <cell r="S1019">
            <v>0.33</v>
          </cell>
          <cell r="T1019">
            <v>2.34</v>
          </cell>
          <cell r="U1019">
            <v>2.48</v>
          </cell>
          <cell r="V1019">
            <v>2.63</v>
          </cell>
          <cell r="W1019">
            <v>2.54</v>
          </cell>
          <cell r="X1019">
            <v>2.67</v>
          </cell>
          <cell r="Y1019">
            <v>2.8</v>
          </cell>
          <cell r="Z1019">
            <v>0.96099999999999997</v>
          </cell>
          <cell r="AA1019">
            <v>0.96399999999999997</v>
          </cell>
          <cell r="AB1019">
            <v>0.96799999999999997</v>
          </cell>
          <cell r="AC1019">
            <v>1</v>
          </cell>
          <cell r="AD1019">
            <v>1</v>
          </cell>
        </row>
        <row r="1020">
          <cell r="A1020" t="str">
            <v>2L5X3X3/8SLBB</v>
          </cell>
          <cell r="B1020">
            <v>5.73</v>
          </cell>
          <cell r="C1020">
            <v>3</v>
          </cell>
          <cell r="E1020">
            <v>5</v>
          </cell>
          <cell r="F1020">
            <v>0.375</v>
          </cell>
          <cell r="L1020">
            <v>16</v>
          </cell>
          <cell r="M1020">
            <v>19.5</v>
          </cell>
          <cell r="N1020">
            <v>4.0199999999999996</v>
          </cell>
          <cell r="O1020">
            <v>1.75</v>
          </cell>
          <cell r="P1020">
            <v>0.83799999999999997</v>
          </cell>
          <cell r="Q1020">
            <v>0.69799999999999995</v>
          </cell>
          <cell r="R1020">
            <v>3.14</v>
          </cell>
          <cell r="S1020">
            <v>0.28999999999999998</v>
          </cell>
          <cell r="T1020">
            <v>2.33</v>
          </cell>
          <cell r="U1020">
            <v>2.4700000000000002</v>
          </cell>
          <cell r="V1020">
            <v>2.62</v>
          </cell>
          <cell r="W1020">
            <v>2.5299999999999998</v>
          </cell>
          <cell r="X1020">
            <v>2.66</v>
          </cell>
          <cell r="Y1020">
            <v>2.79</v>
          </cell>
          <cell r="Z1020">
            <v>0.95899999999999996</v>
          </cell>
          <cell r="AA1020">
            <v>0.96299999999999997</v>
          </cell>
          <cell r="AB1020">
            <v>0.96699999999999997</v>
          </cell>
          <cell r="AC1020">
            <v>1</v>
          </cell>
          <cell r="AD1020">
            <v>0.98299999999999998</v>
          </cell>
        </row>
        <row r="1021">
          <cell r="A1021" t="str">
            <v>2L5X3X5/16SLBB</v>
          </cell>
          <cell r="B1021">
            <v>4.8099999999999996</v>
          </cell>
          <cell r="C1021">
            <v>3</v>
          </cell>
          <cell r="E1021">
            <v>5</v>
          </cell>
          <cell r="F1021">
            <v>0.3125</v>
          </cell>
          <cell r="L1021">
            <v>16</v>
          </cell>
          <cell r="M1021">
            <v>16.399999999999999</v>
          </cell>
          <cell r="N1021">
            <v>3.44</v>
          </cell>
          <cell r="O1021">
            <v>1.48</v>
          </cell>
          <cell r="P1021">
            <v>0.84599999999999997</v>
          </cell>
          <cell r="Q1021">
            <v>0.67300000000000004</v>
          </cell>
          <cell r="R1021">
            <v>2.62</v>
          </cell>
          <cell r="S1021">
            <v>0.24</v>
          </cell>
          <cell r="T1021">
            <v>2.3199999999999998</v>
          </cell>
          <cell r="U1021">
            <v>2.46</v>
          </cell>
          <cell r="V1021">
            <v>2.6</v>
          </cell>
          <cell r="W1021">
            <v>2.52</v>
          </cell>
          <cell r="X1021">
            <v>2.65</v>
          </cell>
          <cell r="Y1021">
            <v>2.78</v>
          </cell>
          <cell r="Z1021">
            <v>0.95799999999999996</v>
          </cell>
          <cell r="AA1021">
            <v>0.96199999999999997</v>
          </cell>
          <cell r="AB1021">
            <v>0.96499999999999997</v>
          </cell>
          <cell r="AC1021">
            <v>0.998</v>
          </cell>
          <cell r="AD1021">
            <v>0.91200000000000003</v>
          </cell>
        </row>
        <row r="1022">
          <cell r="A1022" t="str">
            <v>2L5X3X1/4SLBB</v>
          </cell>
          <cell r="B1022">
            <v>3.88</v>
          </cell>
          <cell r="C1022">
            <v>3</v>
          </cell>
          <cell r="E1022">
            <v>5</v>
          </cell>
          <cell r="F1022">
            <v>0.25</v>
          </cell>
          <cell r="L1022">
            <v>16</v>
          </cell>
          <cell r="M1022">
            <v>13.2</v>
          </cell>
          <cell r="N1022">
            <v>2.82</v>
          </cell>
          <cell r="O1022">
            <v>1.2</v>
          </cell>
          <cell r="P1022">
            <v>0.85299999999999998</v>
          </cell>
          <cell r="Q1022">
            <v>0.64800000000000002</v>
          </cell>
          <cell r="R1022">
            <v>2.1</v>
          </cell>
          <cell r="S1022">
            <v>0.19</v>
          </cell>
          <cell r="T1022">
            <v>2.2999999999999998</v>
          </cell>
          <cell r="U1022">
            <v>2.44</v>
          </cell>
          <cell r="V1022">
            <v>2.58</v>
          </cell>
          <cell r="W1022">
            <v>2.5099999999999998</v>
          </cell>
          <cell r="X1022">
            <v>2.64</v>
          </cell>
          <cell r="Y1022">
            <v>2.77</v>
          </cell>
          <cell r="Z1022">
            <v>0.95699999999999996</v>
          </cell>
          <cell r="AA1022">
            <v>0.96099999999999997</v>
          </cell>
          <cell r="AB1022">
            <v>0.96399999999999997</v>
          </cell>
          <cell r="AC1022">
            <v>0.89400000000000002</v>
          </cell>
          <cell r="AD1022">
            <v>0.80400000000000005</v>
          </cell>
        </row>
        <row r="1023">
          <cell r="A1023" t="str">
            <v>2L4X3-1/2X1/2SLBB</v>
          </cell>
          <cell r="B1023">
            <v>7.01</v>
          </cell>
          <cell r="C1023">
            <v>3.5</v>
          </cell>
          <cell r="E1023">
            <v>4</v>
          </cell>
          <cell r="F1023">
            <v>0.5</v>
          </cell>
          <cell r="L1023">
            <v>15</v>
          </cell>
          <cell r="M1023">
            <v>23.8</v>
          </cell>
          <cell r="N1023">
            <v>7.53</v>
          </cell>
          <cell r="O1023">
            <v>3</v>
          </cell>
          <cell r="P1023">
            <v>1.04</v>
          </cell>
          <cell r="Q1023">
            <v>0.99399999999999999</v>
          </cell>
          <cell r="R1023">
            <v>5.39</v>
          </cell>
          <cell r="S1023">
            <v>0.44</v>
          </cell>
          <cell r="T1023">
            <v>1.75</v>
          </cell>
          <cell r="U1023">
            <v>1.89</v>
          </cell>
          <cell r="V1023">
            <v>2.0299999999999998</v>
          </cell>
          <cell r="W1023">
            <v>2.16</v>
          </cell>
          <cell r="X1023">
            <v>2.2799999999999998</v>
          </cell>
          <cell r="Y1023">
            <v>2.4</v>
          </cell>
          <cell r="Z1023">
            <v>0.88200000000000001</v>
          </cell>
          <cell r="AA1023">
            <v>0.89300000000000002</v>
          </cell>
          <cell r="AB1023">
            <v>0.90400000000000003</v>
          </cell>
          <cell r="AC1023">
            <v>1</v>
          </cell>
          <cell r="AD1023">
            <v>1</v>
          </cell>
        </row>
        <row r="1024">
          <cell r="A1024" t="str">
            <v>2L4X3-1/2X3/8SLBB</v>
          </cell>
          <cell r="B1024">
            <v>5.35</v>
          </cell>
          <cell r="C1024">
            <v>3.5</v>
          </cell>
          <cell r="E1024">
            <v>4</v>
          </cell>
          <cell r="F1024">
            <v>0.375</v>
          </cell>
          <cell r="L1024">
            <v>15</v>
          </cell>
          <cell r="M1024">
            <v>18.2</v>
          </cell>
          <cell r="N1024">
            <v>5.92</v>
          </cell>
          <cell r="O1024">
            <v>2.3199999999999998</v>
          </cell>
          <cell r="P1024">
            <v>1.05</v>
          </cell>
          <cell r="Q1024">
            <v>0.94699999999999995</v>
          </cell>
          <cell r="R1024">
            <v>4.13</v>
          </cell>
          <cell r="S1024">
            <v>0.33</v>
          </cell>
          <cell r="T1024">
            <v>1.73</v>
          </cell>
          <cell r="U1024">
            <v>1.86</v>
          </cell>
          <cell r="V1024">
            <v>2</v>
          </cell>
          <cell r="W1024">
            <v>2.16</v>
          </cell>
          <cell r="X1024">
            <v>2.27</v>
          </cell>
          <cell r="Y1024">
            <v>2.39</v>
          </cell>
          <cell r="Z1024">
            <v>0.876</v>
          </cell>
          <cell r="AA1024">
            <v>0.88800000000000001</v>
          </cell>
          <cell r="AB1024">
            <v>0.89900000000000002</v>
          </cell>
          <cell r="AC1024">
            <v>1</v>
          </cell>
          <cell r="AD1024">
            <v>1</v>
          </cell>
        </row>
        <row r="1025">
          <cell r="A1025" t="str">
            <v>2L4X3-1/2X5/16SLBB</v>
          </cell>
          <cell r="B1025">
            <v>4.5</v>
          </cell>
          <cell r="C1025">
            <v>3.5</v>
          </cell>
          <cell r="E1025">
            <v>4</v>
          </cell>
          <cell r="F1025">
            <v>0.3125</v>
          </cell>
          <cell r="L1025">
            <v>15</v>
          </cell>
          <cell r="M1025">
            <v>15.3</v>
          </cell>
          <cell r="N1025">
            <v>5.05</v>
          </cell>
          <cell r="O1025">
            <v>1.96</v>
          </cell>
          <cell r="P1025">
            <v>1.06</v>
          </cell>
          <cell r="Q1025">
            <v>0.92300000000000004</v>
          </cell>
          <cell r="R1025">
            <v>3.48</v>
          </cell>
          <cell r="S1025">
            <v>0.28000000000000003</v>
          </cell>
          <cell r="T1025">
            <v>1.72</v>
          </cell>
          <cell r="U1025">
            <v>1.85</v>
          </cell>
          <cell r="V1025">
            <v>1.99</v>
          </cell>
          <cell r="W1025">
            <v>2.16</v>
          </cell>
          <cell r="X1025">
            <v>2.2599999999999998</v>
          </cell>
          <cell r="Y1025">
            <v>2.38</v>
          </cell>
          <cell r="Z1025">
            <v>0.874</v>
          </cell>
          <cell r="AA1025">
            <v>0.88500000000000001</v>
          </cell>
          <cell r="AB1025">
            <v>0.89600000000000002</v>
          </cell>
          <cell r="AC1025">
            <v>1</v>
          </cell>
          <cell r="AD1025">
            <v>0.997</v>
          </cell>
        </row>
        <row r="1026">
          <cell r="A1026" t="str">
            <v>2L4X3-1/2X1/4SLBB</v>
          </cell>
          <cell r="B1026">
            <v>3.63</v>
          </cell>
          <cell r="C1026">
            <v>3.5</v>
          </cell>
          <cell r="E1026">
            <v>4</v>
          </cell>
          <cell r="F1026">
            <v>0.25</v>
          </cell>
          <cell r="L1026">
            <v>15</v>
          </cell>
          <cell r="M1026">
            <v>12.4</v>
          </cell>
          <cell r="N1026">
            <v>4.13</v>
          </cell>
          <cell r="O1026">
            <v>1.59</v>
          </cell>
          <cell r="P1026">
            <v>1.07</v>
          </cell>
          <cell r="Q1026">
            <v>0.89700000000000002</v>
          </cell>
          <cell r="R1026">
            <v>2.8</v>
          </cell>
          <cell r="S1026">
            <v>0.23</v>
          </cell>
          <cell r="T1026">
            <v>1.7</v>
          </cell>
          <cell r="U1026">
            <v>1.83</v>
          </cell>
          <cell r="V1026">
            <v>1.97</v>
          </cell>
          <cell r="W1026">
            <v>2.15</v>
          </cell>
          <cell r="X1026">
            <v>2.2599999999999998</v>
          </cell>
          <cell r="Y1026">
            <v>2.37</v>
          </cell>
          <cell r="Z1026">
            <v>0.871</v>
          </cell>
          <cell r="AA1026">
            <v>0.88300000000000001</v>
          </cell>
          <cell r="AB1026">
            <v>0.89400000000000002</v>
          </cell>
          <cell r="AC1026">
            <v>0.998</v>
          </cell>
          <cell r="AD1026">
            <v>0.91200000000000003</v>
          </cell>
        </row>
        <row r="1027">
          <cell r="A1027" t="str">
            <v>2L4X3X5/8SLBB</v>
          </cell>
          <cell r="B1027">
            <v>7.98</v>
          </cell>
          <cell r="C1027">
            <v>3</v>
          </cell>
          <cell r="E1027">
            <v>4</v>
          </cell>
          <cell r="F1027">
            <v>0.625</v>
          </cell>
          <cell r="L1027">
            <v>14</v>
          </cell>
          <cell r="M1027">
            <v>27.1</v>
          </cell>
          <cell r="N1027">
            <v>5.7</v>
          </cell>
          <cell r="O1027">
            <v>2.67</v>
          </cell>
          <cell r="P1027">
            <v>0.84499999999999997</v>
          </cell>
          <cell r="Q1027">
            <v>0.86699999999999999</v>
          </cell>
          <cell r="R1027">
            <v>4.9000000000000004</v>
          </cell>
          <cell r="S1027">
            <v>0.5</v>
          </cell>
          <cell r="T1027">
            <v>1.84</v>
          </cell>
          <cell r="U1027">
            <v>1.98</v>
          </cell>
          <cell r="V1027">
            <v>2.13</v>
          </cell>
          <cell r="W1027">
            <v>2.1</v>
          </cell>
          <cell r="X1027">
            <v>2.2200000000000002</v>
          </cell>
          <cell r="Y1027">
            <v>2.36</v>
          </cell>
          <cell r="Z1027">
            <v>0.93</v>
          </cell>
          <cell r="AA1027">
            <v>0.93799999999999994</v>
          </cell>
          <cell r="AB1027">
            <v>0.94499999999999995</v>
          </cell>
          <cell r="AC1027">
            <v>1</v>
          </cell>
          <cell r="AD1027">
            <v>1</v>
          </cell>
        </row>
        <row r="1028">
          <cell r="A1028" t="str">
            <v>2L4X3X1/2SLBB</v>
          </cell>
          <cell r="B1028">
            <v>6.51</v>
          </cell>
          <cell r="C1028">
            <v>3</v>
          </cell>
          <cell r="E1028">
            <v>4</v>
          </cell>
          <cell r="F1028">
            <v>0.5</v>
          </cell>
          <cell r="L1028">
            <v>14</v>
          </cell>
          <cell r="M1028">
            <v>22.1</v>
          </cell>
          <cell r="N1028">
            <v>4.79</v>
          </cell>
          <cell r="O1028">
            <v>2.2000000000000002</v>
          </cell>
          <cell r="P1028">
            <v>0.85799999999999998</v>
          </cell>
          <cell r="Q1028">
            <v>0.82199999999999995</v>
          </cell>
          <cell r="R1028">
            <v>3.99</v>
          </cell>
          <cell r="S1028">
            <v>0.41</v>
          </cell>
          <cell r="T1028">
            <v>1.81</v>
          </cell>
          <cell r="U1028">
            <v>1.95</v>
          </cell>
          <cell r="V1028">
            <v>2.1</v>
          </cell>
          <cell r="W1028">
            <v>2.09</v>
          </cell>
          <cell r="X1028">
            <v>2.21</v>
          </cell>
          <cell r="Y1028">
            <v>2.34</v>
          </cell>
          <cell r="Z1028">
            <v>0.92500000000000004</v>
          </cell>
          <cell r="AA1028">
            <v>0.93300000000000005</v>
          </cell>
          <cell r="AB1028">
            <v>0.94</v>
          </cell>
          <cell r="AC1028">
            <v>1</v>
          </cell>
          <cell r="AD1028">
            <v>1</v>
          </cell>
        </row>
        <row r="1029">
          <cell r="A1029" t="str">
            <v>2L4X3X3/8SLBB</v>
          </cell>
          <cell r="B1029">
            <v>4.9800000000000004</v>
          </cell>
          <cell r="C1029">
            <v>3</v>
          </cell>
          <cell r="E1029">
            <v>4</v>
          </cell>
          <cell r="F1029">
            <v>0.375</v>
          </cell>
          <cell r="L1029">
            <v>14</v>
          </cell>
          <cell r="M1029">
            <v>16.899999999999999</v>
          </cell>
          <cell r="N1029">
            <v>3.79</v>
          </cell>
          <cell r="O1029">
            <v>1.7</v>
          </cell>
          <cell r="P1029">
            <v>0.873</v>
          </cell>
          <cell r="Q1029">
            <v>0.77500000000000002</v>
          </cell>
          <cell r="R1029">
            <v>3.04</v>
          </cell>
          <cell r="S1029">
            <v>0.31</v>
          </cell>
          <cell r="T1029">
            <v>1.79</v>
          </cell>
          <cell r="U1029">
            <v>1.93</v>
          </cell>
          <cell r="V1029">
            <v>2.0699999999999998</v>
          </cell>
          <cell r="W1029">
            <v>2.08</v>
          </cell>
          <cell r="X1029">
            <v>2.2000000000000002</v>
          </cell>
          <cell r="Y1029">
            <v>2.3199999999999998</v>
          </cell>
          <cell r="Z1029">
            <v>0.92</v>
          </cell>
          <cell r="AA1029">
            <v>0.92800000000000005</v>
          </cell>
          <cell r="AB1029">
            <v>0.93600000000000005</v>
          </cell>
          <cell r="AC1029">
            <v>1</v>
          </cell>
          <cell r="AD1029">
            <v>1</v>
          </cell>
        </row>
        <row r="1030">
          <cell r="A1030" t="str">
            <v>2L4X3X5/16SLBB</v>
          </cell>
          <cell r="B1030">
            <v>4.1900000000000004</v>
          </cell>
          <cell r="C1030">
            <v>3</v>
          </cell>
          <cell r="E1030">
            <v>4</v>
          </cell>
          <cell r="F1030">
            <v>0.3125</v>
          </cell>
          <cell r="L1030">
            <v>14</v>
          </cell>
          <cell r="M1030">
            <v>14.2</v>
          </cell>
          <cell r="N1030">
            <v>3.24</v>
          </cell>
          <cell r="O1030">
            <v>1.44</v>
          </cell>
          <cell r="P1030">
            <v>0.88</v>
          </cell>
          <cell r="Q1030">
            <v>0.75</v>
          </cell>
          <cell r="R1030">
            <v>2.56</v>
          </cell>
          <cell r="S1030">
            <v>0.26</v>
          </cell>
          <cell r="T1030">
            <v>1.78</v>
          </cell>
          <cell r="U1030">
            <v>1.91</v>
          </cell>
          <cell r="V1030">
            <v>2.06</v>
          </cell>
          <cell r="W1030">
            <v>2.0699999999999998</v>
          </cell>
          <cell r="X1030">
            <v>2.19</v>
          </cell>
          <cell r="Y1030">
            <v>2.3199999999999998</v>
          </cell>
          <cell r="Z1030">
            <v>0.91800000000000004</v>
          </cell>
          <cell r="AA1030">
            <v>0.92600000000000005</v>
          </cell>
          <cell r="AB1030">
            <v>0.93400000000000005</v>
          </cell>
          <cell r="AC1030">
            <v>1</v>
          </cell>
          <cell r="AD1030">
            <v>0.997</v>
          </cell>
        </row>
        <row r="1031">
          <cell r="A1031" t="str">
            <v>2L4X3X1/4SLBB</v>
          </cell>
          <cell r="B1031">
            <v>3.38</v>
          </cell>
          <cell r="C1031">
            <v>3</v>
          </cell>
          <cell r="E1031">
            <v>4</v>
          </cell>
          <cell r="F1031">
            <v>0.25</v>
          </cell>
          <cell r="L1031">
            <v>14</v>
          </cell>
          <cell r="M1031">
            <v>11.5</v>
          </cell>
          <cell r="N1031">
            <v>2.66</v>
          </cell>
          <cell r="O1031">
            <v>1.17</v>
          </cell>
          <cell r="P1031">
            <v>0.88700000000000001</v>
          </cell>
          <cell r="Q1031">
            <v>0.72499999999999998</v>
          </cell>
          <cell r="R1031">
            <v>2.06</v>
          </cell>
          <cell r="S1031">
            <v>0.21</v>
          </cell>
          <cell r="T1031">
            <v>1.76</v>
          </cell>
          <cell r="U1031">
            <v>1.9</v>
          </cell>
          <cell r="V1031">
            <v>2.04</v>
          </cell>
          <cell r="W1031">
            <v>2.06</v>
          </cell>
          <cell r="X1031">
            <v>2.1800000000000002</v>
          </cell>
          <cell r="Y1031">
            <v>2.31</v>
          </cell>
          <cell r="Z1031">
            <v>0.91500000000000004</v>
          </cell>
          <cell r="AA1031">
            <v>0.92400000000000004</v>
          </cell>
          <cell r="AB1031">
            <v>0.93200000000000005</v>
          </cell>
          <cell r="AC1031">
            <v>0.998</v>
          </cell>
          <cell r="AD1031">
            <v>0.91200000000000003</v>
          </cell>
        </row>
        <row r="1032">
          <cell r="A1032" t="str">
            <v>2L3-1/2X3X1/2SLBB</v>
          </cell>
          <cell r="B1032">
            <v>6.04</v>
          </cell>
          <cell r="C1032">
            <v>3</v>
          </cell>
          <cell r="E1032">
            <v>3.5</v>
          </cell>
          <cell r="F1032">
            <v>0.5</v>
          </cell>
          <cell r="L1032">
            <v>13</v>
          </cell>
          <cell r="M1032">
            <v>20.6</v>
          </cell>
          <cell r="N1032">
            <v>4.6500000000000004</v>
          </cell>
          <cell r="O1032">
            <v>2.1800000000000002</v>
          </cell>
          <cell r="P1032">
            <v>0.877</v>
          </cell>
          <cell r="Q1032">
            <v>0.86899999999999999</v>
          </cell>
          <cell r="R1032">
            <v>3.94</v>
          </cell>
          <cell r="S1032">
            <v>0.43</v>
          </cell>
          <cell r="T1032">
            <v>1.55</v>
          </cell>
          <cell r="U1032">
            <v>1.69</v>
          </cell>
          <cell r="V1032">
            <v>1.84</v>
          </cell>
          <cell r="W1032">
            <v>1.88</v>
          </cell>
          <cell r="X1032">
            <v>2</v>
          </cell>
          <cell r="Y1032">
            <v>2.13</v>
          </cell>
          <cell r="Z1032">
            <v>0.89200000000000002</v>
          </cell>
          <cell r="AA1032">
            <v>0.90400000000000003</v>
          </cell>
          <cell r="AB1032">
            <v>0.91500000000000004</v>
          </cell>
          <cell r="AC1032">
            <v>1</v>
          </cell>
          <cell r="AD1032">
            <v>1</v>
          </cell>
        </row>
        <row r="1033">
          <cell r="A1033" t="str">
            <v>2L3-1/2X3X7/16SLBB</v>
          </cell>
          <cell r="B1033">
            <v>5.34</v>
          </cell>
          <cell r="C1033">
            <v>3</v>
          </cell>
          <cell r="E1033">
            <v>3.5</v>
          </cell>
          <cell r="F1033">
            <v>0.4375</v>
          </cell>
          <cell r="L1033">
            <v>13</v>
          </cell>
          <cell r="M1033">
            <v>18.2</v>
          </cell>
          <cell r="N1033">
            <v>4.18</v>
          </cell>
          <cell r="O1033">
            <v>1.94</v>
          </cell>
          <cell r="P1033">
            <v>0.88500000000000001</v>
          </cell>
          <cell r="Q1033">
            <v>0.84599999999999997</v>
          </cell>
          <cell r="R1033">
            <v>3.49</v>
          </cell>
          <cell r="S1033">
            <v>0.38</v>
          </cell>
          <cell r="T1033">
            <v>1.54</v>
          </cell>
          <cell r="U1033">
            <v>1.67</v>
          </cell>
          <cell r="V1033">
            <v>1.82</v>
          </cell>
          <cell r="W1033">
            <v>1.88</v>
          </cell>
          <cell r="X1033">
            <v>1.99</v>
          </cell>
          <cell r="Y1033">
            <v>2.12</v>
          </cell>
          <cell r="Z1033">
            <v>0.88900000000000001</v>
          </cell>
          <cell r="AA1033">
            <v>0.90100000000000002</v>
          </cell>
          <cell r="AB1033">
            <v>0.91200000000000003</v>
          </cell>
          <cell r="AC1033">
            <v>1</v>
          </cell>
          <cell r="AD1033">
            <v>1</v>
          </cell>
        </row>
        <row r="1034">
          <cell r="A1034" t="str">
            <v>2L3-1/2X3X3/8SLBB</v>
          </cell>
          <cell r="B1034">
            <v>4.63</v>
          </cell>
          <cell r="C1034">
            <v>3</v>
          </cell>
          <cell r="E1034">
            <v>3.5</v>
          </cell>
          <cell r="F1034">
            <v>0.375</v>
          </cell>
          <cell r="L1034">
            <v>13</v>
          </cell>
          <cell r="M1034">
            <v>15.8</v>
          </cell>
          <cell r="N1034">
            <v>3.69</v>
          </cell>
          <cell r="O1034">
            <v>1.69</v>
          </cell>
          <cell r="P1034">
            <v>0.89200000000000002</v>
          </cell>
          <cell r="Q1034">
            <v>0.82299999999999995</v>
          </cell>
          <cell r="R1034">
            <v>3.04</v>
          </cell>
          <cell r="S1034">
            <v>0.33</v>
          </cell>
          <cell r="T1034">
            <v>1.52</v>
          </cell>
          <cell r="U1034">
            <v>1.66</v>
          </cell>
          <cell r="V1034">
            <v>1.81</v>
          </cell>
          <cell r="W1034">
            <v>1.88</v>
          </cell>
          <cell r="X1034">
            <v>1.99</v>
          </cell>
          <cell r="Y1034">
            <v>2.11</v>
          </cell>
          <cell r="Z1034">
            <v>0.88500000000000001</v>
          </cell>
          <cell r="AA1034">
            <v>0.89800000000000002</v>
          </cell>
          <cell r="AB1034">
            <v>0.91</v>
          </cell>
          <cell r="AC1034">
            <v>1</v>
          </cell>
          <cell r="AD1034">
            <v>1</v>
          </cell>
        </row>
        <row r="1035">
          <cell r="A1035" t="str">
            <v>2L3-1/2X3X5/16SLBB</v>
          </cell>
          <cell r="B1035">
            <v>3.91</v>
          </cell>
          <cell r="C1035">
            <v>3</v>
          </cell>
          <cell r="E1035">
            <v>3.5</v>
          </cell>
          <cell r="F1035">
            <v>0.3125</v>
          </cell>
          <cell r="L1035">
            <v>13</v>
          </cell>
          <cell r="M1035">
            <v>13.3</v>
          </cell>
          <cell r="N1035">
            <v>3.16</v>
          </cell>
          <cell r="O1035">
            <v>1.44</v>
          </cell>
          <cell r="P1035">
            <v>0.9</v>
          </cell>
          <cell r="Q1035">
            <v>0.79800000000000004</v>
          </cell>
          <cell r="R1035">
            <v>2.56</v>
          </cell>
          <cell r="S1035">
            <v>0.28000000000000003</v>
          </cell>
          <cell r="T1035">
            <v>1.51</v>
          </cell>
          <cell r="U1035">
            <v>1.65</v>
          </cell>
          <cell r="V1035">
            <v>1.79</v>
          </cell>
          <cell r="W1035">
            <v>1.87</v>
          </cell>
          <cell r="X1035">
            <v>1.98</v>
          </cell>
          <cell r="Y1035">
            <v>2.11</v>
          </cell>
          <cell r="Z1035">
            <v>0.88300000000000001</v>
          </cell>
          <cell r="AA1035">
            <v>0.89500000000000002</v>
          </cell>
          <cell r="AB1035">
            <v>0.90700000000000003</v>
          </cell>
          <cell r="AC1035">
            <v>1</v>
          </cell>
          <cell r="AD1035">
            <v>1</v>
          </cell>
        </row>
        <row r="1036">
          <cell r="A1036" t="str">
            <v>2L3-1/2X3X1/4SLBB</v>
          </cell>
          <cell r="B1036">
            <v>3.16</v>
          </cell>
          <cell r="C1036">
            <v>3</v>
          </cell>
          <cell r="E1036">
            <v>3.5</v>
          </cell>
          <cell r="F1036">
            <v>0.25</v>
          </cell>
          <cell r="L1036">
            <v>13</v>
          </cell>
          <cell r="M1036">
            <v>10.8</v>
          </cell>
          <cell r="N1036">
            <v>2.61</v>
          </cell>
          <cell r="O1036">
            <v>1.17</v>
          </cell>
          <cell r="P1036">
            <v>0.90800000000000003</v>
          </cell>
          <cell r="Q1036">
            <v>0.77300000000000002</v>
          </cell>
          <cell r="R1036">
            <v>2.08</v>
          </cell>
          <cell r="S1036">
            <v>0.23</v>
          </cell>
          <cell r="T1036">
            <v>1.5</v>
          </cell>
          <cell r="U1036">
            <v>1.63</v>
          </cell>
          <cell r="V1036">
            <v>1.78</v>
          </cell>
          <cell r="W1036">
            <v>1.87</v>
          </cell>
          <cell r="X1036">
            <v>1.98</v>
          </cell>
          <cell r="Y1036">
            <v>2.1</v>
          </cell>
          <cell r="Z1036">
            <v>0.88</v>
          </cell>
          <cell r="AA1036">
            <v>0.89300000000000002</v>
          </cell>
          <cell r="AB1036">
            <v>0.90500000000000003</v>
          </cell>
          <cell r="AC1036">
            <v>1</v>
          </cell>
          <cell r="AD1036">
            <v>0.96499999999999997</v>
          </cell>
        </row>
        <row r="1037">
          <cell r="A1037" t="str">
            <v>2L3-1/2X2-1/2X1/2SLBB</v>
          </cell>
          <cell r="B1037">
            <v>5.53</v>
          </cell>
          <cell r="C1037">
            <v>2.5</v>
          </cell>
          <cell r="E1037">
            <v>3.5</v>
          </cell>
          <cell r="F1037">
            <v>0.5</v>
          </cell>
          <cell r="L1037">
            <v>12</v>
          </cell>
          <cell r="M1037">
            <v>18.8</v>
          </cell>
          <cell r="N1037">
            <v>2.72</v>
          </cell>
          <cell r="O1037">
            <v>1.51</v>
          </cell>
          <cell r="P1037">
            <v>0.70100000000000007</v>
          </cell>
          <cell r="Q1037">
            <v>0.70099999999999996</v>
          </cell>
          <cell r="R1037">
            <v>2.78</v>
          </cell>
          <cell r="S1037">
            <v>0.4</v>
          </cell>
          <cell r="T1037">
            <v>1.62</v>
          </cell>
          <cell r="U1037">
            <v>1.76</v>
          </cell>
          <cell r="V1037">
            <v>1.91</v>
          </cell>
          <cell r="W1037">
            <v>1.82</v>
          </cell>
          <cell r="X1037">
            <v>1.95</v>
          </cell>
          <cell r="Y1037">
            <v>2.08</v>
          </cell>
          <cell r="Z1037">
            <v>0.93799999999999994</v>
          </cell>
          <cell r="AA1037">
            <v>0.94599999999999995</v>
          </cell>
          <cell r="AB1037">
            <v>0.95299999999999996</v>
          </cell>
          <cell r="AC1037">
            <v>1</v>
          </cell>
          <cell r="AD1037">
            <v>1</v>
          </cell>
        </row>
        <row r="1038">
          <cell r="A1038" t="str">
            <v>2L3-1/2X2-1/2X3/8SLBB</v>
          </cell>
          <cell r="B1038">
            <v>4.25</v>
          </cell>
          <cell r="C1038">
            <v>2.5</v>
          </cell>
          <cell r="E1038">
            <v>3.5</v>
          </cell>
          <cell r="F1038">
            <v>0.375</v>
          </cell>
          <cell r="L1038">
            <v>12</v>
          </cell>
          <cell r="M1038">
            <v>14.5</v>
          </cell>
          <cell r="N1038">
            <v>2.17</v>
          </cell>
          <cell r="O1038">
            <v>1.18</v>
          </cell>
          <cell r="P1038">
            <v>0.71599999999999997</v>
          </cell>
          <cell r="Q1038">
            <v>0.65500000000000003</v>
          </cell>
          <cell r="R1038">
            <v>2.13</v>
          </cell>
          <cell r="S1038">
            <v>0.3</v>
          </cell>
          <cell r="T1038">
            <v>1.59</v>
          </cell>
          <cell r="U1038">
            <v>1.73</v>
          </cell>
          <cell r="V1038">
            <v>1.88</v>
          </cell>
          <cell r="W1038">
            <v>1.81</v>
          </cell>
          <cell r="X1038">
            <v>1.93</v>
          </cell>
          <cell r="Y1038">
            <v>2.0699999999999998</v>
          </cell>
          <cell r="Z1038">
            <v>0.93300000000000005</v>
          </cell>
          <cell r="AA1038">
            <v>0.94099999999999995</v>
          </cell>
          <cell r="AB1038">
            <v>0.94899999999999995</v>
          </cell>
          <cell r="AC1038">
            <v>1</v>
          </cell>
          <cell r="AD1038">
            <v>1</v>
          </cell>
        </row>
        <row r="1039">
          <cell r="A1039" t="str">
            <v>2L3-1/2X2-1/2X5/16SLBB</v>
          </cell>
          <cell r="B1039">
            <v>3.58</v>
          </cell>
          <cell r="C1039">
            <v>2.5</v>
          </cell>
          <cell r="E1039">
            <v>3.5</v>
          </cell>
          <cell r="F1039">
            <v>0.3125</v>
          </cell>
          <cell r="L1039">
            <v>12</v>
          </cell>
          <cell r="M1039">
            <v>12.2</v>
          </cell>
          <cell r="N1039">
            <v>1.87</v>
          </cell>
          <cell r="O1039">
            <v>1</v>
          </cell>
          <cell r="P1039">
            <v>0.72299999999999998</v>
          </cell>
          <cell r="Q1039">
            <v>0.63200000000000001</v>
          </cell>
          <cell r="R1039">
            <v>1.8</v>
          </cell>
          <cell r="S1039">
            <v>0.26</v>
          </cell>
          <cell r="T1039">
            <v>1.58</v>
          </cell>
          <cell r="U1039">
            <v>1.72</v>
          </cell>
          <cell r="V1039">
            <v>1.87</v>
          </cell>
          <cell r="W1039">
            <v>1.8</v>
          </cell>
          <cell r="X1039">
            <v>1.92</v>
          </cell>
          <cell r="Y1039">
            <v>2.06</v>
          </cell>
          <cell r="Z1039">
            <v>0.93</v>
          </cell>
          <cell r="AA1039">
            <v>0.93899999999999995</v>
          </cell>
          <cell r="AB1039">
            <v>0.94699999999999995</v>
          </cell>
          <cell r="AC1039">
            <v>1</v>
          </cell>
          <cell r="AD1039">
            <v>1</v>
          </cell>
        </row>
        <row r="1040">
          <cell r="A1040" t="str">
            <v>2L3-1/2X2-1/2X1/4SLBB</v>
          </cell>
          <cell r="B1040">
            <v>2.9</v>
          </cell>
          <cell r="C1040">
            <v>2.5</v>
          </cell>
          <cell r="E1040">
            <v>3.5</v>
          </cell>
          <cell r="F1040">
            <v>0.25</v>
          </cell>
          <cell r="L1040">
            <v>12</v>
          </cell>
          <cell r="M1040">
            <v>9.8800000000000008</v>
          </cell>
          <cell r="N1040">
            <v>1.55</v>
          </cell>
          <cell r="O1040">
            <v>0.81899999999999995</v>
          </cell>
          <cell r="P1040">
            <v>0.73099999999999998</v>
          </cell>
          <cell r="Q1040">
            <v>0.60699999999999998</v>
          </cell>
          <cell r="R1040">
            <v>1.46</v>
          </cell>
          <cell r="S1040">
            <v>0.21</v>
          </cell>
          <cell r="T1040">
            <v>1.57</v>
          </cell>
          <cell r="U1040">
            <v>1.7</v>
          </cell>
          <cell r="V1040">
            <v>1.85</v>
          </cell>
          <cell r="W1040">
            <v>1.8</v>
          </cell>
          <cell r="X1040">
            <v>1.92</v>
          </cell>
          <cell r="Y1040">
            <v>2.0499999999999998</v>
          </cell>
          <cell r="Z1040">
            <v>0.92800000000000005</v>
          </cell>
          <cell r="AA1040">
            <v>0.93700000000000006</v>
          </cell>
          <cell r="AB1040">
            <v>0.94399999999999995</v>
          </cell>
          <cell r="AC1040">
            <v>1</v>
          </cell>
          <cell r="AD1040">
            <v>0.96499999999999997</v>
          </cell>
        </row>
        <row r="1041">
          <cell r="A1041" t="str">
            <v>2L3X2-1/2X1/2SLBB</v>
          </cell>
          <cell r="B1041">
            <v>5.01</v>
          </cell>
          <cell r="C1041">
            <v>2.5</v>
          </cell>
          <cell r="E1041">
            <v>3</v>
          </cell>
          <cell r="F1041">
            <v>0.5</v>
          </cell>
          <cell r="L1041">
            <v>11</v>
          </cell>
          <cell r="M1041">
            <v>17.100000000000001</v>
          </cell>
          <cell r="N1041">
            <v>2.58</v>
          </cell>
          <cell r="O1041">
            <v>1.47</v>
          </cell>
          <cell r="P1041">
            <v>0.71799999999999997</v>
          </cell>
          <cell r="Q1041">
            <v>0.746</v>
          </cell>
          <cell r="R1041">
            <v>2.68</v>
          </cell>
          <cell r="S1041">
            <v>0.42</v>
          </cell>
          <cell r="T1041">
            <v>1.35</v>
          </cell>
          <cell r="U1041">
            <v>1.49</v>
          </cell>
          <cell r="V1041">
            <v>1.64</v>
          </cell>
          <cell r="W1041">
            <v>1.61</v>
          </cell>
          <cell r="X1041">
            <v>1.73</v>
          </cell>
          <cell r="Y1041">
            <v>1.86</v>
          </cell>
          <cell r="Z1041">
            <v>0.90500000000000003</v>
          </cell>
          <cell r="AA1041">
            <v>0.91800000000000004</v>
          </cell>
          <cell r="AB1041">
            <v>0.92900000000000005</v>
          </cell>
          <cell r="AC1041">
            <v>1</v>
          </cell>
          <cell r="AD1041">
            <v>1</v>
          </cell>
        </row>
        <row r="1042">
          <cell r="A1042" t="str">
            <v>2L3X2-1/2X7/16SLBB</v>
          </cell>
          <cell r="B1042">
            <v>4.4400000000000004</v>
          </cell>
          <cell r="C1042">
            <v>2.5</v>
          </cell>
          <cell r="E1042">
            <v>3</v>
          </cell>
          <cell r="F1042">
            <v>0.4375</v>
          </cell>
          <cell r="L1042">
            <v>11</v>
          </cell>
          <cell r="M1042">
            <v>15.1</v>
          </cell>
          <cell r="N1042">
            <v>2.33</v>
          </cell>
          <cell r="O1042">
            <v>1.31</v>
          </cell>
          <cell r="P1042">
            <v>0.72399999999999998</v>
          </cell>
          <cell r="Q1042">
            <v>0.72399999999999998</v>
          </cell>
          <cell r="R1042">
            <v>2.38</v>
          </cell>
          <cell r="S1042">
            <v>0.37</v>
          </cell>
          <cell r="T1042">
            <v>1.34</v>
          </cell>
          <cell r="U1042">
            <v>1.48</v>
          </cell>
          <cell r="V1042">
            <v>1.63</v>
          </cell>
          <cell r="W1042">
            <v>1.6</v>
          </cell>
          <cell r="X1042">
            <v>1.72</v>
          </cell>
          <cell r="Y1042">
            <v>1.85</v>
          </cell>
          <cell r="Z1042">
            <v>0.90100000000000002</v>
          </cell>
          <cell r="AA1042">
            <v>0.91400000000000003</v>
          </cell>
          <cell r="AB1042">
            <v>0.92600000000000005</v>
          </cell>
          <cell r="AC1042">
            <v>1</v>
          </cell>
          <cell r="AD1042">
            <v>1</v>
          </cell>
        </row>
        <row r="1043">
          <cell r="A1043" t="str">
            <v>2L3X2-1/2X3/8SLBB</v>
          </cell>
          <cell r="B1043">
            <v>3.86</v>
          </cell>
          <cell r="C1043">
            <v>2.5</v>
          </cell>
          <cell r="E1043">
            <v>3</v>
          </cell>
          <cell r="F1043">
            <v>0.375</v>
          </cell>
          <cell r="L1043">
            <v>11</v>
          </cell>
          <cell r="M1043">
            <v>13.1</v>
          </cell>
          <cell r="N1043">
            <v>2.06</v>
          </cell>
          <cell r="O1043">
            <v>1.1499999999999999</v>
          </cell>
          <cell r="P1043">
            <v>0.73099999999999998</v>
          </cell>
          <cell r="Q1043">
            <v>0.70099999999999996</v>
          </cell>
          <cell r="R1043">
            <v>2.0699999999999998</v>
          </cell>
          <cell r="S1043">
            <v>0.32</v>
          </cell>
          <cell r="T1043">
            <v>1.32</v>
          </cell>
          <cell r="U1043">
            <v>1.46</v>
          </cell>
          <cell r="V1043">
            <v>1.61</v>
          </cell>
          <cell r="W1043">
            <v>1.6</v>
          </cell>
          <cell r="X1043">
            <v>1.72</v>
          </cell>
          <cell r="Y1043">
            <v>1.85</v>
          </cell>
          <cell r="Z1043">
            <v>0.89700000000000002</v>
          </cell>
          <cell r="AA1043">
            <v>0.91100000000000003</v>
          </cell>
          <cell r="AB1043">
            <v>0.92300000000000004</v>
          </cell>
          <cell r="AC1043">
            <v>1</v>
          </cell>
          <cell r="AD1043">
            <v>1</v>
          </cell>
        </row>
        <row r="1044">
          <cell r="A1044" t="str">
            <v>2L3X2-1/2X5/16SLBB</v>
          </cell>
          <cell r="B1044">
            <v>3.25</v>
          </cell>
          <cell r="C1044">
            <v>2.5</v>
          </cell>
          <cell r="E1044">
            <v>3</v>
          </cell>
          <cell r="F1044">
            <v>0.3125</v>
          </cell>
          <cell r="L1044">
            <v>11</v>
          </cell>
          <cell r="M1044">
            <v>11.1</v>
          </cell>
          <cell r="N1044">
            <v>1.78</v>
          </cell>
          <cell r="O1044">
            <v>0.97399999999999998</v>
          </cell>
          <cell r="P1044">
            <v>0.73899999999999999</v>
          </cell>
          <cell r="Q1044">
            <v>0.67700000000000005</v>
          </cell>
          <cell r="R1044">
            <v>1.75</v>
          </cell>
          <cell r="S1044">
            <v>0.27</v>
          </cell>
          <cell r="T1044">
            <v>1.31</v>
          </cell>
          <cell r="U1044">
            <v>1.45</v>
          </cell>
          <cell r="V1044">
            <v>1.6</v>
          </cell>
          <cell r="W1044">
            <v>1.59</v>
          </cell>
          <cell r="X1044">
            <v>1.71</v>
          </cell>
          <cell r="Y1044">
            <v>1.84</v>
          </cell>
          <cell r="Z1044">
            <v>0.89300000000000002</v>
          </cell>
          <cell r="AA1044">
            <v>0.90700000000000003</v>
          </cell>
          <cell r="AB1044">
            <v>0.92</v>
          </cell>
          <cell r="AC1044">
            <v>1</v>
          </cell>
          <cell r="AD1044">
            <v>1</v>
          </cell>
        </row>
        <row r="1045">
          <cell r="A1045" t="str">
            <v>2L3X2-1/2X1/4SLBB</v>
          </cell>
          <cell r="B1045">
            <v>2.64</v>
          </cell>
          <cell r="C1045">
            <v>2.5</v>
          </cell>
          <cell r="E1045">
            <v>3</v>
          </cell>
          <cell r="F1045">
            <v>0.25</v>
          </cell>
          <cell r="L1045">
            <v>11</v>
          </cell>
          <cell r="M1045">
            <v>8.9700000000000006</v>
          </cell>
          <cell r="N1045">
            <v>1.47</v>
          </cell>
          <cell r="O1045">
            <v>0.79400000000000004</v>
          </cell>
          <cell r="P1045">
            <v>0.746</v>
          </cell>
          <cell r="Q1045">
            <v>0.65300000000000002</v>
          </cell>
          <cell r="R1045">
            <v>1.41</v>
          </cell>
          <cell r="S1045">
            <v>0.22</v>
          </cell>
          <cell r="T1045">
            <v>1.3</v>
          </cell>
          <cell r="U1045">
            <v>1.44</v>
          </cell>
          <cell r="V1045">
            <v>1.58</v>
          </cell>
          <cell r="W1045">
            <v>1.59</v>
          </cell>
          <cell r="X1045">
            <v>1.7</v>
          </cell>
          <cell r="Y1045">
            <v>1.83</v>
          </cell>
          <cell r="Z1045">
            <v>0.89</v>
          </cell>
          <cell r="AA1045">
            <v>0.90400000000000003</v>
          </cell>
          <cell r="AB1045">
            <v>0.91700000000000004</v>
          </cell>
          <cell r="AC1045">
            <v>1</v>
          </cell>
          <cell r="AD1045">
            <v>1</v>
          </cell>
        </row>
        <row r="1046">
          <cell r="A1046" t="str">
            <v>2L3X2-1/2X3/16SLBB</v>
          </cell>
          <cell r="B1046">
            <v>2</v>
          </cell>
          <cell r="C1046">
            <v>2.5</v>
          </cell>
          <cell r="E1046">
            <v>3</v>
          </cell>
          <cell r="F1046">
            <v>0.1875</v>
          </cell>
          <cell r="L1046">
            <v>11</v>
          </cell>
          <cell r="M1046">
            <v>6.82</v>
          </cell>
          <cell r="N1046">
            <v>1.1399999999999999</v>
          </cell>
          <cell r="O1046">
            <v>0.60599999999999998</v>
          </cell>
          <cell r="P1046">
            <v>0.753</v>
          </cell>
          <cell r="Q1046">
            <v>0.627</v>
          </cell>
          <cell r="R1046">
            <v>1.07</v>
          </cell>
          <cell r="S1046">
            <v>0.17</v>
          </cell>
          <cell r="T1046">
            <v>1.29</v>
          </cell>
          <cell r="U1046">
            <v>1.42</v>
          </cell>
          <cell r="V1046">
            <v>1.57</v>
          </cell>
          <cell r="W1046">
            <v>1.58</v>
          </cell>
          <cell r="X1046">
            <v>1.7</v>
          </cell>
          <cell r="Y1046">
            <v>1.82</v>
          </cell>
          <cell r="Z1046">
            <v>0.88700000000000001</v>
          </cell>
          <cell r="AA1046">
            <v>0.90100000000000002</v>
          </cell>
          <cell r="AB1046">
            <v>0.91400000000000003</v>
          </cell>
          <cell r="AC1046">
            <v>0.998</v>
          </cell>
          <cell r="AD1046">
            <v>0.91200000000000003</v>
          </cell>
        </row>
        <row r="1047">
          <cell r="A1047" t="str">
            <v>2L3X2X1/2SLBB</v>
          </cell>
          <cell r="B1047">
            <v>4.53</v>
          </cell>
          <cell r="C1047">
            <v>2</v>
          </cell>
          <cell r="E1047">
            <v>3</v>
          </cell>
          <cell r="F1047">
            <v>0.5</v>
          </cell>
          <cell r="L1047">
            <v>10</v>
          </cell>
          <cell r="M1047">
            <v>15.4</v>
          </cell>
          <cell r="N1047">
            <v>1.33</v>
          </cell>
          <cell r="O1047">
            <v>0.94</v>
          </cell>
          <cell r="P1047">
            <v>0.54300000000000004</v>
          </cell>
          <cell r="Q1047">
            <v>0.57999999999999996</v>
          </cell>
          <cell r="R1047">
            <v>1.77</v>
          </cell>
          <cell r="S1047">
            <v>0.38</v>
          </cell>
          <cell r="T1047">
            <v>1.42</v>
          </cell>
          <cell r="U1047">
            <v>1.56</v>
          </cell>
          <cell r="V1047">
            <v>1.72</v>
          </cell>
          <cell r="W1047">
            <v>1.55</v>
          </cell>
          <cell r="X1047">
            <v>1.69</v>
          </cell>
          <cell r="Y1047">
            <v>1.83</v>
          </cell>
          <cell r="Z1047">
            <v>0.95499999999999996</v>
          </cell>
          <cell r="AA1047">
            <v>0.96199999999999997</v>
          </cell>
          <cell r="AB1047">
            <v>0.96799999999999997</v>
          </cell>
          <cell r="AC1047">
            <v>1</v>
          </cell>
          <cell r="AD1047">
            <v>1</v>
          </cell>
        </row>
        <row r="1048">
          <cell r="A1048" t="str">
            <v>2L3X2X3/8SLBB</v>
          </cell>
          <cell r="B1048">
            <v>3.5</v>
          </cell>
          <cell r="C1048">
            <v>2</v>
          </cell>
          <cell r="E1048">
            <v>3</v>
          </cell>
          <cell r="F1048">
            <v>0.375</v>
          </cell>
          <cell r="L1048">
            <v>10</v>
          </cell>
          <cell r="M1048">
            <v>11.9</v>
          </cell>
          <cell r="N1048">
            <v>1.08</v>
          </cell>
          <cell r="O1048">
            <v>0.73599999999999999</v>
          </cell>
          <cell r="P1048">
            <v>0.55500000000000005</v>
          </cell>
          <cell r="Q1048">
            <v>0.53500000000000003</v>
          </cell>
          <cell r="R1048">
            <v>1.36</v>
          </cell>
          <cell r="S1048">
            <v>0.28999999999999998</v>
          </cell>
          <cell r="T1048">
            <v>1.39</v>
          </cell>
          <cell r="U1048">
            <v>1.54</v>
          </cell>
          <cell r="V1048">
            <v>1.69</v>
          </cell>
          <cell r="W1048">
            <v>1.54</v>
          </cell>
          <cell r="X1048">
            <v>1.67</v>
          </cell>
          <cell r="Y1048">
            <v>1.81</v>
          </cell>
          <cell r="Z1048">
            <v>0.94899999999999995</v>
          </cell>
          <cell r="AA1048">
            <v>0.95699999999999996</v>
          </cell>
          <cell r="AB1048">
            <v>0.96299999999999997</v>
          </cell>
          <cell r="AC1048">
            <v>1</v>
          </cell>
          <cell r="AD1048">
            <v>1</v>
          </cell>
        </row>
        <row r="1049">
          <cell r="A1049" t="str">
            <v>2L3X2X5/16SLBB</v>
          </cell>
          <cell r="B1049">
            <v>2.96</v>
          </cell>
          <cell r="C1049">
            <v>2</v>
          </cell>
          <cell r="E1049">
            <v>3</v>
          </cell>
          <cell r="F1049">
            <v>0.3125</v>
          </cell>
          <cell r="L1049">
            <v>10</v>
          </cell>
          <cell r="M1049">
            <v>10.1</v>
          </cell>
          <cell r="N1049">
            <v>0.93500000000000005</v>
          </cell>
          <cell r="O1049">
            <v>0.628</v>
          </cell>
          <cell r="P1049">
            <v>0.56200000000000006</v>
          </cell>
          <cell r="Q1049">
            <v>0.51100000000000001</v>
          </cell>
          <cell r="R1049">
            <v>1.1399999999999999</v>
          </cell>
          <cell r="S1049">
            <v>0.25</v>
          </cell>
          <cell r="T1049">
            <v>1.38</v>
          </cell>
          <cell r="U1049">
            <v>1.52</v>
          </cell>
          <cell r="V1049">
            <v>1.67</v>
          </cell>
          <cell r="W1049">
            <v>1.53</v>
          </cell>
          <cell r="X1049">
            <v>1.66</v>
          </cell>
          <cell r="Y1049">
            <v>1.8</v>
          </cell>
          <cell r="Z1049">
            <v>0.94599999999999995</v>
          </cell>
          <cell r="AA1049">
            <v>0.95399999999999996</v>
          </cell>
          <cell r="AB1049">
            <v>0.96099999999999997</v>
          </cell>
          <cell r="AC1049">
            <v>1</v>
          </cell>
          <cell r="AD1049">
            <v>1</v>
          </cell>
        </row>
        <row r="1050">
          <cell r="A1050" t="str">
            <v>2L3X2X1/4SLBB</v>
          </cell>
          <cell r="B1050">
            <v>2.4</v>
          </cell>
          <cell r="C1050">
            <v>2</v>
          </cell>
          <cell r="E1050">
            <v>3</v>
          </cell>
          <cell r="F1050">
            <v>0.25</v>
          </cell>
          <cell r="L1050">
            <v>10</v>
          </cell>
          <cell r="M1050">
            <v>8.18</v>
          </cell>
          <cell r="N1050">
            <v>0.77900000000000003</v>
          </cell>
          <cell r="O1050">
            <v>0.51500000000000001</v>
          </cell>
          <cell r="P1050">
            <v>0.56900000000000006</v>
          </cell>
          <cell r="Q1050">
            <v>0.48699999999999999</v>
          </cell>
          <cell r="R1050">
            <v>0.92600000000000005</v>
          </cell>
          <cell r="S1050">
            <v>0.2</v>
          </cell>
          <cell r="T1050">
            <v>1.37</v>
          </cell>
          <cell r="U1050">
            <v>1.51</v>
          </cell>
          <cell r="V1050">
            <v>1.66</v>
          </cell>
          <cell r="W1050">
            <v>1.52</v>
          </cell>
          <cell r="X1050">
            <v>1.65</v>
          </cell>
          <cell r="Y1050">
            <v>1.79</v>
          </cell>
          <cell r="Z1050">
            <v>0.94399999999999995</v>
          </cell>
          <cell r="AA1050">
            <v>0.95199999999999996</v>
          </cell>
          <cell r="AB1050">
            <v>0.95899999999999996</v>
          </cell>
          <cell r="AC1050">
            <v>1</v>
          </cell>
          <cell r="AD1050">
            <v>1</v>
          </cell>
        </row>
        <row r="1051">
          <cell r="A1051" t="str">
            <v>2L3X2X3/16SLBB</v>
          </cell>
          <cell r="B1051">
            <v>1.83</v>
          </cell>
          <cell r="C1051">
            <v>2</v>
          </cell>
          <cell r="E1051">
            <v>3</v>
          </cell>
          <cell r="F1051">
            <v>0.1875</v>
          </cell>
          <cell r="L1051">
            <v>10</v>
          </cell>
          <cell r="M1051">
            <v>6.24</v>
          </cell>
          <cell r="N1051">
            <v>0.61</v>
          </cell>
          <cell r="O1051">
            <v>0.39600000000000002</v>
          </cell>
          <cell r="P1051">
            <v>0.57699999999999996</v>
          </cell>
          <cell r="Q1051">
            <v>0.46200000000000002</v>
          </cell>
          <cell r="R1051">
            <v>0.70299999999999996</v>
          </cell>
          <cell r="S1051">
            <v>0.15</v>
          </cell>
          <cell r="T1051">
            <v>1.35</v>
          </cell>
          <cell r="U1051">
            <v>1.49</v>
          </cell>
          <cell r="V1051">
            <v>1.64</v>
          </cell>
          <cell r="W1051">
            <v>1.52</v>
          </cell>
          <cell r="X1051">
            <v>1.64</v>
          </cell>
          <cell r="Y1051">
            <v>1.78</v>
          </cell>
          <cell r="Z1051">
            <v>0.94099999999999995</v>
          </cell>
          <cell r="AA1051">
            <v>0.95</v>
          </cell>
          <cell r="AB1051">
            <v>0.95699999999999996</v>
          </cell>
          <cell r="AC1051">
            <v>0.998</v>
          </cell>
          <cell r="AD1051">
            <v>0.91200000000000003</v>
          </cell>
        </row>
        <row r="1052">
          <cell r="A1052" t="str">
            <v>2L2-1/2X2X3/8SLBB</v>
          </cell>
          <cell r="B1052">
            <v>3.11</v>
          </cell>
          <cell r="C1052">
            <v>2</v>
          </cell>
          <cell r="E1052">
            <v>2.5</v>
          </cell>
          <cell r="F1052">
            <v>0.375</v>
          </cell>
          <cell r="L1052">
            <v>9</v>
          </cell>
          <cell r="M1052">
            <v>10.6</v>
          </cell>
          <cell r="N1052">
            <v>1.03</v>
          </cell>
          <cell r="O1052">
            <v>0.72199999999999998</v>
          </cell>
          <cell r="P1052">
            <v>0.57400000000000007</v>
          </cell>
          <cell r="Q1052">
            <v>0.57799999999999996</v>
          </cell>
          <cell r="R1052">
            <v>1.31</v>
          </cell>
          <cell r="S1052">
            <v>0.31</v>
          </cell>
          <cell r="T1052">
            <v>1.1299999999999999</v>
          </cell>
          <cell r="U1052">
            <v>1.27</v>
          </cell>
          <cell r="V1052">
            <v>1.42</v>
          </cell>
          <cell r="W1052">
            <v>1.32</v>
          </cell>
          <cell r="X1052">
            <v>1.45</v>
          </cell>
          <cell r="Y1052">
            <v>1.59</v>
          </cell>
          <cell r="Z1052">
            <v>0.91300000000000003</v>
          </cell>
          <cell r="AA1052">
            <v>0.92700000000000005</v>
          </cell>
          <cell r="AB1052">
            <v>0.93899999999999995</v>
          </cell>
          <cell r="AC1052">
            <v>1</v>
          </cell>
          <cell r="AD1052">
            <v>1</v>
          </cell>
        </row>
        <row r="1053">
          <cell r="A1053" t="str">
            <v>2L2-1/2X2X5/16SLBB</v>
          </cell>
          <cell r="B1053">
            <v>2.64</v>
          </cell>
          <cell r="C1053">
            <v>2</v>
          </cell>
          <cell r="E1053">
            <v>2.5</v>
          </cell>
          <cell r="F1053">
            <v>0.3125</v>
          </cell>
          <cell r="L1053">
            <v>9</v>
          </cell>
          <cell r="M1053">
            <v>8.9700000000000006</v>
          </cell>
          <cell r="N1053">
            <v>0.89100000000000001</v>
          </cell>
          <cell r="O1053">
            <v>0.61699999999999999</v>
          </cell>
          <cell r="P1053">
            <v>0.58099999999999996</v>
          </cell>
          <cell r="Q1053">
            <v>0.55500000000000005</v>
          </cell>
          <cell r="R1053">
            <v>1.1100000000000001</v>
          </cell>
          <cell r="S1053">
            <v>0.26</v>
          </cell>
          <cell r="T1053">
            <v>1.1200000000000001</v>
          </cell>
          <cell r="U1053">
            <v>1.26</v>
          </cell>
          <cell r="V1053">
            <v>1.41</v>
          </cell>
          <cell r="W1053">
            <v>1.32</v>
          </cell>
          <cell r="X1053">
            <v>1.44</v>
          </cell>
          <cell r="Y1053">
            <v>1.58</v>
          </cell>
          <cell r="Z1053">
            <v>0.90900000000000003</v>
          </cell>
          <cell r="AA1053">
            <v>0.92300000000000004</v>
          </cell>
          <cell r="AB1053">
            <v>0.93600000000000005</v>
          </cell>
          <cell r="AC1053">
            <v>1</v>
          </cell>
          <cell r="AD1053">
            <v>1</v>
          </cell>
        </row>
        <row r="1054">
          <cell r="A1054" t="str">
            <v>2L2-1/2X2X1/4SLBB</v>
          </cell>
          <cell r="B1054">
            <v>2.14</v>
          </cell>
          <cell r="C1054">
            <v>2</v>
          </cell>
          <cell r="E1054">
            <v>2.5</v>
          </cell>
          <cell r="F1054">
            <v>0.25</v>
          </cell>
          <cell r="L1054">
            <v>9</v>
          </cell>
          <cell r="M1054">
            <v>7.3</v>
          </cell>
          <cell r="N1054">
            <v>0.74399999999999999</v>
          </cell>
          <cell r="O1054">
            <v>0.50700000000000001</v>
          </cell>
          <cell r="P1054">
            <v>0.58899999999999997</v>
          </cell>
          <cell r="Q1054">
            <v>0.53200000000000003</v>
          </cell>
          <cell r="R1054">
            <v>0.90900000000000003</v>
          </cell>
          <cell r="S1054">
            <v>0.21</v>
          </cell>
          <cell r="T1054">
            <v>1.1000000000000001</v>
          </cell>
          <cell r="U1054">
            <v>1.24</v>
          </cell>
          <cell r="V1054">
            <v>1.39</v>
          </cell>
          <cell r="W1054">
            <v>1.32</v>
          </cell>
          <cell r="X1054">
            <v>1.43</v>
          </cell>
          <cell r="Y1054">
            <v>1.57</v>
          </cell>
          <cell r="Z1054">
            <v>0.90400000000000003</v>
          </cell>
          <cell r="AA1054">
            <v>0.92</v>
          </cell>
          <cell r="AB1054">
            <v>0.93300000000000005</v>
          </cell>
          <cell r="AC1054">
            <v>1</v>
          </cell>
          <cell r="AD1054">
            <v>1</v>
          </cell>
        </row>
        <row r="1055">
          <cell r="A1055" t="str">
            <v>2L2-1/2X2X3/16SLBB</v>
          </cell>
          <cell r="B1055">
            <v>1.64</v>
          </cell>
          <cell r="C1055">
            <v>2</v>
          </cell>
          <cell r="E1055">
            <v>2.5</v>
          </cell>
          <cell r="F1055">
            <v>0.1875</v>
          </cell>
          <cell r="L1055">
            <v>9</v>
          </cell>
          <cell r="M1055">
            <v>5.57</v>
          </cell>
          <cell r="N1055">
            <v>0.58299999999999996</v>
          </cell>
          <cell r="O1055">
            <v>0.39100000000000001</v>
          </cell>
          <cell r="P1055">
            <v>0.59699999999999998</v>
          </cell>
          <cell r="Q1055">
            <v>0.50800000000000001</v>
          </cell>
          <cell r="R1055">
            <v>0.69499999999999995</v>
          </cell>
          <cell r="S1055">
            <v>0.16</v>
          </cell>
          <cell r="T1055">
            <v>1.0900000000000001</v>
          </cell>
          <cell r="U1055">
            <v>1.23</v>
          </cell>
          <cell r="V1055">
            <v>1.38</v>
          </cell>
          <cell r="W1055">
            <v>1.31</v>
          </cell>
          <cell r="X1055">
            <v>1.43</v>
          </cell>
          <cell r="Y1055">
            <v>1.56</v>
          </cell>
          <cell r="Z1055">
            <v>0.90100000000000002</v>
          </cell>
          <cell r="AA1055">
            <v>0.91600000000000004</v>
          </cell>
          <cell r="AB1055">
            <v>0.92900000000000005</v>
          </cell>
          <cell r="AC1055">
            <v>1</v>
          </cell>
          <cell r="AD1055">
            <v>0.98299999999999998</v>
          </cell>
        </row>
        <row r="1056">
          <cell r="A1056" t="str">
            <v>Rectangular HSS (Tube) Section Properties from AISC Version 13.0 CD Database (Dec. 2005) and AISC 13th Edition Manual (Dec. 2005)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</row>
        <row r="1057">
          <cell r="A1057" t="str">
            <v>Shape</v>
          </cell>
          <cell r="B1057" t="str">
            <v>A</v>
          </cell>
          <cell r="C1057" t="str">
            <v>h</v>
          </cell>
          <cell r="E1057" t="str">
            <v>b</v>
          </cell>
          <cell r="F1057" t="str">
            <v>t(nom)</v>
          </cell>
          <cell r="G1057" t="str">
            <v>t(des)</v>
          </cell>
          <cell r="L1057" t="str">
            <v>Perimeter</v>
          </cell>
          <cell r="M1057" t="str">
            <v>wt./ft.</v>
          </cell>
          <cell r="N1057" t="str">
            <v>b/t</v>
          </cell>
          <cell r="O1057" t="str">
            <v>h/t</v>
          </cell>
          <cell r="P1057" t="str">
            <v>Ix</v>
          </cell>
          <cell r="Q1057" t="str">
            <v>Sx</v>
          </cell>
          <cell r="R1057" t="str">
            <v>rx</v>
          </cell>
          <cell r="S1057" t="str">
            <v>Zx</v>
          </cell>
          <cell r="T1057" t="str">
            <v>Iy</v>
          </cell>
          <cell r="U1057" t="str">
            <v>Sy</v>
          </cell>
          <cell r="V1057" t="str">
            <v>ry</v>
          </cell>
          <cell r="W1057" t="str">
            <v>Zy</v>
          </cell>
          <cell r="X1057" t="str">
            <v>h(flat)</v>
          </cell>
          <cell r="Y1057" t="str">
            <v>b(flat)</v>
          </cell>
          <cell r="Z1057" t="str">
            <v>J</v>
          </cell>
          <cell r="AA1057" t="str">
            <v>C</v>
          </cell>
          <cell r="AB1057" t="str">
            <v>A(surf)</v>
          </cell>
        </row>
        <row r="1058">
          <cell r="A1058" t="str">
            <v>HSS20X12X5/8</v>
          </cell>
          <cell r="B1058">
            <v>35</v>
          </cell>
          <cell r="C1058">
            <v>20</v>
          </cell>
          <cell r="E1058">
            <v>12</v>
          </cell>
          <cell r="F1058">
            <v>0.625</v>
          </cell>
          <cell r="G1058">
            <v>0.58099999999999996</v>
          </cell>
          <cell r="L1058">
            <v>64</v>
          </cell>
          <cell r="M1058">
            <v>127</v>
          </cell>
          <cell r="N1058">
            <v>17.7</v>
          </cell>
          <cell r="O1058">
            <v>31.4</v>
          </cell>
          <cell r="P1058">
            <v>1880</v>
          </cell>
          <cell r="Q1058">
            <v>188</v>
          </cell>
          <cell r="R1058">
            <v>7.33</v>
          </cell>
          <cell r="S1058">
            <v>230</v>
          </cell>
          <cell r="T1058">
            <v>851</v>
          </cell>
          <cell r="U1058">
            <v>142</v>
          </cell>
          <cell r="V1058">
            <v>4.93</v>
          </cell>
          <cell r="W1058">
            <v>162</v>
          </cell>
          <cell r="X1058">
            <v>17.1875</v>
          </cell>
          <cell r="Y1058">
            <v>9.1875</v>
          </cell>
          <cell r="Z1058">
            <v>1890</v>
          </cell>
          <cell r="AA1058">
            <v>257</v>
          </cell>
          <cell r="AB1058">
            <v>5.17</v>
          </cell>
        </row>
        <row r="1059">
          <cell r="A1059" t="str">
            <v>HSS20X12X1/2</v>
          </cell>
          <cell r="B1059">
            <v>28.3</v>
          </cell>
          <cell r="C1059">
            <v>20</v>
          </cell>
          <cell r="E1059">
            <v>12</v>
          </cell>
          <cell r="F1059">
            <v>0.5</v>
          </cell>
          <cell r="G1059">
            <v>0.46500000000000002</v>
          </cell>
          <cell r="L1059">
            <v>64</v>
          </cell>
          <cell r="M1059">
            <v>103</v>
          </cell>
          <cell r="N1059">
            <v>22.8</v>
          </cell>
          <cell r="O1059">
            <v>40</v>
          </cell>
          <cell r="P1059">
            <v>1550</v>
          </cell>
          <cell r="Q1059">
            <v>155</v>
          </cell>
          <cell r="R1059">
            <v>7.39</v>
          </cell>
          <cell r="S1059">
            <v>188</v>
          </cell>
          <cell r="T1059">
            <v>705</v>
          </cell>
          <cell r="U1059">
            <v>117</v>
          </cell>
          <cell r="V1059">
            <v>4.99</v>
          </cell>
          <cell r="W1059">
            <v>132</v>
          </cell>
          <cell r="X1059">
            <v>17.75</v>
          </cell>
          <cell r="Y1059">
            <v>9.75</v>
          </cell>
          <cell r="Z1059">
            <v>1540</v>
          </cell>
          <cell r="AA1059">
            <v>209</v>
          </cell>
          <cell r="AB1059">
            <v>5.2</v>
          </cell>
        </row>
        <row r="1060">
          <cell r="A1060" t="str">
            <v>HSS20X12X3/8</v>
          </cell>
          <cell r="B1060">
            <v>21.5</v>
          </cell>
          <cell r="C1060">
            <v>20</v>
          </cell>
          <cell r="E1060">
            <v>12</v>
          </cell>
          <cell r="F1060">
            <v>0.375</v>
          </cell>
          <cell r="G1060">
            <v>0.34899999999999998</v>
          </cell>
          <cell r="L1060">
            <v>64</v>
          </cell>
          <cell r="M1060">
            <v>78.447459836082203</v>
          </cell>
          <cell r="N1060">
            <v>31.4</v>
          </cell>
          <cell r="O1060">
            <v>54.3</v>
          </cell>
          <cell r="P1060">
            <v>1200</v>
          </cell>
          <cell r="Q1060">
            <v>120</v>
          </cell>
          <cell r="R1060">
            <v>7.45</v>
          </cell>
          <cell r="S1060">
            <v>144</v>
          </cell>
          <cell r="T1060">
            <v>547</v>
          </cell>
          <cell r="U1060">
            <v>91.1</v>
          </cell>
          <cell r="V1060">
            <v>5.04</v>
          </cell>
          <cell r="W1060">
            <v>102</v>
          </cell>
          <cell r="X1060">
            <v>18.3125</v>
          </cell>
          <cell r="Y1060">
            <v>10.3125</v>
          </cell>
          <cell r="Z1060">
            <v>1180</v>
          </cell>
          <cell r="AA1060">
            <v>160</v>
          </cell>
          <cell r="AB1060">
            <v>5.23</v>
          </cell>
        </row>
        <row r="1061">
          <cell r="A1061" t="str">
            <v>HSS20X12X5/16</v>
          </cell>
          <cell r="B1061">
            <v>18.100000000000001</v>
          </cell>
          <cell r="C1061">
            <v>20</v>
          </cell>
          <cell r="E1061">
            <v>12</v>
          </cell>
          <cell r="F1061">
            <v>0.3125</v>
          </cell>
          <cell r="G1061">
            <v>0.29099999999999998</v>
          </cell>
          <cell r="L1061">
            <v>64</v>
          </cell>
          <cell r="M1061">
            <v>65.82026954877081</v>
          </cell>
          <cell r="N1061">
            <v>38.200000000000003</v>
          </cell>
          <cell r="O1061">
            <v>65.7</v>
          </cell>
          <cell r="P1061">
            <v>1010</v>
          </cell>
          <cell r="Q1061">
            <v>101</v>
          </cell>
          <cell r="R1061">
            <v>7.48</v>
          </cell>
          <cell r="S1061">
            <v>122</v>
          </cell>
          <cell r="T1061">
            <v>464</v>
          </cell>
          <cell r="U1061">
            <v>77.3</v>
          </cell>
          <cell r="V1061">
            <v>5.07</v>
          </cell>
          <cell r="W1061">
            <v>85.8</v>
          </cell>
          <cell r="X1061">
            <v>18.625</v>
          </cell>
          <cell r="Y1061">
            <v>10.625</v>
          </cell>
          <cell r="Z1061">
            <v>997</v>
          </cell>
          <cell r="AA1061">
            <v>134</v>
          </cell>
          <cell r="AB1061">
            <v>5.25</v>
          </cell>
        </row>
        <row r="1062">
          <cell r="A1062" t="str">
            <v>HSS20X8X5/8</v>
          </cell>
          <cell r="B1062">
            <v>30.3</v>
          </cell>
          <cell r="C1062">
            <v>20</v>
          </cell>
          <cell r="E1062">
            <v>8</v>
          </cell>
          <cell r="F1062">
            <v>0.625</v>
          </cell>
          <cell r="G1062">
            <v>0.58099999999999996</v>
          </cell>
          <cell r="L1062">
            <v>56</v>
          </cell>
          <cell r="M1062">
            <v>110</v>
          </cell>
          <cell r="N1062">
            <v>10.8</v>
          </cell>
          <cell r="O1062">
            <v>31.4</v>
          </cell>
          <cell r="P1062">
            <v>1440</v>
          </cell>
          <cell r="Q1062">
            <v>144</v>
          </cell>
          <cell r="R1062">
            <v>6.89</v>
          </cell>
          <cell r="S1062">
            <v>185</v>
          </cell>
          <cell r="T1062">
            <v>338</v>
          </cell>
          <cell r="U1062">
            <v>84.6</v>
          </cell>
          <cell r="V1062">
            <v>3.34</v>
          </cell>
          <cell r="W1062">
            <v>96.4</v>
          </cell>
          <cell r="X1062">
            <v>17.1875</v>
          </cell>
          <cell r="Y1062">
            <v>5.1875</v>
          </cell>
          <cell r="Z1062">
            <v>916</v>
          </cell>
          <cell r="AA1062">
            <v>167</v>
          </cell>
          <cell r="AB1062">
            <v>4.5</v>
          </cell>
        </row>
        <row r="1063">
          <cell r="A1063" t="str">
            <v>HSS20X8X1/2</v>
          </cell>
          <cell r="B1063">
            <v>24.6</v>
          </cell>
          <cell r="C1063">
            <v>20</v>
          </cell>
          <cell r="E1063">
            <v>8</v>
          </cell>
          <cell r="F1063">
            <v>0.5</v>
          </cell>
          <cell r="G1063">
            <v>0.46500000000000002</v>
          </cell>
          <cell r="L1063">
            <v>56</v>
          </cell>
          <cell r="M1063">
            <v>89.553872091236158</v>
          </cell>
          <cell r="N1063">
            <v>14.2</v>
          </cell>
          <cell r="O1063">
            <v>40</v>
          </cell>
          <cell r="P1063">
            <v>1190</v>
          </cell>
          <cell r="Q1063">
            <v>119</v>
          </cell>
          <cell r="R1063">
            <v>6.96</v>
          </cell>
          <cell r="S1063">
            <v>152</v>
          </cell>
          <cell r="T1063">
            <v>283</v>
          </cell>
          <cell r="U1063">
            <v>70.8</v>
          </cell>
          <cell r="V1063">
            <v>3.39</v>
          </cell>
          <cell r="W1063">
            <v>79.5</v>
          </cell>
          <cell r="X1063">
            <v>17.75</v>
          </cell>
          <cell r="Y1063">
            <v>5.75</v>
          </cell>
          <cell r="Z1063">
            <v>757</v>
          </cell>
          <cell r="AA1063">
            <v>137</v>
          </cell>
          <cell r="AB1063">
            <v>4.53</v>
          </cell>
        </row>
        <row r="1064">
          <cell r="A1064" t="str">
            <v>HSS20X8X3/8</v>
          </cell>
          <cell r="B1064">
            <v>18.7</v>
          </cell>
          <cell r="C1064">
            <v>20</v>
          </cell>
          <cell r="E1064">
            <v>8</v>
          </cell>
          <cell r="F1064">
            <v>0.375</v>
          </cell>
          <cell r="G1064">
            <v>0.34899999999999998</v>
          </cell>
          <cell r="L1064">
            <v>56</v>
          </cell>
          <cell r="M1064">
            <v>68.290592836082212</v>
          </cell>
          <cell r="N1064">
            <v>19.899999999999999</v>
          </cell>
          <cell r="O1064">
            <v>54.3</v>
          </cell>
          <cell r="P1064">
            <v>926</v>
          </cell>
          <cell r="Q1064">
            <v>92.6</v>
          </cell>
          <cell r="R1064">
            <v>7.03</v>
          </cell>
          <cell r="S1064">
            <v>117</v>
          </cell>
          <cell r="T1064">
            <v>222</v>
          </cell>
          <cell r="U1064">
            <v>55.6</v>
          </cell>
          <cell r="V1064">
            <v>3.44</v>
          </cell>
          <cell r="W1064">
            <v>61.5</v>
          </cell>
          <cell r="X1064">
            <v>18.3125</v>
          </cell>
          <cell r="Y1064">
            <v>6.3125</v>
          </cell>
          <cell r="Z1064">
            <v>586</v>
          </cell>
          <cell r="AA1064">
            <v>105</v>
          </cell>
          <cell r="AB1064">
            <v>4.57</v>
          </cell>
        </row>
        <row r="1065">
          <cell r="A1065" t="str">
            <v>HSS20X8X5/16</v>
          </cell>
          <cell r="B1065">
            <v>15.7</v>
          </cell>
          <cell r="C1065">
            <v>20</v>
          </cell>
          <cell r="E1065">
            <v>8</v>
          </cell>
          <cell r="F1065">
            <v>0.3125</v>
          </cell>
          <cell r="G1065">
            <v>0.29099999999999998</v>
          </cell>
          <cell r="L1065">
            <v>56</v>
          </cell>
          <cell r="M1065">
            <v>57.313325104326367</v>
          </cell>
          <cell r="N1065">
            <v>24.5</v>
          </cell>
          <cell r="O1065">
            <v>65.7</v>
          </cell>
          <cell r="P1065">
            <v>786</v>
          </cell>
          <cell r="Q1065">
            <v>78.599999999999994</v>
          </cell>
          <cell r="R1065">
            <v>7.07</v>
          </cell>
          <cell r="S1065">
            <v>98.6</v>
          </cell>
          <cell r="T1065">
            <v>189</v>
          </cell>
          <cell r="U1065">
            <v>47.4</v>
          </cell>
          <cell r="V1065">
            <v>3.47</v>
          </cell>
          <cell r="W1065">
            <v>52</v>
          </cell>
          <cell r="X1065">
            <v>18.625</v>
          </cell>
          <cell r="Y1065">
            <v>6.625</v>
          </cell>
          <cell r="Z1065">
            <v>496</v>
          </cell>
          <cell r="AA1065">
            <v>88.3</v>
          </cell>
          <cell r="AB1065">
            <v>4.58</v>
          </cell>
        </row>
        <row r="1066">
          <cell r="A1066" t="str">
            <v>HSS20X4X1/2</v>
          </cell>
          <cell r="B1066">
            <v>20.9</v>
          </cell>
          <cell r="C1066">
            <v>20</v>
          </cell>
          <cell r="E1066">
            <v>4</v>
          </cell>
          <cell r="F1066">
            <v>0.5</v>
          </cell>
          <cell r="G1066">
            <v>0.46500000000000002</v>
          </cell>
          <cell r="L1066">
            <v>48</v>
          </cell>
          <cell r="M1066">
            <v>75.942760980125044</v>
          </cell>
          <cell r="N1066">
            <v>5.6</v>
          </cell>
          <cell r="O1066">
            <v>40</v>
          </cell>
          <cell r="P1066">
            <v>838</v>
          </cell>
          <cell r="Q1066">
            <v>83.8</v>
          </cell>
          <cell r="R1066">
            <v>6.33</v>
          </cell>
          <cell r="S1066">
            <v>115</v>
          </cell>
          <cell r="T1066">
            <v>58.7</v>
          </cell>
          <cell r="U1066">
            <v>29.3</v>
          </cell>
          <cell r="V1066">
            <v>1.68</v>
          </cell>
          <cell r="W1066">
            <v>34</v>
          </cell>
          <cell r="X1066">
            <v>17.75</v>
          </cell>
          <cell r="Y1066" t="str">
            <v>---</v>
          </cell>
          <cell r="Z1066">
            <v>195</v>
          </cell>
          <cell r="AA1066">
            <v>63.8</v>
          </cell>
          <cell r="AB1066">
            <v>3.87</v>
          </cell>
        </row>
        <row r="1067">
          <cell r="A1067" t="str">
            <v>HSS20X4X3/8</v>
          </cell>
          <cell r="B1067">
            <v>16</v>
          </cell>
          <cell r="C1067">
            <v>20</v>
          </cell>
          <cell r="E1067">
            <v>4</v>
          </cell>
          <cell r="F1067">
            <v>0.375</v>
          </cell>
          <cell r="G1067">
            <v>0.34899999999999998</v>
          </cell>
          <cell r="L1067">
            <v>48</v>
          </cell>
          <cell r="M1067">
            <v>58.074092836082208</v>
          </cell>
          <cell r="N1067">
            <v>8.4600000000000009</v>
          </cell>
          <cell r="O1067">
            <v>54.3</v>
          </cell>
          <cell r="P1067">
            <v>657</v>
          </cell>
          <cell r="Q1067">
            <v>65.7</v>
          </cell>
          <cell r="R1067">
            <v>6.42</v>
          </cell>
          <cell r="S1067">
            <v>89.3</v>
          </cell>
          <cell r="T1067">
            <v>47.6</v>
          </cell>
          <cell r="U1067">
            <v>23.8</v>
          </cell>
          <cell r="V1067">
            <v>1.73</v>
          </cell>
          <cell r="W1067">
            <v>26.8</v>
          </cell>
          <cell r="X1067">
            <v>18.3125</v>
          </cell>
          <cell r="Y1067">
            <v>2.3125</v>
          </cell>
          <cell r="Z1067">
            <v>156</v>
          </cell>
          <cell r="AA1067">
            <v>49.9</v>
          </cell>
          <cell r="AB1067">
            <v>3.9</v>
          </cell>
        </row>
        <row r="1068">
          <cell r="A1068" t="str">
            <v>HSS20X4X5/16</v>
          </cell>
          <cell r="B1068">
            <v>13.4</v>
          </cell>
          <cell r="C1068">
            <v>20</v>
          </cell>
          <cell r="E1068">
            <v>4</v>
          </cell>
          <cell r="F1068">
            <v>0.3125</v>
          </cell>
          <cell r="G1068">
            <v>0.29099999999999998</v>
          </cell>
          <cell r="L1068">
            <v>48</v>
          </cell>
          <cell r="M1068">
            <v>48.865376659881925</v>
          </cell>
          <cell r="N1068">
            <v>10.7</v>
          </cell>
          <cell r="O1068">
            <v>65.7</v>
          </cell>
          <cell r="P1068">
            <v>560</v>
          </cell>
          <cell r="Q1068">
            <v>56</v>
          </cell>
          <cell r="R1068">
            <v>6.46</v>
          </cell>
          <cell r="S1068">
            <v>75.599999999999994</v>
          </cell>
          <cell r="T1068">
            <v>41.2</v>
          </cell>
          <cell r="U1068">
            <v>20.6</v>
          </cell>
          <cell r="V1068">
            <v>1.75</v>
          </cell>
          <cell r="W1068">
            <v>22.9</v>
          </cell>
          <cell r="X1068">
            <v>18.625</v>
          </cell>
          <cell r="Y1068">
            <v>2.625</v>
          </cell>
          <cell r="Z1068">
            <v>134</v>
          </cell>
          <cell r="AA1068">
            <v>42.4</v>
          </cell>
          <cell r="AB1068">
            <v>3.92</v>
          </cell>
        </row>
        <row r="1069">
          <cell r="A1069" t="str">
            <v>HSS20X4X1/4</v>
          </cell>
          <cell r="B1069">
            <v>10.8</v>
          </cell>
          <cell r="C1069">
            <v>20</v>
          </cell>
          <cell r="E1069">
            <v>4</v>
          </cell>
          <cell r="F1069">
            <v>0.25</v>
          </cell>
          <cell r="G1069">
            <v>0.23300000000000001</v>
          </cell>
          <cell r="L1069">
            <v>48</v>
          </cell>
          <cell r="M1069">
            <v>39.47833963645126</v>
          </cell>
          <cell r="N1069">
            <v>14.2</v>
          </cell>
          <cell r="O1069">
            <v>82.8</v>
          </cell>
          <cell r="P1069">
            <v>458</v>
          </cell>
          <cell r="Q1069">
            <v>45.8</v>
          </cell>
          <cell r="R1069">
            <v>6.5</v>
          </cell>
          <cell r="S1069">
            <v>61.5</v>
          </cell>
          <cell r="T1069">
            <v>34.299999999999997</v>
          </cell>
          <cell r="U1069">
            <v>17.100000000000001</v>
          </cell>
          <cell r="V1069">
            <v>1.78</v>
          </cell>
          <cell r="W1069">
            <v>18.7</v>
          </cell>
          <cell r="X1069">
            <v>18.875</v>
          </cell>
          <cell r="Y1069">
            <v>2.875</v>
          </cell>
          <cell r="Z1069">
            <v>111</v>
          </cell>
          <cell r="AA1069">
            <v>34.700000000000003</v>
          </cell>
          <cell r="AB1069">
            <v>3.93</v>
          </cell>
        </row>
        <row r="1070">
          <cell r="A1070" t="str">
            <v>HSS18X6X5/8</v>
          </cell>
          <cell r="B1070">
            <v>25.7</v>
          </cell>
          <cell r="C1070">
            <v>18</v>
          </cell>
          <cell r="E1070">
            <v>6</v>
          </cell>
          <cell r="F1070">
            <v>0.625</v>
          </cell>
          <cell r="G1070">
            <v>0.58099999999999996</v>
          </cell>
          <cell r="L1070">
            <v>48</v>
          </cell>
          <cell r="M1070">
            <v>93.09940884635752</v>
          </cell>
          <cell r="N1070">
            <v>7.33</v>
          </cell>
          <cell r="O1070">
            <v>28</v>
          </cell>
          <cell r="P1070">
            <v>923</v>
          </cell>
          <cell r="Q1070">
            <v>103</v>
          </cell>
          <cell r="R1070">
            <v>6</v>
          </cell>
          <cell r="S1070">
            <v>135</v>
          </cell>
          <cell r="T1070">
            <v>158</v>
          </cell>
          <cell r="U1070">
            <v>52.7</v>
          </cell>
          <cell r="V1070">
            <v>2.48</v>
          </cell>
          <cell r="W1070">
            <v>61</v>
          </cell>
          <cell r="X1070">
            <v>15.1875</v>
          </cell>
          <cell r="Y1070">
            <v>3.1875</v>
          </cell>
          <cell r="Z1070">
            <v>462</v>
          </cell>
          <cell r="AA1070">
            <v>109</v>
          </cell>
          <cell r="AB1070">
            <v>3.83</v>
          </cell>
        </row>
        <row r="1071">
          <cell r="A1071" t="str">
            <v>HSS18X6X1/2</v>
          </cell>
          <cell r="B1071">
            <v>20.9</v>
          </cell>
          <cell r="C1071">
            <v>18</v>
          </cell>
          <cell r="E1071">
            <v>6</v>
          </cell>
          <cell r="F1071">
            <v>0.5</v>
          </cell>
          <cell r="G1071">
            <v>0.46500000000000002</v>
          </cell>
          <cell r="L1071">
            <v>48</v>
          </cell>
          <cell r="M1071">
            <v>75.942760980125044</v>
          </cell>
          <cell r="N1071">
            <v>9.9</v>
          </cell>
          <cell r="O1071">
            <v>35.700000000000003</v>
          </cell>
          <cell r="P1071">
            <v>770</v>
          </cell>
          <cell r="Q1071">
            <v>85.6</v>
          </cell>
          <cell r="R1071">
            <v>6.07</v>
          </cell>
          <cell r="S1071">
            <v>112</v>
          </cell>
          <cell r="T1071">
            <v>134</v>
          </cell>
          <cell r="U1071">
            <v>44.6</v>
          </cell>
          <cell r="V1071">
            <v>2.5299999999999998</v>
          </cell>
          <cell r="W1071">
            <v>50.7</v>
          </cell>
          <cell r="X1071">
            <v>15.75</v>
          </cell>
          <cell r="Y1071">
            <v>3.75</v>
          </cell>
          <cell r="Z1071">
            <v>387</v>
          </cell>
          <cell r="AA1071">
            <v>89.9</v>
          </cell>
          <cell r="AB1071">
            <v>3.87</v>
          </cell>
        </row>
        <row r="1072">
          <cell r="A1072" t="str">
            <v>HSS18X6X3/8</v>
          </cell>
          <cell r="B1072">
            <v>16</v>
          </cell>
          <cell r="C1072">
            <v>18</v>
          </cell>
          <cell r="E1072">
            <v>6</v>
          </cell>
          <cell r="F1072">
            <v>0.375</v>
          </cell>
          <cell r="G1072">
            <v>0.34899999999999998</v>
          </cell>
          <cell r="L1072">
            <v>48</v>
          </cell>
          <cell r="M1072">
            <v>58.074092836082208</v>
          </cell>
          <cell r="N1072">
            <v>14.2</v>
          </cell>
          <cell r="O1072">
            <v>48.6</v>
          </cell>
          <cell r="P1072">
            <v>602</v>
          </cell>
          <cell r="Q1072">
            <v>66.900000000000006</v>
          </cell>
          <cell r="R1072">
            <v>6.15</v>
          </cell>
          <cell r="S1072">
            <v>86.4</v>
          </cell>
          <cell r="T1072">
            <v>106</v>
          </cell>
          <cell r="U1072">
            <v>35.5</v>
          </cell>
          <cell r="V1072">
            <v>2.58</v>
          </cell>
          <cell r="W1072">
            <v>39.5</v>
          </cell>
          <cell r="X1072">
            <v>16.3125</v>
          </cell>
          <cell r="Y1072">
            <v>4.3125</v>
          </cell>
          <cell r="Z1072">
            <v>302</v>
          </cell>
          <cell r="AA1072">
            <v>69.5</v>
          </cell>
          <cell r="AB1072">
            <v>3.9</v>
          </cell>
        </row>
        <row r="1073">
          <cell r="A1073" t="str">
            <v>HSS18X6X5/16</v>
          </cell>
          <cell r="B1073">
            <v>13.4</v>
          </cell>
          <cell r="C1073">
            <v>18</v>
          </cell>
          <cell r="E1073">
            <v>6</v>
          </cell>
          <cell r="F1073">
            <v>0.3125</v>
          </cell>
          <cell r="G1073">
            <v>0.29099999999999998</v>
          </cell>
          <cell r="L1073">
            <v>48</v>
          </cell>
          <cell r="M1073">
            <v>48.865376659881925</v>
          </cell>
          <cell r="N1073">
            <v>17.600000000000001</v>
          </cell>
          <cell r="O1073">
            <v>58.9</v>
          </cell>
          <cell r="P1073">
            <v>513</v>
          </cell>
          <cell r="Q1073">
            <v>57</v>
          </cell>
          <cell r="R1073">
            <v>6.18</v>
          </cell>
          <cell r="S1073">
            <v>73.099999999999994</v>
          </cell>
          <cell r="T1073">
            <v>91.3</v>
          </cell>
          <cell r="U1073">
            <v>30.4</v>
          </cell>
          <cell r="V1073">
            <v>2.61</v>
          </cell>
          <cell r="W1073">
            <v>33.5</v>
          </cell>
          <cell r="X1073">
            <v>16.5625</v>
          </cell>
          <cell r="Y1073">
            <v>4.5625</v>
          </cell>
          <cell r="Z1073">
            <v>257</v>
          </cell>
          <cell r="AA1073">
            <v>58.7</v>
          </cell>
          <cell r="AB1073">
            <v>3.92</v>
          </cell>
        </row>
        <row r="1074">
          <cell r="A1074" t="str">
            <v>HSS18X6X1/4</v>
          </cell>
          <cell r="B1074">
            <v>10.8</v>
          </cell>
          <cell r="C1074">
            <v>18</v>
          </cell>
          <cell r="E1074">
            <v>6</v>
          </cell>
          <cell r="F1074">
            <v>0.25</v>
          </cell>
          <cell r="G1074">
            <v>0.23300000000000001</v>
          </cell>
          <cell r="L1074">
            <v>48</v>
          </cell>
          <cell r="M1074">
            <v>39.47833963645126</v>
          </cell>
          <cell r="N1074">
            <v>22.8</v>
          </cell>
          <cell r="O1074">
            <v>74.3</v>
          </cell>
          <cell r="P1074">
            <v>419</v>
          </cell>
          <cell r="Q1074">
            <v>46.5</v>
          </cell>
          <cell r="R1074">
            <v>6.22</v>
          </cell>
          <cell r="S1074">
            <v>59.4</v>
          </cell>
          <cell r="T1074">
            <v>75.099999999999994</v>
          </cell>
          <cell r="U1074">
            <v>25</v>
          </cell>
          <cell r="V1074">
            <v>2.63</v>
          </cell>
          <cell r="W1074">
            <v>27.3</v>
          </cell>
          <cell r="X1074">
            <v>16.875</v>
          </cell>
          <cell r="Y1074">
            <v>4.875</v>
          </cell>
          <cell r="Z1074">
            <v>210</v>
          </cell>
          <cell r="AA1074">
            <v>47.7</v>
          </cell>
          <cell r="AB1074">
            <v>3.93</v>
          </cell>
        </row>
        <row r="1075">
          <cell r="A1075" t="str">
            <v>HSS16X16X5/8</v>
          </cell>
          <cell r="B1075">
            <v>35</v>
          </cell>
          <cell r="C1075">
            <v>16</v>
          </cell>
          <cell r="E1075">
            <v>16</v>
          </cell>
          <cell r="F1075">
            <v>0.625</v>
          </cell>
          <cell r="G1075">
            <v>0.58099999999999996</v>
          </cell>
          <cell r="L1075">
            <v>64</v>
          </cell>
          <cell r="M1075">
            <v>127</v>
          </cell>
          <cell r="N1075">
            <v>24.5</v>
          </cell>
          <cell r="O1075">
            <v>24.5</v>
          </cell>
          <cell r="P1075">
            <v>1370</v>
          </cell>
          <cell r="Q1075">
            <v>171</v>
          </cell>
          <cell r="R1075">
            <v>6.25</v>
          </cell>
          <cell r="S1075">
            <v>200</v>
          </cell>
          <cell r="T1075">
            <v>1370</v>
          </cell>
          <cell r="U1075">
            <v>171</v>
          </cell>
          <cell r="V1075">
            <v>6.25</v>
          </cell>
          <cell r="W1075">
            <v>200</v>
          </cell>
          <cell r="X1075">
            <v>13.1875</v>
          </cell>
          <cell r="Y1075">
            <v>13.1875</v>
          </cell>
          <cell r="Z1075">
            <v>2170</v>
          </cell>
          <cell r="AA1075">
            <v>276</v>
          </cell>
          <cell r="AB1075">
            <v>5.17</v>
          </cell>
        </row>
        <row r="1076">
          <cell r="A1076" t="str">
            <v>HSS16X16X1/2</v>
          </cell>
          <cell r="B1076">
            <v>28.3</v>
          </cell>
          <cell r="C1076">
            <v>16</v>
          </cell>
          <cell r="E1076">
            <v>16</v>
          </cell>
          <cell r="F1076">
            <v>0.5</v>
          </cell>
          <cell r="G1076">
            <v>0.46500000000000002</v>
          </cell>
          <cell r="L1076">
            <v>64</v>
          </cell>
          <cell r="M1076">
            <v>103</v>
          </cell>
          <cell r="N1076">
            <v>31.4</v>
          </cell>
          <cell r="O1076">
            <v>31.4</v>
          </cell>
          <cell r="P1076">
            <v>1130</v>
          </cell>
          <cell r="Q1076">
            <v>141</v>
          </cell>
          <cell r="R1076">
            <v>6.31</v>
          </cell>
          <cell r="S1076">
            <v>164</v>
          </cell>
          <cell r="T1076">
            <v>1130</v>
          </cell>
          <cell r="U1076">
            <v>141</v>
          </cell>
          <cell r="V1076">
            <v>6.31</v>
          </cell>
          <cell r="W1076">
            <v>164</v>
          </cell>
          <cell r="X1076">
            <v>13.75</v>
          </cell>
          <cell r="Y1076">
            <v>13.75</v>
          </cell>
          <cell r="Z1076">
            <v>1770</v>
          </cell>
          <cell r="AA1076">
            <v>224</v>
          </cell>
          <cell r="AB1076">
            <v>5.2</v>
          </cell>
        </row>
        <row r="1077">
          <cell r="A1077" t="str">
            <v>HSS16X16X3/8</v>
          </cell>
          <cell r="B1077">
            <v>21.5</v>
          </cell>
          <cell r="C1077">
            <v>16</v>
          </cell>
          <cell r="E1077">
            <v>16</v>
          </cell>
          <cell r="F1077">
            <v>0.375</v>
          </cell>
          <cell r="G1077">
            <v>0.34899999999999998</v>
          </cell>
          <cell r="L1077">
            <v>64</v>
          </cell>
          <cell r="M1077">
            <v>78.447459836082203</v>
          </cell>
          <cell r="N1077">
            <v>42.8</v>
          </cell>
          <cell r="O1077">
            <v>42.8</v>
          </cell>
          <cell r="P1077">
            <v>873</v>
          </cell>
          <cell r="Q1077">
            <v>109</v>
          </cell>
          <cell r="R1077">
            <v>6.37</v>
          </cell>
          <cell r="S1077">
            <v>126</v>
          </cell>
          <cell r="T1077">
            <v>873</v>
          </cell>
          <cell r="U1077">
            <v>109</v>
          </cell>
          <cell r="V1077">
            <v>6.37</v>
          </cell>
          <cell r="W1077">
            <v>126</v>
          </cell>
          <cell r="X1077">
            <v>14.3125</v>
          </cell>
          <cell r="Y1077">
            <v>14.3125</v>
          </cell>
          <cell r="Z1077">
            <v>1350</v>
          </cell>
          <cell r="AA1077">
            <v>171</v>
          </cell>
          <cell r="AB1077">
            <v>5.23</v>
          </cell>
        </row>
        <row r="1078">
          <cell r="A1078" t="str">
            <v>HSS16X16X5/16</v>
          </cell>
          <cell r="B1078">
            <v>18.100000000000001</v>
          </cell>
          <cell r="C1078">
            <v>16</v>
          </cell>
          <cell r="E1078">
            <v>16</v>
          </cell>
          <cell r="F1078">
            <v>0.3125</v>
          </cell>
          <cell r="G1078">
            <v>0.29099999999999998</v>
          </cell>
          <cell r="L1078">
            <v>64</v>
          </cell>
          <cell r="M1078">
            <v>65.82026954877081</v>
          </cell>
          <cell r="N1078">
            <v>52</v>
          </cell>
          <cell r="O1078">
            <v>52</v>
          </cell>
          <cell r="P1078">
            <v>739</v>
          </cell>
          <cell r="Q1078">
            <v>92.3</v>
          </cell>
          <cell r="R1078">
            <v>6.39</v>
          </cell>
          <cell r="S1078">
            <v>106</v>
          </cell>
          <cell r="T1078">
            <v>739</v>
          </cell>
          <cell r="U1078">
            <v>92.3</v>
          </cell>
          <cell r="V1078">
            <v>6.39</v>
          </cell>
          <cell r="W1078">
            <v>106</v>
          </cell>
          <cell r="X1078">
            <v>14.625</v>
          </cell>
          <cell r="Y1078">
            <v>14.625</v>
          </cell>
          <cell r="Z1078">
            <v>1140</v>
          </cell>
          <cell r="AA1078">
            <v>144</v>
          </cell>
          <cell r="AB1078">
            <v>5.25</v>
          </cell>
        </row>
        <row r="1079">
          <cell r="A1079" t="str">
            <v>HSS16X12X5/8</v>
          </cell>
          <cell r="B1079">
            <v>30.3</v>
          </cell>
          <cell r="C1079">
            <v>16</v>
          </cell>
          <cell r="E1079">
            <v>12</v>
          </cell>
          <cell r="F1079">
            <v>0.625</v>
          </cell>
          <cell r="G1079">
            <v>0.58099999999999996</v>
          </cell>
          <cell r="L1079">
            <v>56</v>
          </cell>
          <cell r="M1079">
            <v>110</v>
          </cell>
          <cell r="N1079">
            <v>17.7</v>
          </cell>
          <cell r="O1079">
            <v>24.5</v>
          </cell>
          <cell r="P1079">
            <v>1090</v>
          </cell>
          <cell r="Q1079">
            <v>136</v>
          </cell>
          <cell r="R1079">
            <v>6</v>
          </cell>
          <cell r="S1079">
            <v>165</v>
          </cell>
          <cell r="T1079">
            <v>700</v>
          </cell>
          <cell r="U1079">
            <v>117</v>
          </cell>
          <cell r="V1079">
            <v>4.8</v>
          </cell>
          <cell r="W1079">
            <v>135</v>
          </cell>
          <cell r="X1079">
            <v>13.1875</v>
          </cell>
          <cell r="Y1079">
            <v>9.1875</v>
          </cell>
          <cell r="Z1079">
            <v>1370</v>
          </cell>
          <cell r="AA1079">
            <v>204</v>
          </cell>
          <cell r="AB1079">
            <v>4.5</v>
          </cell>
        </row>
        <row r="1080">
          <cell r="A1080" t="str">
            <v>HSS16X12X1/2</v>
          </cell>
          <cell r="B1080">
            <v>24.6</v>
          </cell>
          <cell r="C1080">
            <v>16</v>
          </cell>
          <cell r="E1080">
            <v>12</v>
          </cell>
          <cell r="F1080">
            <v>0.5</v>
          </cell>
          <cell r="G1080">
            <v>0.46500000000000002</v>
          </cell>
          <cell r="L1080">
            <v>56</v>
          </cell>
          <cell r="M1080">
            <v>89.553872091236158</v>
          </cell>
          <cell r="N1080">
            <v>22.8</v>
          </cell>
          <cell r="O1080">
            <v>31.4</v>
          </cell>
          <cell r="P1080">
            <v>904</v>
          </cell>
          <cell r="Q1080">
            <v>113</v>
          </cell>
          <cell r="R1080">
            <v>6.06</v>
          </cell>
          <cell r="S1080">
            <v>135</v>
          </cell>
          <cell r="T1080">
            <v>581</v>
          </cell>
          <cell r="U1080">
            <v>96.8</v>
          </cell>
          <cell r="V1080">
            <v>4.8600000000000003</v>
          </cell>
          <cell r="W1080">
            <v>111</v>
          </cell>
          <cell r="X1080">
            <v>13.75</v>
          </cell>
          <cell r="Y1080">
            <v>9.75</v>
          </cell>
          <cell r="Z1080">
            <v>1120</v>
          </cell>
          <cell r="AA1080">
            <v>166</v>
          </cell>
          <cell r="AB1080">
            <v>4.53</v>
          </cell>
        </row>
        <row r="1081">
          <cell r="A1081" t="str">
            <v>HSS16X12X3/8</v>
          </cell>
          <cell r="B1081">
            <v>18.7</v>
          </cell>
          <cell r="C1081">
            <v>16</v>
          </cell>
          <cell r="E1081">
            <v>12</v>
          </cell>
          <cell r="F1081">
            <v>0.375</v>
          </cell>
          <cell r="G1081">
            <v>0.34899999999999998</v>
          </cell>
          <cell r="L1081">
            <v>56</v>
          </cell>
          <cell r="M1081">
            <v>68.290592836082212</v>
          </cell>
          <cell r="N1081">
            <v>31.4</v>
          </cell>
          <cell r="O1081">
            <v>42.8</v>
          </cell>
          <cell r="P1081">
            <v>702</v>
          </cell>
          <cell r="Q1081">
            <v>87.7</v>
          </cell>
          <cell r="R1081">
            <v>6.12</v>
          </cell>
          <cell r="S1081">
            <v>104</v>
          </cell>
          <cell r="T1081">
            <v>452</v>
          </cell>
          <cell r="U1081">
            <v>75.3</v>
          </cell>
          <cell r="V1081">
            <v>4.91</v>
          </cell>
          <cell r="W1081">
            <v>85.5</v>
          </cell>
          <cell r="X1081">
            <v>14.3125</v>
          </cell>
          <cell r="Y1081">
            <v>10.3125</v>
          </cell>
          <cell r="Z1081">
            <v>862</v>
          </cell>
          <cell r="AA1081">
            <v>127</v>
          </cell>
          <cell r="AB1081">
            <v>4.57</v>
          </cell>
        </row>
        <row r="1082">
          <cell r="A1082" t="str">
            <v>HSS16X12X5/16</v>
          </cell>
          <cell r="B1082">
            <v>15.7</v>
          </cell>
          <cell r="C1082">
            <v>16</v>
          </cell>
          <cell r="E1082">
            <v>12</v>
          </cell>
          <cell r="F1082">
            <v>0.3125</v>
          </cell>
          <cell r="G1082">
            <v>0.29099999999999998</v>
          </cell>
          <cell r="L1082">
            <v>56</v>
          </cell>
          <cell r="M1082">
            <v>57.38320999321526</v>
          </cell>
          <cell r="N1082">
            <v>38.200000000000003</v>
          </cell>
          <cell r="O1082">
            <v>52</v>
          </cell>
          <cell r="P1082">
            <v>595</v>
          </cell>
          <cell r="Q1082">
            <v>74.400000000000006</v>
          </cell>
          <cell r="R1082">
            <v>6.15</v>
          </cell>
          <cell r="S1082">
            <v>87.7</v>
          </cell>
          <cell r="T1082">
            <v>384</v>
          </cell>
          <cell r="U1082">
            <v>64</v>
          </cell>
          <cell r="V1082">
            <v>4.9400000000000004</v>
          </cell>
          <cell r="W1082">
            <v>72.2</v>
          </cell>
          <cell r="X1082">
            <v>14.625</v>
          </cell>
          <cell r="Y1082">
            <v>10.625</v>
          </cell>
          <cell r="Z1082">
            <v>727</v>
          </cell>
          <cell r="AA1082">
            <v>107</v>
          </cell>
          <cell r="AB1082">
            <v>4.58</v>
          </cell>
        </row>
        <row r="1083">
          <cell r="A1083" t="str">
            <v>HSS16X8X5/8</v>
          </cell>
          <cell r="B1083">
            <v>25.7</v>
          </cell>
          <cell r="C1083">
            <v>16</v>
          </cell>
          <cell r="E1083">
            <v>8</v>
          </cell>
          <cell r="F1083">
            <v>0.3125</v>
          </cell>
          <cell r="G1083">
            <v>0.58099999999999996</v>
          </cell>
          <cell r="L1083">
            <v>48</v>
          </cell>
          <cell r="M1083">
            <v>93.09940884635752</v>
          </cell>
          <cell r="N1083">
            <v>10.8</v>
          </cell>
          <cell r="O1083">
            <v>24.5</v>
          </cell>
          <cell r="P1083">
            <v>815</v>
          </cell>
          <cell r="Q1083">
            <v>102</v>
          </cell>
          <cell r="R1083">
            <v>5.64</v>
          </cell>
          <cell r="S1083">
            <v>129</v>
          </cell>
          <cell r="T1083">
            <v>274</v>
          </cell>
          <cell r="U1083">
            <v>68.599999999999994</v>
          </cell>
          <cell r="V1083">
            <v>3.27</v>
          </cell>
          <cell r="W1083">
            <v>79.2</v>
          </cell>
          <cell r="X1083">
            <v>13.1875</v>
          </cell>
          <cell r="Y1083">
            <v>5.1875</v>
          </cell>
          <cell r="Z1083">
            <v>681</v>
          </cell>
          <cell r="AA1083">
            <v>132</v>
          </cell>
          <cell r="AB1083">
            <v>3.83</v>
          </cell>
        </row>
        <row r="1084">
          <cell r="A1084" t="str">
            <v>HSS16X8X1/2</v>
          </cell>
          <cell r="B1084">
            <v>20.9</v>
          </cell>
          <cell r="C1084">
            <v>16</v>
          </cell>
          <cell r="E1084">
            <v>8</v>
          </cell>
          <cell r="F1084">
            <v>0.5</v>
          </cell>
          <cell r="G1084">
            <v>0.46500000000000002</v>
          </cell>
          <cell r="L1084">
            <v>48</v>
          </cell>
          <cell r="M1084">
            <v>75.942760980125044</v>
          </cell>
          <cell r="N1084">
            <v>14.2</v>
          </cell>
          <cell r="O1084">
            <v>31.4</v>
          </cell>
          <cell r="P1084">
            <v>679</v>
          </cell>
          <cell r="Q1084">
            <v>84.9</v>
          </cell>
          <cell r="R1084">
            <v>5.7</v>
          </cell>
          <cell r="S1084">
            <v>106</v>
          </cell>
          <cell r="T1084">
            <v>230</v>
          </cell>
          <cell r="U1084">
            <v>57.6</v>
          </cell>
          <cell r="V1084">
            <v>3.32</v>
          </cell>
          <cell r="W1084">
            <v>65.5</v>
          </cell>
          <cell r="X1084">
            <v>13.75</v>
          </cell>
          <cell r="Y1084">
            <v>5.75</v>
          </cell>
          <cell r="Z1084">
            <v>563</v>
          </cell>
          <cell r="AA1084">
            <v>108</v>
          </cell>
          <cell r="AB1084">
            <v>3.87</v>
          </cell>
        </row>
        <row r="1085">
          <cell r="A1085" t="str">
            <v>HSS16X8X3/8</v>
          </cell>
          <cell r="B1085">
            <v>16</v>
          </cell>
          <cell r="C1085">
            <v>16</v>
          </cell>
          <cell r="E1085">
            <v>8</v>
          </cell>
          <cell r="F1085">
            <v>0.375</v>
          </cell>
          <cell r="G1085">
            <v>0.34899999999999998</v>
          </cell>
          <cell r="L1085">
            <v>48</v>
          </cell>
          <cell r="M1085">
            <v>58.074092836082208</v>
          </cell>
          <cell r="N1085">
            <v>19.899999999999999</v>
          </cell>
          <cell r="O1085">
            <v>42.8</v>
          </cell>
          <cell r="P1085">
            <v>531</v>
          </cell>
          <cell r="Q1085">
            <v>66.3</v>
          </cell>
          <cell r="R1085">
            <v>5.77</v>
          </cell>
          <cell r="S1085">
            <v>82.1</v>
          </cell>
          <cell r="T1085">
            <v>181</v>
          </cell>
          <cell r="U1085">
            <v>45.3</v>
          </cell>
          <cell r="V1085">
            <v>3.37</v>
          </cell>
          <cell r="W1085">
            <v>50.8</v>
          </cell>
          <cell r="X1085">
            <v>14.3125</v>
          </cell>
          <cell r="Y1085">
            <v>6.3125</v>
          </cell>
          <cell r="Z1085">
            <v>436</v>
          </cell>
          <cell r="AA1085">
            <v>83.4</v>
          </cell>
          <cell r="AB1085">
            <v>3.9</v>
          </cell>
        </row>
        <row r="1086">
          <cell r="A1086" t="str">
            <v>HSS16X8X5/16</v>
          </cell>
          <cell r="B1086">
            <v>13.4</v>
          </cell>
          <cell r="C1086">
            <v>16</v>
          </cell>
          <cell r="E1086">
            <v>8</v>
          </cell>
          <cell r="F1086">
            <v>0.3125</v>
          </cell>
          <cell r="G1086">
            <v>0.29099999999999998</v>
          </cell>
          <cell r="L1086">
            <v>48</v>
          </cell>
          <cell r="M1086">
            <v>48.865376659881925</v>
          </cell>
          <cell r="N1086">
            <v>24.5</v>
          </cell>
          <cell r="O1086">
            <v>52</v>
          </cell>
          <cell r="P1086">
            <v>451</v>
          </cell>
          <cell r="Q1086">
            <v>56.4</v>
          </cell>
          <cell r="R1086">
            <v>5.8</v>
          </cell>
          <cell r="S1086">
            <v>69.400000000000006</v>
          </cell>
          <cell r="T1086">
            <v>155</v>
          </cell>
          <cell r="U1086">
            <v>38.700000000000003</v>
          </cell>
          <cell r="V1086">
            <v>3.4</v>
          </cell>
          <cell r="W1086">
            <v>43</v>
          </cell>
          <cell r="X1086">
            <v>14.625</v>
          </cell>
          <cell r="Y1086">
            <v>6.625</v>
          </cell>
          <cell r="Z1086">
            <v>369</v>
          </cell>
          <cell r="AA1086">
            <v>70.400000000000006</v>
          </cell>
          <cell r="AB1086">
            <v>3.92</v>
          </cell>
        </row>
        <row r="1087">
          <cell r="A1087" t="str">
            <v>HSS16X8X1/4</v>
          </cell>
          <cell r="B1087">
            <v>10.8</v>
          </cell>
          <cell r="C1087">
            <v>16</v>
          </cell>
          <cell r="E1087">
            <v>8</v>
          </cell>
          <cell r="F1087">
            <v>0.25</v>
          </cell>
          <cell r="G1087">
            <v>0.23300000000000001</v>
          </cell>
          <cell r="L1087">
            <v>48</v>
          </cell>
          <cell r="M1087">
            <v>39.47833963645126</v>
          </cell>
          <cell r="N1087">
            <v>31.3</v>
          </cell>
          <cell r="O1087">
            <v>65.7</v>
          </cell>
          <cell r="P1087">
            <v>368</v>
          </cell>
          <cell r="Q1087">
            <v>46.1</v>
          </cell>
          <cell r="R1087">
            <v>5.83</v>
          </cell>
          <cell r="S1087">
            <v>56.4</v>
          </cell>
          <cell r="T1087">
            <v>127</v>
          </cell>
          <cell r="U1087">
            <v>31.7</v>
          </cell>
          <cell r="V1087">
            <v>3.42</v>
          </cell>
          <cell r="W1087">
            <v>35</v>
          </cell>
          <cell r="X1087">
            <v>14.875</v>
          </cell>
          <cell r="Y1087">
            <v>6.875</v>
          </cell>
          <cell r="Z1087">
            <v>300</v>
          </cell>
          <cell r="AA1087">
            <v>57</v>
          </cell>
          <cell r="AB1087">
            <v>3.93</v>
          </cell>
        </row>
        <row r="1088">
          <cell r="A1088" t="str">
            <v>HSS16X4X5/8</v>
          </cell>
          <cell r="B1088">
            <v>21</v>
          </cell>
          <cell r="C1088">
            <v>16</v>
          </cell>
          <cell r="E1088">
            <v>4</v>
          </cell>
          <cell r="F1088">
            <v>0.625</v>
          </cell>
          <cell r="G1088">
            <v>0.58099999999999996</v>
          </cell>
          <cell r="L1088">
            <v>40</v>
          </cell>
          <cell r="M1088">
            <v>76.093686624135302</v>
          </cell>
          <cell r="N1088">
            <v>3.88</v>
          </cell>
          <cell r="O1088">
            <v>24.5</v>
          </cell>
          <cell r="P1088">
            <v>539</v>
          </cell>
          <cell r="Q1088">
            <v>67.3</v>
          </cell>
          <cell r="R1088">
            <v>5.0599999999999996</v>
          </cell>
          <cell r="S1088">
            <v>92.9</v>
          </cell>
          <cell r="T1088">
            <v>54.1</v>
          </cell>
          <cell r="U1088">
            <v>27</v>
          </cell>
          <cell r="V1088">
            <v>1.6</v>
          </cell>
          <cell r="W1088">
            <v>32.5</v>
          </cell>
          <cell r="X1088">
            <v>13.1875</v>
          </cell>
          <cell r="Y1088" t="str">
            <v>---</v>
          </cell>
          <cell r="Z1088">
            <v>174</v>
          </cell>
          <cell r="AA1088">
            <v>60.5</v>
          </cell>
          <cell r="AB1088">
            <v>3.17</v>
          </cell>
        </row>
        <row r="1089">
          <cell r="A1089" t="str">
            <v>HSS16X4X1/2</v>
          </cell>
          <cell r="B1089">
            <v>17.2</v>
          </cell>
          <cell r="C1089">
            <v>16</v>
          </cell>
          <cell r="E1089">
            <v>4</v>
          </cell>
          <cell r="F1089">
            <v>0.5</v>
          </cell>
          <cell r="G1089">
            <v>0.46500000000000002</v>
          </cell>
          <cell r="L1089">
            <v>40</v>
          </cell>
          <cell r="M1089">
            <v>62.33164986901393</v>
          </cell>
          <cell r="N1089">
            <v>5.6</v>
          </cell>
          <cell r="O1089">
            <v>31.4</v>
          </cell>
          <cell r="P1089">
            <v>455</v>
          </cell>
          <cell r="Q1089">
            <v>56.9</v>
          </cell>
          <cell r="R1089">
            <v>5.15</v>
          </cell>
          <cell r="S1089">
            <v>77.3</v>
          </cell>
          <cell r="T1089">
            <v>47</v>
          </cell>
          <cell r="U1089">
            <v>23.5</v>
          </cell>
          <cell r="V1089">
            <v>1.65</v>
          </cell>
          <cell r="W1089">
            <v>27.4</v>
          </cell>
          <cell r="X1089">
            <v>13.75</v>
          </cell>
          <cell r="Y1089" t="str">
            <v>---</v>
          </cell>
          <cell r="Z1089">
            <v>150</v>
          </cell>
          <cell r="AA1089">
            <v>50.7</v>
          </cell>
          <cell r="AB1089">
            <v>3.2</v>
          </cell>
        </row>
        <row r="1090">
          <cell r="A1090" t="str">
            <v>HSS16X4X3/8</v>
          </cell>
          <cell r="B1090">
            <v>13.2</v>
          </cell>
          <cell r="C1090">
            <v>16</v>
          </cell>
          <cell r="E1090">
            <v>4</v>
          </cell>
          <cell r="F1090">
            <v>0.375</v>
          </cell>
          <cell r="G1090">
            <v>0.34899999999999998</v>
          </cell>
          <cell r="L1090">
            <v>40</v>
          </cell>
          <cell r="M1090">
            <v>47.857592836082212</v>
          </cell>
          <cell r="N1090">
            <v>8.4600000000000009</v>
          </cell>
          <cell r="O1090">
            <v>42.8</v>
          </cell>
          <cell r="P1090">
            <v>360</v>
          </cell>
          <cell r="Q1090">
            <v>45</v>
          </cell>
          <cell r="R1090">
            <v>5.23</v>
          </cell>
          <cell r="S1090">
            <v>60.2</v>
          </cell>
          <cell r="T1090">
            <v>38.299999999999997</v>
          </cell>
          <cell r="U1090">
            <v>19.100000000000001</v>
          </cell>
          <cell r="V1090">
            <v>1.71</v>
          </cell>
          <cell r="W1090">
            <v>21.7</v>
          </cell>
          <cell r="X1090">
            <v>14.3125</v>
          </cell>
          <cell r="Y1090">
            <v>2.3125</v>
          </cell>
          <cell r="Z1090">
            <v>120</v>
          </cell>
          <cell r="AA1090">
            <v>39.700000000000003</v>
          </cell>
          <cell r="AB1090">
            <v>3.23</v>
          </cell>
        </row>
        <row r="1091">
          <cell r="A1091" t="str">
            <v>HSS16X4X5/16</v>
          </cell>
          <cell r="B1091">
            <v>11.1</v>
          </cell>
          <cell r="C1091">
            <v>16</v>
          </cell>
          <cell r="E1091">
            <v>4</v>
          </cell>
          <cell r="F1091">
            <v>0.3125</v>
          </cell>
          <cell r="G1091">
            <v>0.29099999999999998</v>
          </cell>
          <cell r="L1091">
            <v>40</v>
          </cell>
          <cell r="M1091">
            <v>40.347543326548589</v>
          </cell>
          <cell r="N1091">
            <v>10.7</v>
          </cell>
          <cell r="O1091">
            <v>52</v>
          </cell>
          <cell r="P1091">
            <v>308</v>
          </cell>
          <cell r="Q1091">
            <v>38.5</v>
          </cell>
          <cell r="R1091">
            <v>5.27</v>
          </cell>
          <cell r="S1091">
            <v>51.1</v>
          </cell>
          <cell r="T1091">
            <v>33.200000000000003</v>
          </cell>
          <cell r="U1091">
            <v>16.600000000000001</v>
          </cell>
          <cell r="V1091">
            <v>1.73</v>
          </cell>
          <cell r="W1091">
            <v>18.5</v>
          </cell>
          <cell r="X1091">
            <v>14.625</v>
          </cell>
          <cell r="Y1091">
            <v>2.625</v>
          </cell>
          <cell r="Z1091">
            <v>103</v>
          </cell>
          <cell r="AA1091">
            <v>33.799999999999997</v>
          </cell>
          <cell r="AB1091">
            <v>3.25</v>
          </cell>
        </row>
        <row r="1092">
          <cell r="A1092" t="str">
            <v>HSS16X4X1/4</v>
          </cell>
          <cell r="B1092">
            <v>8.9600000000000009</v>
          </cell>
          <cell r="C1092">
            <v>16</v>
          </cell>
          <cell r="E1092">
            <v>4</v>
          </cell>
          <cell r="F1092">
            <v>0.25</v>
          </cell>
          <cell r="G1092">
            <v>0.23300000000000001</v>
          </cell>
          <cell r="L1092">
            <v>40</v>
          </cell>
          <cell r="M1092">
            <v>32.659172969784599</v>
          </cell>
          <cell r="N1092">
            <v>14.2</v>
          </cell>
          <cell r="O1092">
            <v>65.7</v>
          </cell>
          <cell r="P1092">
            <v>253</v>
          </cell>
          <cell r="Q1092">
            <v>31.6</v>
          </cell>
          <cell r="R1092">
            <v>5.31</v>
          </cell>
          <cell r="S1092">
            <v>41.7</v>
          </cell>
          <cell r="T1092">
            <v>27.7</v>
          </cell>
          <cell r="U1092">
            <v>13.8</v>
          </cell>
          <cell r="V1092">
            <v>1.76</v>
          </cell>
          <cell r="W1092">
            <v>15.2</v>
          </cell>
          <cell r="X1092">
            <v>14.875</v>
          </cell>
          <cell r="Y1092">
            <v>2.875</v>
          </cell>
          <cell r="Z1092">
            <v>85.2</v>
          </cell>
          <cell r="AA1092">
            <v>27.6</v>
          </cell>
          <cell r="AB1092">
            <v>3.27</v>
          </cell>
        </row>
        <row r="1093">
          <cell r="A1093" t="str">
            <v>HSS16X4X3/16</v>
          </cell>
          <cell r="B1093">
            <v>6.76</v>
          </cell>
          <cell r="C1093">
            <v>14</v>
          </cell>
          <cell r="E1093">
            <v>4</v>
          </cell>
          <cell r="F1093">
            <v>0.1875</v>
          </cell>
          <cell r="G1093">
            <v>0.17399999999999999</v>
          </cell>
          <cell r="L1093">
            <v>36</v>
          </cell>
          <cell r="M1093">
            <v>24.664892409685585</v>
          </cell>
          <cell r="N1093">
            <v>20</v>
          </cell>
          <cell r="O1093">
            <v>89</v>
          </cell>
          <cell r="P1093">
            <v>193</v>
          </cell>
          <cell r="Q1093">
            <v>24.2</v>
          </cell>
          <cell r="R1093">
            <v>5.35</v>
          </cell>
          <cell r="S1093">
            <v>31.7</v>
          </cell>
          <cell r="T1093">
            <v>21.5</v>
          </cell>
          <cell r="U1093">
            <v>10.8</v>
          </cell>
          <cell r="V1093">
            <v>1.78</v>
          </cell>
          <cell r="W1093">
            <v>11.7</v>
          </cell>
          <cell r="X1093">
            <v>15.1875</v>
          </cell>
          <cell r="Y1093">
            <v>3.1875</v>
          </cell>
          <cell r="Z1093">
            <v>65.5</v>
          </cell>
          <cell r="AA1093">
            <v>21.1</v>
          </cell>
          <cell r="AB1093">
            <v>3.28</v>
          </cell>
        </row>
        <row r="1094">
          <cell r="A1094" t="str">
            <v>HSS14X14X5/8</v>
          </cell>
          <cell r="B1094">
            <v>30.3</v>
          </cell>
          <cell r="C1094">
            <v>14</v>
          </cell>
          <cell r="E1094">
            <v>14</v>
          </cell>
          <cell r="F1094">
            <v>0.625</v>
          </cell>
          <cell r="G1094">
            <v>0.58099999999999996</v>
          </cell>
          <cell r="L1094">
            <v>56</v>
          </cell>
          <cell r="M1094">
            <v>110</v>
          </cell>
          <cell r="N1094">
            <v>21.1</v>
          </cell>
          <cell r="O1094">
            <v>21.1</v>
          </cell>
          <cell r="P1094">
            <v>897</v>
          </cell>
          <cell r="Q1094">
            <v>128</v>
          </cell>
          <cell r="R1094">
            <v>5.44</v>
          </cell>
          <cell r="S1094">
            <v>151</v>
          </cell>
          <cell r="T1094">
            <v>897</v>
          </cell>
          <cell r="U1094">
            <v>128</v>
          </cell>
          <cell r="V1094">
            <v>5.44</v>
          </cell>
          <cell r="W1094">
            <v>151</v>
          </cell>
          <cell r="X1094">
            <v>11.1875</v>
          </cell>
          <cell r="Y1094">
            <v>11.1875</v>
          </cell>
          <cell r="Z1094">
            <v>1430</v>
          </cell>
          <cell r="AA1094">
            <v>208</v>
          </cell>
          <cell r="AB1094">
            <v>4.5</v>
          </cell>
        </row>
        <row r="1095">
          <cell r="A1095" t="str">
            <v>HSS14X14X1/2</v>
          </cell>
          <cell r="B1095">
            <v>24.6</v>
          </cell>
          <cell r="C1095">
            <v>14</v>
          </cell>
          <cell r="E1095">
            <v>14</v>
          </cell>
          <cell r="F1095">
            <v>0.5</v>
          </cell>
          <cell r="G1095">
            <v>0.46500000000000002</v>
          </cell>
          <cell r="L1095">
            <v>56</v>
          </cell>
          <cell r="M1095">
            <v>89.553872091236158</v>
          </cell>
          <cell r="N1095">
            <v>27.1</v>
          </cell>
          <cell r="O1095">
            <v>27.1</v>
          </cell>
          <cell r="P1095">
            <v>743</v>
          </cell>
          <cell r="Q1095">
            <v>106</v>
          </cell>
          <cell r="R1095">
            <v>5.49</v>
          </cell>
          <cell r="S1095">
            <v>124</v>
          </cell>
          <cell r="T1095">
            <v>743</v>
          </cell>
          <cell r="U1095">
            <v>106</v>
          </cell>
          <cell r="V1095">
            <v>5.49</v>
          </cell>
          <cell r="W1095">
            <v>124</v>
          </cell>
          <cell r="X1095">
            <v>11.75</v>
          </cell>
          <cell r="Y1095">
            <v>11.75</v>
          </cell>
          <cell r="Z1095">
            <v>1170</v>
          </cell>
          <cell r="AA1095">
            <v>170</v>
          </cell>
          <cell r="AB1095">
            <v>4.53</v>
          </cell>
        </row>
        <row r="1096">
          <cell r="A1096" t="str">
            <v>HSS14X14X3/8</v>
          </cell>
          <cell r="B1096">
            <v>18.7</v>
          </cell>
          <cell r="C1096">
            <v>14</v>
          </cell>
          <cell r="E1096">
            <v>14</v>
          </cell>
          <cell r="F1096">
            <v>0.375</v>
          </cell>
          <cell r="G1096">
            <v>0.34899999999999998</v>
          </cell>
          <cell r="L1096">
            <v>56</v>
          </cell>
          <cell r="M1096">
            <v>68.239126502748874</v>
          </cell>
          <cell r="N1096">
            <v>37.1</v>
          </cell>
          <cell r="O1096">
            <v>37.1</v>
          </cell>
          <cell r="P1096">
            <v>577</v>
          </cell>
          <cell r="Q1096">
            <v>82.5</v>
          </cell>
          <cell r="R1096">
            <v>5.55</v>
          </cell>
          <cell r="S1096">
            <v>95.4</v>
          </cell>
          <cell r="T1096">
            <v>577</v>
          </cell>
          <cell r="U1096">
            <v>82.5</v>
          </cell>
          <cell r="V1096">
            <v>5.55</v>
          </cell>
          <cell r="W1096">
            <v>95.4</v>
          </cell>
          <cell r="X1096">
            <v>12.3125</v>
          </cell>
          <cell r="Y1096">
            <v>12.3125</v>
          </cell>
          <cell r="Z1096">
            <v>900</v>
          </cell>
          <cell r="AA1096">
            <v>130</v>
          </cell>
          <cell r="AB1096">
            <v>4.57</v>
          </cell>
        </row>
        <row r="1097">
          <cell r="A1097" t="str">
            <v>HSS14X14X5/16</v>
          </cell>
          <cell r="B1097">
            <v>15.7</v>
          </cell>
          <cell r="C1097">
            <v>14</v>
          </cell>
          <cell r="E1097">
            <v>14</v>
          </cell>
          <cell r="F1097">
            <v>0.3125</v>
          </cell>
          <cell r="G1097">
            <v>0.29099999999999998</v>
          </cell>
          <cell r="L1097">
            <v>56</v>
          </cell>
          <cell r="M1097">
            <v>57.313325104326367</v>
          </cell>
          <cell r="N1097">
            <v>45.1</v>
          </cell>
          <cell r="O1097">
            <v>45.1</v>
          </cell>
          <cell r="P1097">
            <v>490</v>
          </cell>
          <cell r="Q1097">
            <v>69.900000000000006</v>
          </cell>
          <cell r="R1097">
            <v>5.58</v>
          </cell>
          <cell r="S1097">
            <v>80.5</v>
          </cell>
          <cell r="T1097">
            <v>490</v>
          </cell>
          <cell r="U1097">
            <v>69.900000000000006</v>
          </cell>
          <cell r="V1097">
            <v>5.58</v>
          </cell>
          <cell r="W1097">
            <v>80.5</v>
          </cell>
          <cell r="X1097">
            <v>12.625</v>
          </cell>
          <cell r="Y1097">
            <v>12.625</v>
          </cell>
          <cell r="Z1097">
            <v>759</v>
          </cell>
          <cell r="AA1097">
            <v>109</v>
          </cell>
          <cell r="AB1097">
            <v>4.58</v>
          </cell>
        </row>
        <row r="1098">
          <cell r="A1098" t="str">
            <v>HSS14X10X5/8</v>
          </cell>
          <cell r="B1098">
            <v>25.7</v>
          </cell>
          <cell r="C1098">
            <v>14</v>
          </cell>
          <cell r="E1098">
            <v>10</v>
          </cell>
          <cell r="F1098">
            <v>0.625</v>
          </cell>
          <cell r="G1098">
            <v>0.58099999999999996</v>
          </cell>
          <cell r="L1098">
            <v>48</v>
          </cell>
          <cell r="M1098">
            <v>93.09940884635752</v>
          </cell>
          <cell r="N1098">
            <v>14.2</v>
          </cell>
          <cell r="O1098">
            <v>21.1</v>
          </cell>
          <cell r="P1098">
            <v>687</v>
          </cell>
          <cell r="Q1098">
            <v>98.2</v>
          </cell>
          <cell r="R1098">
            <v>5.17</v>
          </cell>
          <cell r="S1098">
            <v>120</v>
          </cell>
          <cell r="T1098">
            <v>407</v>
          </cell>
          <cell r="U1098">
            <v>81.5</v>
          </cell>
          <cell r="V1098">
            <v>3.98</v>
          </cell>
          <cell r="W1098">
            <v>95.1</v>
          </cell>
          <cell r="X1098">
            <v>11.1875</v>
          </cell>
          <cell r="Y1098">
            <v>7.1875</v>
          </cell>
          <cell r="Z1098">
            <v>832</v>
          </cell>
          <cell r="AA1098">
            <v>146</v>
          </cell>
          <cell r="AB1098">
            <v>3.83</v>
          </cell>
        </row>
        <row r="1099">
          <cell r="A1099" t="str">
            <v>HSS14X10X1/2</v>
          </cell>
          <cell r="B1099">
            <v>20.9</v>
          </cell>
          <cell r="C1099">
            <v>14</v>
          </cell>
          <cell r="E1099">
            <v>10</v>
          </cell>
          <cell r="F1099">
            <v>0.5</v>
          </cell>
          <cell r="G1099">
            <v>0.46500000000000002</v>
          </cell>
          <cell r="L1099">
            <v>48</v>
          </cell>
          <cell r="M1099">
            <v>75.942760980125044</v>
          </cell>
          <cell r="N1099">
            <v>18.5</v>
          </cell>
          <cell r="O1099">
            <v>27.1</v>
          </cell>
          <cell r="P1099">
            <v>573</v>
          </cell>
          <cell r="Q1099">
            <v>81.8</v>
          </cell>
          <cell r="R1099">
            <v>5.23</v>
          </cell>
          <cell r="S1099">
            <v>98.8</v>
          </cell>
          <cell r="T1099">
            <v>341</v>
          </cell>
          <cell r="U1099">
            <v>68.099999999999994</v>
          </cell>
          <cell r="V1099">
            <v>4.04</v>
          </cell>
          <cell r="W1099">
            <v>78.5</v>
          </cell>
          <cell r="X1099">
            <v>11.75</v>
          </cell>
          <cell r="Y1099">
            <v>7.75</v>
          </cell>
          <cell r="Z1099">
            <v>685</v>
          </cell>
          <cell r="AA1099">
            <v>120</v>
          </cell>
          <cell r="AB1099">
            <v>3.87</v>
          </cell>
        </row>
        <row r="1100">
          <cell r="A1100" t="str">
            <v>HSS14X10X3/8</v>
          </cell>
          <cell r="B1100">
            <v>16</v>
          </cell>
          <cell r="C1100">
            <v>14</v>
          </cell>
          <cell r="E1100">
            <v>10</v>
          </cell>
          <cell r="F1100">
            <v>0.375</v>
          </cell>
          <cell r="G1100">
            <v>0.34899999999999998</v>
          </cell>
          <cell r="L1100">
            <v>48</v>
          </cell>
          <cell r="M1100">
            <v>58.074092836082208</v>
          </cell>
          <cell r="N1100">
            <v>25.7</v>
          </cell>
          <cell r="O1100">
            <v>37.1</v>
          </cell>
          <cell r="P1100">
            <v>447</v>
          </cell>
          <cell r="Q1100">
            <v>63.9</v>
          </cell>
          <cell r="R1100">
            <v>5.29</v>
          </cell>
          <cell r="S1100">
            <v>76.3</v>
          </cell>
          <cell r="T1100">
            <v>267</v>
          </cell>
          <cell r="U1100">
            <v>53.4</v>
          </cell>
          <cell r="V1100">
            <v>4.09</v>
          </cell>
          <cell r="W1100">
            <v>60.7</v>
          </cell>
          <cell r="X1100">
            <v>12.3125</v>
          </cell>
          <cell r="Y1100">
            <v>8.3125</v>
          </cell>
          <cell r="Z1100">
            <v>528</v>
          </cell>
          <cell r="AA1100">
            <v>91.8</v>
          </cell>
          <cell r="AB1100">
            <v>3.9</v>
          </cell>
        </row>
        <row r="1101">
          <cell r="A1101" t="str">
            <v>HSS14X10X5/16</v>
          </cell>
          <cell r="B1101">
            <v>13.4</v>
          </cell>
          <cell r="C1101">
            <v>14</v>
          </cell>
          <cell r="E1101">
            <v>10</v>
          </cell>
          <cell r="F1101">
            <v>0.3125</v>
          </cell>
          <cell r="G1101">
            <v>0.29099999999999998</v>
          </cell>
          <cell r="L1101">
            <v>48</v>
          </cell>
          <cell r="M1101">
            <v>48.865376659881925</v>
          </cell>
          <cell r="N1101">
            <v>31.4</v>
          </cell>
          <cell r="O1101">
            <v>45.1</v>
          </cell>
          <cell r="P1101">
            <v>380</v>
          </cell>
          <cell r="Q1101">
            <v>54.3</v>
          </cell>
          <cell r="R1101">
            <v>5.32</v>
          </cell>
          <cell r="S1101">
            <v>64.599999999999994</v>
          </cell>
          <cell r="T1101">
            <v>227</v>
          </cell>
          <cell r="U1101">
            <v>45.5</v>
          </cell>
          <cell r="V1101">
            <v>4.12</v>
          </cell>
          <cell r="W1101">
            <v>51.4</v>
          </cell>
          <cell r="X1101">
            <v>12.5625</v>
          </cell>
          <cell r="Y1101">
            <v>8.5625</v>
          </cell>
          <cell r="Z1101">
            <v>446</v>
          </cell>
          <cell r="AA1101">
            <v>77.400000000000006</v>
          </cell>
          <cell r="AB1101">
            <v>3.92</v>
          </cell>
        </row>
        <row r="1102">
          <cell r="A1102" t="str">
            <v>HSS14X10X1/4</v>
          </cell>
          <cell r="B1102">
            <v>10.8</v>
          </cell>
          <cell r="C1102">
            <v>14</v>
          </cell>
          <cell r="E1102">
            <v>10</v>
          </cell>
          <cell r="F1102">
            <v>0.25</v>
          </cell>
          <cell r="G1102">
            <v>0.23300000000000001</v>
          </cell>
          <cell r="L1102">
            <v>48</v>
          </cell>
          <cell r="M1102">
            <v>39.47833963645126</v>
          </cell>
          <cell r="N1102">
            <v>39.9</v>
          </cell>
          <cell r="O1102">
            <v>57.1</v>
          </cell>
          <cell r="P1102">
            <v>310</v>
          </cell>
          <cell r="Q1102">
            <v>44.3</v>
          </cell>
          <cell r="R1102">
            <v>5.35</v>
          </cell>
          <cell r="S1102">
            <v>52.4</v>
          </cell>
          <cell r="T1102">
            <v>186</v>
          </cell>
          <cell r="U1102">
            <v>37.200000000000003</v>
          </cell>
          <cell r="V1102">
            <v>4.1399999999999997</v>
          </cell>
          <cell r="W1102">
            <v>41.8</v>
          </cell>
          <cell r="X1102">
            <v>12.875</v>
          </cell>
          <cell r="Y1102">
            <v>8.875</v>
          </cell>
          <cell r="Z1102">
            <v>362</v>
          </cell>
          <cell r="AA1102">
            <v>62.6</v>
          </cell>
          <cell r="AB1102">
            <v>3.93</v>
          </cell>
        </row>
        <row r="1103">
          <cell r="A1103" t="str">
            <v>HSS14X6X5/8</v>
          </cell>
          <cell r="B1103">
            <v>21</v>
          </cell>
          <cell r="C1103">
            <v>14</v>
          </cell>
          <cell r="E1103">
            <v>10</v>
          </cell>
          <cell r="F1103">
            <v>0.625</v>
          </cell>
          <cell r="G1103">
            <v>0.58099999999999996</v>
          </cell>
          <cell r="L1103">
            <v>48</v>
          </cell>
          <cell r="M1103">
            <v>76.093686624135302</v>
          </cell>
          <cell r="N1103">
            <v>7.33</v>
          </cell>
          <cell r="O1103">
            <v>21.1</v>
          </cell>
          <cell r="P1103">
            <v>478</v>
          </cell>
          <cell r="Q1103">
            <v>68.3</v>
          </cell>
          <cell r="R1103">
            <v>4.7699999999999996</v>
          </cell>
          <cell r="S1103">
            <v>88.7</v>
          </cell>
          <cell r="T1103">
            <v>124</v>
          </cell>
          <cell r="U1103">
            <v>41.2</v>
          </cell>
          <cell r="V1103">
            <v>2.4300000000000002</v>
          </cell>
          <cell r="W1103">
            <v>48.4</v>
          </cell>
          <cell r="X1103">
            <v>11.1875</v>
          </cell>
          <cell r="Y1103">
            <v>3.1875</v>
          </cell>
          <cell r="Z1103">
            <v>334</v>
          </cell>
          <cell r="AA1103">
            <v>83.7</v>
          </cell>
          <cell r="AB1103">
            <v>3.17</v>
          </cell>
        </row>
        <row r="1104">
          <cell r="A1104" t="str">
            <v>HSS14X6X1/2</v>
          </cell>
          <cell r="B1104">
            <v>17.2</v>
          </cell>
          <cell r="C1104">
            <v>14</v>
          </cell>
          <cell r="E1104">
            <v>6</v>
          </cell>
          <cell r="F1104">
            <v>0.5</v>
          </cell>
          <cell r="G1104">
            <v>0.46500000000000002</v>
          </cell>
          <cell r="L1104">
            <v>40</v>
          </cell>
          <cell r="M1104">
            <v>62.33164986901393</v>
          </cell>
          <cell r="N1104">
            <v>9.9</v>
          </cell>
          <cell r="O1104">
            <v>27.1</v>
          </cell>
          <cell r="P1104">
            <v>402</v>
          </cell>
          <cell r="Q1104">
            <v>57.4</v>
          </cell>
          <cell r="R1104">
            <v>4.84</v>
          </cell>
          <cell r="S1104">
            <v>73.599999999999994</v>
          </cell>
          <cell r="T1104">
            <v>105</v>
          </cell>
          <cell r="U1104">
            <v>35.1</v>
          </cell>
          <cell r="V1104">
            <v>2.48</v>
          </cell>
          <cell r="W1104">
            <v>40.4</v>
          </cell>
          <cell r="X1104">
            <v>11.75</v>
          </cell>
          <cell r="Y1104">
            <v>3.75</v>
          </cell>
          <cell r="Z1104">
            <v>279</v>
          </cell>
          <cell r="AA1104">
            <v>69.3</v>
          </cell>
          <cell r="AB1104">
            <v>3.2</v>
          </cell>
        </row>
        <row r="1105">
          <cell r="A1105" t="str">
            <v>HSS14X6X3/8</v>
          </cell>
          <cell r="B1105">
            <v>13.2</v>
          </cell>
          <cell r="C1105">
            <v>14</v>
          </cell>
          <cell r="E1105">
            <v>6</v>
          </cell>
          <cell r="F1105">
            <v>0.375</v>
          </cell>
          <cell r="G1105">
            <v>0.34899999999999998</v>
          </cell>
          <cell r="L1105">
            <v>40</v>
          </cell>
          <cell r="M1105">
            <v>47.857592836082212</v>
          </cell>
          <cell r="N1105">
            <v>14.2</v>
          </cell>
          <cell r="O1105">
            <v>37.1</v>
          </cell>
          <cell r="P1105">
            <v>317</v>
          </cell>
          <cell r="Q1105">
            <v>45.3</v>
          </cell>
          <cell r="R1105">
            <v>4.91</v>
          </cell>
          <cell r="S1105">
            <v>57.3</v>
          </cell>
          <cell r="T1105">
            <v>84.1</v>
          </cell>
          <cell r="U1105">
            <v>28</v>
          </cell>
          <cell r="V1105">
            <v>2.5299999999999998</v>
          </cell>
          <cell r="W1105">
            <v>31.6</v>
          </cell>
          <cell r="X1105">
            <v>12.3125</v>
          </cell>
          <cell r="Y1105">
            <v>4.3125</v>
          </cell>
          <cell r="Z1105">
            <v>219</v>
          </cell>
          <cell r="AA1105">
            <v>53.7</v>
          </cell>
          <cell r="AB1105">
            <v>3.23</v>
          </cell>
        </row>
        <row r="1106">
          <cell r="A1106" t="str">
            <v>HSS14X6X5/16</v>
          </cell>
          <cell r="B1106">
            <v>11.1</v>
          </cell>
          <cell r="C1106">
            <v>14</v>
          </cell>
          <cell r="E1106">
            <v>6</v>
          </cell>
          <cell r="F1106">
            <v>0.3125</v>
          </cell>
          <cell r="G1106">
            <v>0.29099999999999998</v>
          </cell>
          <cell r="L1106">
            <v>40</v>
          </cell>
          <cell r="M1106">
            <v>40.347543326548589</v>
          </cell>
          <cell r="N1106">
            <v>17.600000000000001</v>
          </cell>
          <cell r="O1106">
            <v>45.1</v>
          </cell>
          <cell r="P1106">
            <v>271</v>
          </cell>
          <cell r="Q1106">
            <v>38.700000000000003</v>
          </cell>
          <cell r="R1106">
            <v>4.9400000000000004</v>
          </cell>
          <cell r="S1106">
            <v>48.6</v>
          </cell>
          <cell r="T1106">
            <v>72.3</v>
          </cell>
          <cell r="U1106">
            <v>24.1</v>
          </cell>
          <cell r="V1106">
            <v>2.5499999999999998</v>
          </cell>
          <cell r="W1106">
            <v>26.9</v>
          </cell>
          <cell r="X1106">
            <v>12.5625</v>
          </cell>
          <cell r="Y1106">
            <v>4.5625</v>
          </cell>
          <cell r="Z1106">
            <v>186</v>
          </cell>
          <cell r="AA1106">
            <v>45.5</v>
          </cell>
          <cell r="AB1106">
            <v>3.25</v>
          </cell>
        </row>
        <row r="1107">
          <cell r="A1107" t="str">
            <v>HSS14X6X1/4</v>
          </cell>
          <cell r="B1107">
            <v>8.9600000000000009</v>
          </cell>
          <cell r="C1107">
            <v>14</v>
          </cell>
          <cell r="E1107">
            <v>6</v>
          </cell>
          <cell r="F1107">
            <v>0.25</v>
          </cell>
          <cell r="G1107">
            <v>0.23300000000000001</v>
          </cell>
          <cell r="L1107">
            <v>40</v>
          </cell>
          <cell r="M1107">
            <v>32.659172969784599</v>
          </cell>
          <cell r="N1107">
            <v>22.8</v>
          </cell>
          <cell r="O1107">
            <v>57.1</v>
          </cell>
          <cell r="P1107">
            <v>222</v>
          </cell>
          <cell r="Q1107">
            <v>31.7</v>
          </cell>
          <cell r="R1107">
            <v>4.9800000000000004</v>
          </cell>
          <cell r="S1107">
            <v>39.6</v>
          </cell>
          <cell r="T1107">
            <v>59.6</v>
          </cell>
          <cell r="U1107">
            <v>19.899999999999999</v>
          </cell>
          <cell r="V1107">
            <v>2.58</v>
          </cell>
          <cell r="W1107">
            <v>22</v>
          </cell>
          <cell r="X1107">
            <v>12.875</v>
          </cell>
          <cell r="Y1107">
            <v>4.875</v>
          </cell>
          <cell r="Z1107">
            <v>152</v>
          </cell>
          <cell r="AA1107">
            <v>36.9</v>
          </cell>
          <cell r="AB1107">
            <v>3.27</v>
          </cell>
        </row>
        <row r="1108">
          <cell r="A1108" t="str">
            <v>HSS14X6X3/16</v>
          </cell>
          <cell r="B1108">
            <v>6.76</v>
          </cell>
          <cell r="C1108">
            <v>14</v>
          </cell>
          <cell r="E1108">
            <v>6</v>
          </cell>
          <cell r="F1108">
            <v>0.1875</v>
          </cell>
          <cell r="G1108">
            <v>0.17399999999999999</v>
          </cell>
          <cell r="L1108">
            <v>40</v>
          </cell>
          <cell r="M1108">
            <v>24.664892409685585</v>
          </cell>
          <cell r="N1108">
            <v>31.5</v>
          </cell>
          <cell r="O1108">
            <v>77.5</v>
          </cell>
          <cell r="P1108">
            <v>170</v>
          </cell>
          <cell r="Q1108">
            <v>24.3</v>
          </cell>
          <cell r="R1108">
            <v>5.01</v>
          </cell>
          <cell r="S1108">
            <v>30.1</v>
          </cell>
          <cell r="T1108">
            <v>45.9</v>
          </cell>
          <cell r="U1108">
            <v>15.3</v>
          </cell>
          <cell r="V1108">
            <v>2.61</v>
          </cell>
          <cell r="W1108">
            <v>16.7</v>
          </cell>
          <cell r="X1108">
            <v>13.1875</v>
          </cell>
          <cell r="Y1108">
            <v>5.1875</v>
          </cell>
          <cell r="Z1108">
            <v>116</v>
          </cell>
          <cell r="AA1108">
            <v>28</v>
          </cell>
          <cell r="AB1108">
            <v>3.28</v>
          </cell>
        </row>
        <row r="1109">
          <cell r="A1109" t="str">
            <v>HSS14X4X5/8</v>
          </cell>
          <cell r="B1109">
            <v>18.7</v>
          </cell>
          <cell r="C1109">
            <v>14</v>
          </cell>
          <cell r="E1109">
            <v>4</v>
          </cell>
          <cell r="F1109">
            <v>0.625</v>
          </cell>
          <cell r="G1109">
            <v>0.58099999999999996</v>
          </cell>
          <cell r="L1109">
            <v>36</v>
          </cell>
          <cell r="M1109">
            <v>67.5908255130242</v>
          </cell>
          <cell r="N1109">
            <v>3.88</v>
          </cell>
          <cell r="O1109">
            <v>21.1</v>
          </cell>
          <cell r="P1109">
            <v>373</v>
          </cell>
          <cell r="Q1109">
            <v>53.3</v>
          </cell>
          <cell r="R1109">
            <v>4.47</v>
          </cell>
          <cell r="S1109">
            <v>73.099999999999994</v>
          </cell>
          <cell r="T1109">
            <v>47.2</v>
          </cell>
          <cell r="U1109">
            <v>23.6</v>
          </cell>
          <cell r="V1109">
            <v>1.59</v>
          </cell>
          <cell r="W1109">
            <v>28.5</v>
          </cell>
          <cell r="X1109">
            <v>11.25</v>
          </cell>
          <cell r="Y1109" t="str">
            <v>---</v>
          </cell>
          <cell r="Z1109">
            <v>148</v>
          </cell>
          <cell r="AA1109">
            <v>52.6</v>
          </cell>
          <cell r="AB1109">
            <v>2.83</v>
          </cell>
        </row>
        <row r="1110">
          <cell r="A1110" t="str">
            <v>HSS14X4X1/2</v>
          </cell>
          <cell r="B1110">
            <v>15.3</v>
          </cell>
          <cell r="C1110">
            <v>14</v>
          </cell>
          <cell r="E1110">
            <v>4</v>
          </cell>
          <cell r="F1110">
            <v>0.5</v>
          </cell>
          <cell r="G1110">
            <v>0.46500000000000002</v>
          </cell>
          <cell r="L1110">
            <v>36</v>
          </cell>
          <cell r="M1110">
            <v>55.52609431345838</v>
          </cell>
          <cell r="N1110">
            <v>5.6</v>
          </cell>
          <cell r="O1110">
            <v>27.1</v>
          </cell>
          <cell r="P1110">
            <v>317</v>
          </cell>
          <cell r="Q1110">
            <v>45.3</v>
          </cell>
          <cell r="R1110">
            <v>4.55</v>
          </cell>
          <cell r="S1110">
            <v>61</v>
          </cell>
          <cell r="T1110">
            <v>41.2</v>
          </cell>
          <cell r="U1110">
            <v>20.6</v>
          </cell>
          <cell r="V1110">
            <v>1.64</v>
          </cell>
          <cell r="W1110">
            <v>24.1</v>
          </cell>
          <cell r="X1110">
            <v>11.75</v>
          </cell>
          <cell r="Y1110" t="str">
            <v>---</v>
          </cell>
          <cell r="Z1110">
            <v>127</v>
          </cell>
          <cell r="AA1110">
            <v>44.1</v>
          </cell>
          <cell r="AB1110">
            <v>2.87</v>
          </cell>
        </row>
        <row r="1111">
          <cell r="A1111" t="str">
            <v>HSS14X4X3/8</v>
          </cell>
          <cell r="B1111">
            <v>11.8</v>
          </cell>
          <cell r="C1111">
            <v>14</v>
          </cell>
          <cell r="E1111">
            <v>4</v>
          </cell>
          <cell r="F1111">
            <v>0.375</v>
          </cell>
          <cell r="G1111">
            <v>0.34899999999999998</v>
          </cell>
          <cell r="L1111">
            <v>36</v>
          </cell>
          <cell r="M1111">
            <v>42.749342836082214</v>
          </cell>
          <cell r="N1111">
            <v>8.4600000000000009</v>
          </cell>
          <cell r="O1111">
            <v>37.1</v>
          </cell>
          <cell r="P1111">
            <v>252</v>
          </cell>
          <cell r="Q1111">
            <v>36</v>
          </cell>
          <cell r="R1111">
            <v>4.63</v>
          </cell>
          <cell r="S1111">
            <v>47.8</v>
          </cell>
          <cell r="T1111">
            <v>33.6</v>
          </cell>
          <cell r="U1111">
            <v>16.8</v>
          </cell>
          <cell r="V1111">
            <v>1.69</v>
          </cell>
          <cell r="W1111">
            <v>19.100000000000001</v>
          </cell>
          <cell r="X1111">
            <v>12.25</v>
          </cell>
          <cell r="Y1111">
            <v>2.25</v>
          </cell>
          <cell r="Z1111">
            <v>102</v>
          </cell>
          <cell r="AA1111">
            <v>34.6</v>
          </cell>
          <cell r="AB1111">
            <v>2.9</v>
          </cell>
        </row>
        <row r="1112">
          <cell r="A1112" t="str">
            <v>HSS14X4X5/16</v>
          </cell>
          <cell r="B1112">
            <v>9.92</v>
          </cell>
          <cell r="C1112">
            <v>14</v>
          </cell>
          <cell r="E1112">
            <v>4</v>
          </cell>
          <cell r="F1112">
            <v>0.3125</v>
          </cell>
          <cell r="G1112">
            <v>0.29099999999999998</v>
          </cell>
          <cell r="L1112">
            <v>36</v>
          </cell>
          <cell r="M1112">
            <v>36.088626659881918</v>
          </cell>
          <cell r="N1112">
            <v>10.7</v>
          </cell>
          <cell r="O1112">
            <v>45.1</v>
          </cell>
          <cell r="P1112">
            <v>216</v>
          </cell>
          <cell r="Q1112">
            <v>30.9</v>
          </cell>
          <cell r="R1112">
            <v>4.67</v>
          </cell>
          <cell r="S1112">
            <v>40.6</v>
          </cell>
          <cell r="T1112">
            <v>29.2</v>
          </cell>
          <cell r="U1112">
            <v>14.6</v>
          </cell>
          <cell r="V1112">
            <v>1.72</v>
          </cell>
          <cell r="W1112">
            <v>16.399999999999999</v>
          </cell>
          <cell r="X1112">
            <v>12.625</v>
          </cell>
          <cell r="Y1112">
            <v>2.625</v>
          </cell>
          <cell r="Z1112">
            <v>87.7</v>
          </cell>
          <cell r="AA1112">
            <v>29.5</v>
          </cell>
          <cell r="AB1112">
            <v>2.92</v>
          </cell>
        </row>
        <row r="1113">
          <cell r="A1113" t="str">
            <v>HSS14X4X1/4</v>
          </cell>
          <cell r="B1113">
            <v>8.0299999999999994</v>
          </cell>
          <cell r="C1113">
            <v>14</v>
          </cell>
          <cell r="E1113">
            <v>4</v>
          </cell>
          <cell r="F1113">
            <v>0.25</v>
          </cell>
          <cell r="G1113">
            <v>0.23300000000000001</v>
          </cell>
          <cell r="L1113">
            <v>36</v>
          </cell>
          <cell r="M1113">
            <v>29.249589636451262</v>
          </cell>
          <cell r="N1113">
            <v>14.2</v>
          </cell>
          <cell r="O1113">
            <v>57.1</v>
          </cell>
          <cell r="P1113">
            <v>178</v>
          </cell>
          <cell r="Q1113">
            <v>25.4</v>
          </cell>
          <cell r="R1113">
            <v>4.71</v>
          </cell>
          <cell r="S1113">
            <v>33.200000000000003</v>
          </cell>
          <cell r="T1113">
            <v>24.4</v>
          </cell>
          <cell r="U1113">
            <v>12.2</v>
          </cell>
          <cell r="V1113">
            <v>1.74</v>
          </cell>
          <cell r="W1113">
            <v>13.5</v>
          </cell>
          <cell r="X1113">
            <v>12.875</v>
          </cell>
          <cell r="Y1113">
            <v>2.875</v>
          </cell>
          <cell r="Z1113">
            <v>72.400000000000006</v>
          </cell>
          <cell r="AA1113">
            <v>24.1</v>
          </cell>
          <cell r="AB1113">
            <v>2.93</v>
          </cell>
        </row>
        <row r="1114">
          <cell r="A1114" t="str">
            <v>HSS14X4X3/16</v>
          </cell>
          <cell r="B1114">
            <v>6.06</v>
          </cell>
          <cell r="C1114">
            <v>14</v>
          </cell>
          <cell r="E1114">
            <v>4</v>
          </cell>
          <cell r="F1114">
            <v>0.1875</v>
          </cell>
          <cell r="G1114">
            <v>0.17399999999999999</v>
          </cell>
          <cell r="L1114">
            <v>36</v>
          </cell>
          <cell r="M1114">
            <v>22.118253520796696</v>
          </cell>
          <cell r="N1114">
            <v>20</v>
          </cell>
          <cell r="O1114">
            <v>77.5</v>
          </cell>
          <cell r="P1114">
            <v>137</v>
          </cell>
          <cell r="Q1114">
            <v>19.5</v>
          </cell>
          <cell r="R1114">
            <v>4.74</v>
          </cell>
          <cell r="S1114">
            <v>25.3</v>
          </cell>
          <cell r="T1114">
            <v>19</v>
          </cell>
          <cell r="U1114">
            <v>9.48</v>
          </cell>
          <cell r="V1114">
            <v>1.77</v>
          </cell>
          <cell r="W1114">
            <v>10.3</v>
          </cell>
          <cell r="X1114">
            <v>13.125</v>
          </cell>
          <cell r="Y1114">
            <v>3.125</v>
          </cell>
          <cell r="Z1114">
            <v>55.8</v>
          </cell>
          <cell r="AA1114">
            <v>18.399999999999999</v>
          </cell>
          <cell r="AB1114">
            <v>2.95</v>
          </cell>
        </row>
        <row r="1115">
          <cell r="A1115" t="str">
            <v>HSS12X12X5/8</v>
          </cell>
          <cell r="B1115">
            <v>25.7</v>
          </cell>
          <cell r="C1115">
            <v>12</v>
          </cell>
          <cell r="E1115">
            <v>12</v>
          </cell>
          <cell r="F1115">
            <v>0.625</v>
          </cell>
          <cell r="G1115">
            <v>0.58099999999999996</v>
          </cell>
          <cell r="L1115">
            <v>48</v>
          </cell>
          <cell r="M1115">
            <v>93.138919179690859</v>
          </cell>
          <cell r="N1115">
            <v>17.7</v>
          </cell>
          <cell r="O1115">
            <v>17.7</v>
          </cell>
          <cell r="P1115">
            <v>548</v>
          </cell>
          <cell r="Q1115">
            <v>91.4</v>
          </cell>
          <cell r="R1115">
            <v>4.62</v>
          </cell>
          <cell r="S1115">
            <v>109</v>
          </cell>
          <cell r="T1115">
            <v>548</v>
          </cell>
          <cell r="U1115">
            <v>91.4</v>
          </cell>
          <cell r="V1115">
            <v>4.62</v>
          </cell>
          <cell r="W1115">
            <v>109</v>
          </cell>
          <cell r="X1115">
            <v>9.1875</v>
          </cell>
          <cell r="Y1115">
            <v>9.1875</v>
          </cell>
          <cell r="Z1115">
            <v>885</v>
          </cell>
          <cell r="AA1115">
            <v>151</v>
          </cell>
          <cell r="AB1115">
            <v>3.83</v>
          </cell>
        </row>
        <row r="1116">
          <cell r="A1116" t="str">
            <v>HSS12X12X1/2</v>
          </cell>
          <cell r="B1116">
            <v>20.9</v>
          </cell>
          <cell r="C1116">
            <v>12</v>
          </cell>
          <cell r="E1116">
            <v>12</v>
          </cell>
          <cell r="F1116">
            <v>0.5</v>
          </cell>
          <cell r="G1116">
            <v>0.46500000000000002</v>
          </cell>
          <cell r="L1116">
            <v>48</v>
          </cell>
          <cell r="M1116">
            <v>75.942760980125044</v>
          </cell>
          <cell r="N1116">
            <v>22.8</v>
          </cell>
          <cell r="O1116">
            <v>22.8</v>
          </cell>
          <cell r="P1116">
            <v>457</v>
          </cell>
          <cell r="Q1116">
            <v>76.2</v>
          </cell>
          <cell r="R1116">
            <v>4.68</v>
          </cell>
          <cell r="S1116">
            <v>89.6</v>
          </cell>
          <cell r="T1116">
            <v>457</v>
          </cell>
          <cell r="U1116">
            <v>76.2</v>
          </cell>
          <cell r="V1116">
            <v>4.68</v>
          </cell>
          <cell r="W1116">
            <v>89.6</v>
          </cell>
          <cell r="X1116">
            <v>9.75</v>
          </cell>
          <cell r="Y1116">
            <v>9.75</v>
          </cell>
          <cell r="Z1116">
            <v>728</v>
          </cell>
          <cell r="AA1116">
            <v>123</v>
          </cell>
          <cell r="AB1116">
            <v>3.87</v>
          </cell>
        </row>
        <row r="1117">
          <cell r="A1117" t="str">
            <v>HSS12X12X3/8</v>
          </cell>
          <cell r="B1117">
            <v>16</v>
          </cell>
          <cell r="C1117">
            <v>12</v>
          </cell>
          <cell r="E1117">
            <v>12</v>
          </cell>
          <cell r="F1117">
            <v>0.375</v>
          </cell>
          <cell r="G1117">
            <v>0.34899999999999998</v>
          </cell>
          <cell r="L1117">
            <v>48</v>
          </cell>
          <cell r="M1117">
            <v>58.030793169415539</v>
          </cell>
          <cell r="N1117">
            <v>31.4</v>
          </cell>
          <cell r="O1117">
            <v>31.4</v>
          </cell>
          <cell r="P1117">
            <v>357</v>
          </cell>
          <cell r="Q1117">
            <v>59.5</v>
          </cell>
          <cell r="R1117">
            <v>4.7300000000000004</v>
          </cell>
          <cell r="S1117">
            <v>69.2</v>
          </cell>
          <cell r="T1117">
            <v>357</v>
          </cell>
          <cell r="U1117">
            <v>59.5</v>
          </cell>
          <cell r="V1117">
            <v>4.7300000000000004</v>
          </cell>
          <cell r="W1117">
            <v>69.2</v>
          </cell>
          <cell r="X1117">
            <v>10.3125</v>
          </cell>
          <cell r="Y1117">
            <v>10.3125</v>
          </cell>
          <cell r="Z1117">
            <v>561</v>
          </cell>
          <cell r="AA1117">
            <v>94.6</v>
          </cell>
          <cell r="AB1117">
            <v>3.9</v>
          </cell>
        </row>
        <row r="1118">
          <cell r="A1118" t="str">
            <v>HSS12X12X5/16</v>
          </cell>
          <cell r="B1118">
            <v>13.4</v>
          </cell>
          <cell r="C1118">
            <v>12</v>
          </cell>
          <cell r="E1118">
            <v>12</v>
          </cell>
          <cell r="F1118">
            <v>0.3125</v>
          </cell>
          <cell r="G1118">
            <v>0.29099999999999998</v>
          </cell>
          <cell r="L1118">
            <v>48</v>
          </cell>
          <cell r="M1118">
            <v>48.806380659881917</v>
          </cell>
          <cell r="N1118">
            <v>38.200000000000003</v>
          </cell>
          <cell r="O1118">
            <v>38.200000000000003</v>
          </cell>
          <cell r="P1118">
            <v>304</v>
          </cell>
          <cell r="Q1118">
            <v>50.7</v>
          </cell>
          <cell r="R1118">
            <v>4.76</v>
          </cell>
          <cell r="S1118">
            <v>58.6</v>
          </cell>
          <cell r="T1118">
            <v>304</v>
          </cell>
          <cell r="U1118">
            <v>50.7</v>
          </cell>
          <cell r="V1118">
            <v>4.76</v>
          </cell>
          <cell r="W1118">
            <v>58.6</v>
          </cell>
          <cell r="X1118">
            <v>10.625</v>
          </cell>
          <cell r="Y1118">
            <v>10.625</v>
          </cell>
          <cell r="Z1118">
            <v>474</v>
          </cell>
          <cell r="AA1118">
            <v>79.7</v>
          </cell>
          <cell r="AB1118">
            <v>3.92</v>
          </cell>
        </row>
        <row r="1119">
          <cell r="A1119" t="str">
            <v>HSS12X12X1/4</v>
          </cell>
          <cell r="B1119">
            <v>10.8</v>
          </cell>
          <cell r="C1119">
            <v>12</v>
          </cell>
          <cell r="E1119">
            <v>12</v>
          </cell>
          <cell r="F1119">
            <v>0.25</v>
          </cell>
          <cell r="G1119">
            <v>0.23300000000000001</v>
          </cell>
          <cell r="L1119">
            <v>48</v>
          </cell>
          <cell r="M1119">
            <v>39.403015747562378</v>
          </cell>
          <cell r="N1119">
            <v>48.5</v>
          </cell>
          <cell r="O1119">
            <v>48.5</v>
          </cell>
          <cell r="P1119">
            <v>248</v>
          </cell>
          <cell r="Q1119">
            <v>41.4</v>
          </cell>
          <cell r="R1119">
            <v>4.79</v>
          </cell>
          <cell r="S1119">
            <v>47.6</v>
          </cell>
          <cell r="T1119">
            <v>248</v>
          </cell>
          <cell r="U1119">
            <v>41.4</v>
          </cell>
          <cell r="V1119">
            <v>4.79</v>
          </cell>
          <cell r="W1119">
            <v>47.6</v>
          </cell>
          <cell r="X1119">
            <v>10.875</v>
          </cell>
          <cell r="Y1119">
            <v>10.875</v>
          </cell>
          <cell r="Z1119">
            <v>384</v>
          </cell>
          <cell r="AA1119">
            <v>64.5</v>
          </cell>
          <cell r="AB1119">
            <v>3.93</v>
          </cell>
        </row>
        <row r="1120">
          <cell r="A1120" t="str">
            <v>HSS12X12X3/16</v>
          </cell>
          <cell r="B1120">
            <v>8.15</v>
          </cell>
          <cell r="C1120">
            <v>12</v>
          </cell>
          <cell r="E1120">
            <v>12</v>
          </cell>
          <cell r="F1120">
            <v>0.1875</v>
          </cell>
          <cell r="G1120">
            <v>0.17399999999999999</v>
          </cell>
          <cell r="L1120">
            <v>48</v>
          </cell>
          <cell r="M1120">
            <v>29.819714187463362</v>
          </cell>
          <cell r="N1120">
            <v>66</v>
          </cell>
          <cell r="O1120">
            <v>66</v>
          </cell>
          <cell r="P1120">
            <v>189</v>
          </cell>
          <cell r="Q1120">
            <v>31.5</v>
          </cell>
          <cell r="R1120">
            <v>4.82</v>
          </cell>
          <cell r="S1120">
            <v>36</v>
          </cell>
          <cell r="T1120">
            <v>189</v>
          </cell>
          <cell r="U1120">
            <v>31.5</v>
          </cell>
          <cell r="V1120">
            <v>4.82</v>
          </cell>
          <cell r="W1120">
            <v>36</v>
          </cell>
          <cell r="X1120">
            <v>11.1875</v>
          </cell>
          <cell r="Y1120">
            <v>11.1875</v>
          </cell>
          <cell r="Z1120">
            <v>290</v>
          </cell>
          <cell r="AA1120">
            <v>48.6</v>
          </cell>
          <cell r="AB1120">
            <v>3.95</v>
          </cell>
        </row>
        <row r="1121">
          <cell r="A1121" t="str">
            <v>HSS12X10X1/2</v>
          </cell>
          <cell r="B1121">
            <v>19</v>
          </cell>
          <cell r="C1121">
            <v>12</v>
          </cell>
          <cell r="E1121">
            <v>10</v>
          </cell>
          <cell r="F1121">
            <v>0.5</v>
          </cell>
          <cell r="G1121">
            <v>0.46500000000000002</v>
          </cell>
          <cell r="L1121">
            <v>44</v>
          </cell>
          <cell r="M1121">
            <v>69.137205424569487</v>
          </cell>
          <cell r="N1121">
            <v>18.5</v>
          </cell>
          <cell r="O1121">
            <v>22.8</v>
          </cell>
          <cell r="P1121">
            <v>395</v>
          </cell>
          <cell r="Q1121">
            <v>65.900000000000006</v>
          </cell>
          <cell r="R1121">
            <v>4.5599999999999996</v>
          </cell>
          <cell r="S1121">
            <v>78.8</v>
          </cell>
          <cell r="T1121">
            <v>298</v>
          </cell>
          <cell r="U1121">
            <v>59.7</v>
          </cell>
          <cell r="V1121">
            <v>3.96</v>
          </cell>
          <cell r="W1121">
            <v>69.599999999999994</v>
          </cell>
          <cell r="X1121">
            <v>9.75</v>
          </cell>
          <cell r="Y1121">
            <v>7.75</v>
          </cell>
          <cell r="Z1121">
            <v>545</v>
          </cell>
          <cell r="AA1121">
            <v>102</v>
          </cell>
          <cell r="AB1121">
            <v>3.53</v>
          </cell>
        </row>
        <row r="1122">
          <cell r="A1122" t="str">
            <v>HSS12X10X3/8</v>
          </cell>
          <cell r="B1122">
            <v>14.6</v>
          </cell>
          <cell r="C1122">
            <v>12</v>
          </cell>
          <cell r="E1122">
            <v>10</v>
          </cell>
          <cell r="F1122">
            <v>0.375</v>
          </cell>
          <cell r="G1122">
            <v>0.34899999999999998</v>
          </cell>
          <cell r="L1122">
            <v>44</v>
          </cell>
          <cell r="M1122">
            <v>52.926626502748874</v>
          </cell>
          <cell r="N1122">
            <v>25.7</v>
          </cell>
          <cell r="O1122">
            <v>31.4</v>
          </cell>
          <cell r="P1122">
            <v>310</v>
          </cell>
          <cell r="Q1122">
            <v>51.6</v>
          </cell>
          <cell r="R1122">
            <v>4.6100000000000003</v>
          </cell>
          <cell r="S1122">
            <v>61.1</v>
          </cell>
          <cell r="T1122">
            <v>234</v>
          </cell>
          <cell r="U1122">
            <v>46.9</v>
          </cell>
          <cell r="V1122">
            <v>4.01</v>
          </cell>
          <cell r="W1122">
            <v>54</v>
          </cell>
          <cell r="X1122">
            <v>10.3125</v>
          </cell>
          <cell r="Y1122">
            <v>8.3125</v>
          </cell>
          <cell r="Z1122">
            <v>421</v>
          </cell>
          <cell r="AA1122">
            <v>78.3</v>
          </cell>
          <cell r="AB1122">
            <v>3.57</v>
          </cell>
        </row>
        <row r="1123">
          <cell r="A1123" t="str">
            <v>HSS12X10X5/16</v>
          </cell>
          <cell r="B1123">
            <v>12.2</v>
          </cell>
          <cell r="C1123">
            <v>12</v>
          </cell>
          <cell r="E1123">
            <v>10</v>
          </cell>
          <cell r="F1123">
            <v>0.3125</v>
          </cell>
          <cell r="G1123">
            <v>0.29099999999999998</v>
          </cell>
          <cell r="L1123">
            <v>44</v>
          </cell>
          <cell r="M1123">
            <v>44.619847882104139</v>
          </cell>
          <cell r="N1123">
            <v>31.4</v>
          </cell>
          <cell r="O1123">
            <v>38.200000000000003</v>
          </cell>
          <cell r="P1123">
            <v>264</v>
          </cell>
          <cell r="Q1123">
            <v>44</v>
          </cell>
          <cell r="R1123">
            <v>4.6399999999999997</v>
          </cell>
          <cell r="S1123">
            <v>51.7</v>
          </cell>
          <cell r="T1123">
            <v>200</v>
          </cell>
          <cell r="U1123">
            <v>40</v>
          </cell>
          <cell r="V1123">
            <v>4.04</v>
          </cell>
          <cell r="W1123">
            <v>45.7</v>
          </cell>
          <cell r="X1123">
            <v>10.5625</v>
          </cell>
          <cell r="Y1123">
            <v>8.5625</v>
          </cell>
          <cell r="Z1123">
            <v>356</v>
          </cell>
          <cell r="AA1123">
            <v>66.099999999999994</v>
          </cell>
          <cell r="AB1123">
            <v>3.58</v>
          </cell>
        </row>
        <row r="1124">
          <cell r="A1124" t="str">
            <v>HSS12X10X1/4</v>
          </cell>
          <cell r="B1124">
            <v>9.9</v>
          </cell>
          <cell r="C1124">
            <v>12</v>
          </cell>
          <cell r="E1124">
            <v>10</v>
          </cell>
          <cell r="F1124">
            <v>0.25</v>
          </cell>
          <cell r="G1124">
            <v>0.23300000000000001</v>
          </cell>
          <cell r="L1124">
            <v>44</v>
          </cell>
          <cell r="M1124">
            <v>36.0002379697846</v>
          </cell>
          <cell r="N1124">
            <v>39.9</v>
          </cell>
          <cell r="O1124">
            <v>48.5</v>
          </cell>
          <cell r="P1124">
            <v>216</v>
          </cell>
          <cell r="Q1124">
            <v>36</v>
          </cell>
          <cell r="R1124">
            <v>4.67</v>
          </cell>
          <cell r="S1124">
            <v>42.1</v>
          </cell>
          <cell r="T1124">
            <v>164</v>
          </cell>
          <cell r="U1124">
            <v>32.700000000000003</v>
          </cell>
          <cell r="V1124">
            <v>4.07</v>
          </cell>
          <cell r="W1124">
            <v>37.200000000000003</v>
          </cell>
          <cell r="X1124">
            <v>10.875</v>
          </cell>
          <cell r="Y1124">
            <v>8.875</v>
          </cell>
          <cell r="Z1124">
            <v>289</v>
          </cell>
          <cell r="AA1124">
            <v>53.5</v>
          </cell>
          <cell r="AB1124">
            <v>3.6</v>
          </cell>
        </row>
        <row r="1125">
          <cell r="A1125" t="str">
            <v>HSS12X8X5/8</v>
          </cell>
          <cell r="B1125">
            <v>21</v>
          </cell>
          <cell r="C1125">
            <v>12</v>
          </cell>
          <cell r="E1125">
            <v>8</v>
          </cell>
          <cell r="F1125">
            <v>0.625</v>
          </cell>
          <cell r="G1125">
            <v>0.58099999999999996</v>
          </cell>
          <cell r="L1125">
            <v>40</v>
          </cell>
          <cell r="M1125">
            <v>76.125030290801973</v>
          </cell>
          <cell r="N1125">
            <v>10.8</v>
          </cell>
          <cell r="O1125">
            <v>17.7</v>
          </cell>
          <cell r="P1125">
            <v>397</v>
          </cell>
          <cell r="Q1125">
            <v>66.099999999999994</v>
          </cell>
          <cell r="R1125">
            <v>4.34</v>
          </cell>
          <cell r="S1125">
            <v>82.1</v>
          </cell>
          <cell r="T1125">
            <v>210</v>
          </cell>
          <cell r="U1125">
            <v>52.5</v>
          </cell>
          <cell r="V1125">
            <v>3.16</v>
          </cell>
          <cell r="W1125">
            <v>61.9</v>
          </cell>
          <cell r="X1125">
            <v>9.1875</v>
          </cell>
          <cell r="Y1125">
            <v>5.1875</v>
          </cell>
          <cell r="Z1125">
            <v>454</v>
          </cell>
          <cell r="AA1125">
            <v>97.7</v>
          </cell>
          <cell r="AB1125">
            <v>3.17</v>
          </cell>
        </row>
        <row r="1126">
          <cell r="A1126" t="str">
            <v>HSS12X8X1/2</v>
          </cell>
          <cell r="B1126">
            <v>17.2</v>
          </cell>
          <cell r="C1126">
            <v>12</v>
          </cell>
          <cell r="E1126">
            <v>8</v>
          </cell>
          <cell r="F1126">
            <v>0.5</v>
          </cell>
          <cell r="G1126">
            <v>0.46500000000000002</v>
          </cell>
          <cell r="L1126">
            <v>40</v>
          </cell>
          <cell r="M1126">
            <v>62.33164986901393</v>
          </cell>
          <cell r="N1126">
            <v>14.2</v>
          </cell>
          <cell r="O1126">
            <v>22.8</v>
          </cell>
          <cell r="P1126">
            <v>333</v>
          </cell>
          <cell r="Q1126">
            <v>55.6</v>
          </cell>
          <cell r="R1126">
            <v>4.41</v>
          </cell>
          <cell r="S1126">
            <v>68.099999999999994</v>
          </cell>
          <cell r="T1126">
            <v>178</v>
          </cell>
          <cell r="U1126">
            <v>44.4</v>
          </cell>
          <cell r="V1126">
            <v>3.21</v>
          </cell>
          <cell r="W1126">
            <v>51.5</v>
          </cell>
          <cell r="X1126">
            <v>9.75</v>
          </cell>
          <cell r="Y1126">
            <v>5.75</v>
          </cell>
          <cell r="Z1126">
            <v>377</v>
          </cell>
          <cell r="AA1126">
            <v>80.400000000000006</v>
          </cell>
          <cell r="AB1126">
            <v>3.2</v>
          </cell>
        </row>
        <row r="1127">
          <cell r="A1127" t="str">
            <v>HSS12X8X3/8</v>
          </cell>
          <cell r="B1127">
            <v>13.2</v>
          </cell>
          <cell r="C1127">
            <v>12</v>
          </cell>
          <cell r="E1127">
            <v>8</v>
          </cell>
          <cell r="F1127">
            <v>0.375</v>
          </cell>
          <cell r="G1127">
            <v>0.34899999999999998</v>
          </cell>
          <cell r="L1127">
            <v>40</v>
          </cell>
          <cell r="M1127">
            <v>47.82245983608221</v>
          </cell>
          <cell r="N1127">
            <v>19.899999999999999</v>
          </cell>
          <cell r="O1127">
            <v>31.4</v>
          </cell>
          <cell r="P1127">
            <v>262</v>
          </cell>
          <cell r="Q1127">
            <v>43.7</v>
          </cell>
          <cell r="R1127">
            <v>4.47</v>
          </cell>
          <cell r="S1127">
            <v>53</v>
          </cell>
          <cell r="T1127">
            <v>140</v>
          </cell>
          <cell r="U1127">
            <v>35.1</v>
          </cell>
          <cell r="V1127">
            <v>3.27</v>
          </cell>
          <cell r="W1127">
            <v>40.1</v>
          </cell>
          <cell r="X1127">
            <v>10.3125</v>
          </cell>
          <cell r="Y1127">
            <v>6.3125</v>
          </cell>
          <cell r="Z1127">
            <v>293</v>
          </cell>
          <cell r="AA1127">
            <v>62.1</v>
          </cell>
          <cell r="AB1127">
            <v>3.23</v>
          </cell>
        </row>
        <row r="1128">
          <cell r="A1128" t="str">
            <v>HSS12X8X5/16</v>
          </cell>
          <cell r="B1128">
            <v>11.1</v>
          </cell>
          <cell r="C1128">
            <v>12</v>
          </cell>
          <cell r="E1128">
            <v>8</v>
          </cell>
          <cell r="F1128">
            <v>0.3125</v>
          </cell>
          <cell r="G1128">
            <v>0.29099999999999998</v>
          </cell>
          <cell r="L1128">
            <v>40</v>
          </cell>
          <cell r="M1128">
            <v>40.359570104326366</v>
          </cell>
          <cell r="N1128">
            <v>24.5</v>
          </cell>
          <cell r="O1128">
            <v>38.200000000000003</v>
          </cell>
          <cell r="P1128">
            <v>224</v>
          </cell>
          <cell r="Q1128">
            <v>37.4</v>
          </cell>
          <cell r="R1128">
            <v>4.5</v>
          </cell>
          <cell r="S1128">
            <v>44.9</v>
          </cell>
          <cell r="T1128">
            <v>120</v>
          </cell>
          <cell r="U1128">
            <v>30.1</v>
          </cell>
          <cell r="V1128">
            <v>3.29</v>
          </cell>
          <cell r="W1128">
            <v>34.1</v>
          </cell>
          <cell r="X1128">
            <v>10.5625</v>
          </cell>
          <cell r="Y1128">
            <v>6.5625</v>
          </cell>
          <cell r="Z1128">
            <v>248</v>
          </cell>
          <cell r="AA1128">
            <v>52.4</v>
          </cell>
          <cell r="AB1128">
            <v>3.25</v>
          </cell>
        </row>
        <row r="1129">
          <cell r="A1129" t="str">
            <v>HSS12X8X1/4</v>
          </cell>
          <cell r="B1129">
            <v>8.9600000000000009</v>
          </cell>
          <cell r="C1129">
            <v>12</v>
          </cell>
          <cell r="E1129">
            <v>8</v>
          </cell>
          <cell r="F1129">
            <v>0.25</v>
          </cell>
          <cell r="G1129">
            <v>0.23300000000000001</v>
          </cell>
          <cell r="L1129">
            <v>40</v>
          </cell>
          <cell r="M1129">
            <v>32.597460192006821</v>
          </cell>
          <cell r="N1129">
            <v>31.3</v>
          </cell>
          <cell r="O1129">
            <v>48.5</v>
          </cell>
          <cell r="P1129">
            <v>184</v>
          </cell>
          <cell r="Q1129">
            <v>30.6</v>
          </cell>
          <cell r="R1129">
            <v>4.53</v>
          </cell>
          <cell r="S1129">
            <v>36.6</v>
          </cell>
          <cell r="T1129">
            <v>98.8</v>
          </cell>
          <cell r="U1129">
            <v>24.7</v>
          </cell>
          <cell r="V1129">
            <v>3.32</v>
          </cell>
          <cell r="W1129">
            <v>27.8</v>
          </cell>
          <cell r="X1129">
            <v>10.875</v>
          </cell>
          <cell r="Y1129">
            <v>6.875</v>
          </cell>
          <cell r="Z1129">
            <v>202</v>
          </cell>
          <cell r="AA1129">
            <v>42.5</v>
          </cell>
          <cell r="AB1129">
            <v>3.27</v>
          </cell>
        </row>
        <row r="1130">
          <cell r="A1130" t="str">
            <v>HSS12X8X3/16</v>
          </cell>
          <cell r="B1130">
            <v>6.76</v>
          </cell>
          <cell r="C1130">
            <v>12</v>
          </cell>
          <cell r="E1130">
            <v>8</v>
          </cell>
          <cell r="F1130">
            <v>0.18779999999999999</v>
          </cell>
          <cell r="G1130">
            <v>0.17399999999999999</v>
          </cell>
          <cell r="L1130">
            <v>40</v>
          </cell>
          <cell r="M1130">
            <v>24.778866409685588</v>
          </cell>
          <cell r="N1130">
            <v>43</v>
          </cell>
          <cell r="O1130">
            <v>66</v>
          </cell>
          <cell r="P1130">
            <v>140</v>
          </cell>
          <cell r="Q1130">
            <v>23.4</v>
          </cell>
          <cell r="R1130">
            <v>4.5599999999999996</v>
          </cell>
          <cell r="S1130">
            <v>27.8</v>
          </cell>
          <cell r="T1130">
            <v>75.7</v>
          </cell>
          <cell r="U1130">
            <v>18.899999999999999</v>
          </cell>
          <cell r="V1130">
            <v>3.35</v>
          </cell>
          <cell r="W1130">
            <v>21.1</v>
          </cell>
          <cell r="X1130">
            <v>11.125</v>
          </cell>
          <cell r="Y1130">
            <v>7.125</v>
          </cell>
          <cell r="Z1130">
            <v>153</v>
          </cell>
          <cell r="AA1130">
            <v>32.200000000000003</v>
          </cell>
          <cell r="AB1130">
            <v>3.28</v>
          </cell>
        </row>
        <row r="1131">
          <cell r="A1131" t="str">
            <v>HSS12X6X5/8</v>
          </cell>
          <cell r="B1131">
            <v>18.7</v>
          </cell>
          <cell r="C1131">
            <v>12</v>
          </cell>
          <cell r="E1131">
            <v>6</v>
          </cell>
          <cell r="F1131">
            <v>0.625</v>
          </cell>
          <cell r="G1131">
            <v>0.58099999999999996</v>
          </cell>
          <cell r="L1131">
            <v>36</v>
          </cell>
          <cell r="M1131">
            <v>67.61808584635753</v>
          </cell>
          <cell r="N1131">
            <v>7.33</v>
          </cell>
          <cell r="O1131">
            <v>17.7</v>
          </cell>
          <cell r="P1131">
            <v>321</v>
          </cell>
          <cell r="Q1131">
            <v>53.4</v>
          </cell>
          <cell r="R1131">
            <v>4.1399999999999997</v>
          </cell>
          <cell r="S1131">
            <v>68.8</v>
          </cell>
          <cell r="T1131">
            <v>107</v>
          </cell>
          <cell r="U1131">
            <v>35.5</v>
          </cell>
          <cell r="V1131">
            <v>2.39</v>
          </cell>
          <cell r="W1131">
            <v>42.1</v>
          </cell>
          <cell r="X1131">
            <v>9.1875</v>
          </cell>
          <cell r="Y1131">
            <v>3.1875</v>
          </cell>
          <cell r="Z1131">
            <v>271</v>
          </cell>
          <cell r="AA1131">
            <v>71.099999999999994</v>
          </cell>
          <cell r="AB1131">
            <v>2.83</v>
          </cell>
        </row>
        <row r="1132">
          <cell r="A1132" t="str">
            <v>HSS12X6X1/2</v>
          </cell>
          <cell r="B1132">
            <v>15.3</v>
          </cell>
          <cell r="C1132">
            <v>12</v>
          </cell>
          <cell r="E1132">
            <v>6</v>
          </cell>
          <cell r="F1132">
            <v>0.5</v>
          </cell>
          <cell r="G1132">
            <v>0.46500000000000002</v>
          </cell>
          <cell r="L1132">
            <v>36</v>
          </cell>
          <cell r="M1132">
            <v>55.52609431345838</v>
          </cell>
          <cell r="N1132">
            <v>9.9</v>
          </cell>
          <cell r="O1132">
            <v>22.8</v>
          </cell>
          <cell r="P1132">
            <v>271</v>
          </cell>
          <cell r="Q1132">
            <v>45.2</v>
          </cell>
          <cell r="R1132">
            <v>4.21</v>
          </cell>
          <cell r="S1132">
            <v>57.4</v>
          </cell>
          <cell r="T1132">
            <v>91.1</v>
          </cell>
          <cell r="U1132">
            <v>30.4</v>
          </cell>
          <cell r="V1132">
            <v>2.44</v>
          </cell>
          <cell r="W1132">
            <v>35.200000000000003</v>
          </cell>
          <cell r="X1132">
            <v>9.75</v>
          </cell>
          <cell r="Y1132">
            <v>3.75</v>
          </cell>
          <cell r="Z1132">
            <v>227</v>
          </cell>
          <cell r="AA1132">
            <v>59</v>
          </cell>
          <cell r="AB1132">
            <v>2.87</v>
          </cell>
        </row>
        <row r="1133">
          <cell r="A1133" t="str">
            <v>HSS12X6X3/8</v>
          </cell>
          <cell r="B1133">
            <v>11.8</v>
          </cell>
          <cell r="C1133">
            <v>12</v>
          </cell>
          <cell r="E1133">
            <v>6</v>
          </cell>
          <cell r="F1133">
            <v>0.375</v>
          </cell>
          <cell r="G1133">
            <v>0.34899999999999998</v>
          </cell>
          <cell r="L1133">
            <v>36</v>
          </cell>
          <cell r="M1133">
            <v>42.718293169415546</v>
          </cell>
          <cell r="N1133">
            <v>14.2</v>
          </cell>
          <cell r="O1133">
            <v>31.4</v>
          </cell>
          <cell r="P1133">
            <v>215</v>
          </cell>
          <cell r="Q1133">
            <v>35.9</v>
          </cell>
          <cell r="R1133">
            <v>4.28</v>
          </cell>
          <cell r="S1133">
            <v>44.8</v>
          </cell>
          <cell r="T1133">
            <v>72.900000000000006</v>
          </cell>
          <cell r="U1133">
            <v>24.3</v>
          </cell>
          <cell r="V1133">
            <v>2.4900000000000002</v>
          </cell>
          <cell r="W1133">
            <v>27.7</v>
          </cell>
          <cell r="X1133">
            <v>10.3125</v>
          </cell>
          <cell r="Y1133">
            <v>4.3125</v>
          </cell>
          <cell r="Z1133">
            <v>178</v>
          </cell>
          <cell r="AA1133">
            <v>45.8</v>
          </cell>
          <cell r="AB1133">
            <v>2.9</v>
          </cell>
        </row>
        <row r="1134">
          <cell r="A1134" t="str">
            <v>HSS12X6X5/16</v>
          </cell>
          <cell r="B1134">
            <v>9.92</v>
          </cell>
          <cell r="C1134">
            <v>12</v>
          </cell>
          <cell r="E1134">
            <v>6</v>
          </cell>
          <cell r="F1134">
            <v>0.3125</v>
          </cell>
          <cell r="G1134">
            <v>0.29099999999999998</v>
          </cell>
          <cell r="L1134">
            <v>36</v>
          </cell>
          <cell r="M1134">
            <v>36.099292326548586</v>
          </cell>
          <cell r="N1134">
            <v>17.600000000000001</v>
          </cell>
          <cell r="O1134">
            <v>38.200000000000003</v>
          </cell>
          <cell r="P1134">
            <v>184</v>
          </cell>
          <cell r="Q1134">
            <v>30.7</v>
          </cell>
          <cell r="R1134">
            <v>4.3099999999999996</v>
          </cell>
          <cell r="S1134">
            <v>38.1</v>
          </cell>
          <cell r="T1134">
            <v>62.8</v>
          </cell>
          <cell r="U1134">
            <v>20.9</v>
          </cell>
          <cell r="V1134">
            <v>2.52</v>
          </cell>
          <cell r="W1134">
            <v>23.6</v>
          </cell>
          <cell r="X1134">
            <v>10.5625</v>
          </cell>
          <cell r="Y1134">
            <v>4.5625</v>
          </cell>
          <cell r="Z1134">
            <v>152</v>
          </cell>
          <cell r="AA1134">
            <v>38.799999999999997</v>
          </cell>
          <cell r="AB1134">
            <v>2.92</v>
          </cell>
        </row>
        <row r="1135">
          <cell r="A1135" t="str">
            <v>HSS12X6X1/4</v>
          </cell>
          <cell r="B1135">
            <v>8.0299999999999994</v>
          </cell>
          <cell r="C1135">
            <v>12</v>
          </cell>
          <cell r="E1135">
            <v>6</v>
          </cell>
          <cell r="F1135">
            <v>0.25</v>
          </cell>
          <cell r="G1135">
            <v>0.23300000000000001</v>
          </cell>
          <cell r="L1135">
            <v>36</v>
          </cell>
          <cell r="M1135">
            <v>29.194682414229042</v>
          </cell>
          <cell r="N1135">
            <v>22.8</v>
          </cell>
          <cell r="O1135">
            <v>48.5</v>
          </cell>
          <cell r="P1135">
            <v>151</v>
          </cell>
          <cell r="Q1135">
            <v>25.2</v>
          </cell>
          <cell r="R1135">
            <v>4.34</v>
          </cell>
          <cell r="S1135">
            <v>31.1</v>
          </cell>
          <cell r="T1135">
            <v>51.9</v>
          </cell>
          <cell r="U1135">
            <v>17.3</v>
          </cell>
          <cell r="V1135">
            <v>2.54</v>
          </cell>
          <cell r="W1135">
            <v>19.3</v>
          </cell>
          <cell r="X1135">
            <v>10.875</v>
          </cell>
          <cell r="Y1135">
            <v>4.875</v>
          </cell>
          <cell r="Z1135">
            <v>124</v>
          </cell>
          <cell r="AA1135">
            <v>31.6</v>
          </cell>
          <cell r="AB1135">
            <v>2.93</v>
          </cell>
        </row>
        <row r="1136">
          <cell r="A1136" t="str">
            <v>HSS12X6X3/16</v>
          </cell>
          <cell r="B1136">
            <v>6.06</v>
          </cell>
          <cell r="C1136">
            <v>12</v>
          </cell>
          <cell r="E1136">
            <v>6</v>
          </cell>
          <cell r="F1136">
            <v>0.1875</v>
          </cell>
          <cell r="G1136">
            <v>0.17399999999999999</v>
          </cell>
          <cell r="L1136">
            <v>36</v>
          </cell>
          <cell r="M1136">
            <v>22.2199775207967</v>
          </cell>
          <cell r="N1136">
            <v>31.5</v>
          </cell>
          <cell r="O1136">
            <v>66</v>
          </cell>
          <cell r="P1136">
            <v>116</v>
          </cell>
          <cell r="Q1136">
            <v>19.399999999999999</v>
          </cell>
          <cell r="R1136">
            <v>4.38</v>
          </cell>
          <cell r="S1136">
            <v>23.7</v>
          </cell>
          <cell r="T1136">
            <v>40</v>
          </cell>
          <cell r="U1136">
            <v>13.3</v>
          </cell>
          <cell r="V1136">
            <v>2.57</v>
          </cell>
          <cell r="W1136">
            <v>14.7</v>
          </cell>
          <cell r="X1136">
            <v>11.1875</v>
          </cell>
          <cell r="Y1136">
            <v>5.1875</v>
          </cell>
          <cell r="Z1136">
            <v>94.6</v>
          </cell>
          <cell r="AA1136">
            <v>24</v>
          </cell>
          <cell r="AB1136">
            <v>2.95</v>
          </cell>
        </row>
        <row r="1137">
          <cell r="A1137" t="str">
            <v>HSS12X4X5/8</v>
          </cell>
          <cell r="B1137">
            <v>16.399999999999999</v>
          </cell>
          <cell r="C1137">
            <v>12</v>
          </cell>
          <cell r="E1137">
            <v>4</v>
          </cell>
          <cell r="F1137">
            <v>0.625</v>
          </cell>
          <cell r="G1137">
            <v>0.58099999999999996</v>
          </cell>
          <cell r="L1137">
            <v>32</v>
          </cell>
          <cell r="M1137">
            <v>59.111141401913081</v>
          </cell>
          <cell r="N1137">
            <v>3.88</v>
          </cell>
          <cell r="O1137">
            <v>17.7</v>
          </cell>
          <cell r="P1137">
            <v>245</v>
          </cell>
          <cell r="Q1137">
            <v>40.799999999999997</v>
          </cell>
          <cell r="R1137">
            <v>3.87</v>
          </cell>
          <cell r="S1137">
            <v>55.5</v>
          </cell>
          <cell r="T1137">
            <v>40.4</v>
          </cell>
          <cell r="U1137">
            <v>20.2</v>
          </cell>
          <cell r="V1137">
            <v>1.57</v>
          </cell>
          <cell r="W1137">
            <v>24.5</v>
          </cell>
          <cell r="X1137">
            <v>9.1875</v>
          </cell>
          <cell r="Y1137" t="str">
            <v>---</v>
          </cell>
          <cell r="Z1137">
            <v>122</v>
          </cell>
          <cell r="AA1137">
            <v>44.6</v>
          </cell>
          <cell r="AB1137">
            <v>2.5</v>
          </cell>
        </row>
        <row r="1138">
          <cell r="A1138" t="str">
            <v>HSS12X4X1/2</v>
          </cell>
          <cell r="B1138">
            <v>13.5</v>
          </cell>
          <cell r="C1138">
            <v>12</v>
          </cell>
          <cell r="E1138">
            <v>4</v>
          </cell>
          <cell r="F1138">
            <v>0.5</v>
          </cell>
          <cell r="G1138">
            <v>0.46500000000000002</v>
          </cell>
          <cell r="L1138">
            <v>32</v>
          </cell>
          <cell r="M1138">
            <v>48.720538757902816</v>
          </cell>
          <cell r="N1138">
            <v>5.6</v>
          </cell>
          <cell r="O1138">
            <v>22.8</v>
          </cell>
          <cell r="P1138">
            <v>210</v>
          </cell>
          <cell r="Q1138">
            <v>34.9</v>
          </cell>
          <cell r="R1138">
            <v>3.95</v>
          </cell>
          <cell r="S1138">
            <v>46.7</v>
          </cell>
          <cell r="T1138">
            <v>35.299999999999997</v>
          </cell>
          <cell r="U1138">
            <v>17.7</v>
          </cell>
          <cell r="V1138">
            <v>1.62</v>
          </cell>
          <cell r="W1138">
            <v>20.9</v>
          </cell>
          <cell r="X1138">
            <v>9.75</v>
          </cell>
          <cell r="Y1138" t="str">
            <v>---</v>
          </cell>
          <cell r="Z1138">
            <v>105</v>
          </cell>
          <cell r="AA1138">
            <v>37.5</v>
          </cell>
          <cell r="AB1138">
            <v>2.5299999999999998</v>
          </cell>
        </row>
        <row r="1139">
          <cell r="A1139" t="str">
            <v>HSS12X4X3/8</v>
          </cell>
          <cell r="B1139">
            <v>10.4</v>
          </cell>
          <cell r="C1139">
            <v>12</v>
          </cell>
          <cell r="E1139">
            <v>4</v>
          </cell>
          <cell r="F1139">
            <v>0.375</v>
          </cell>
          <cell r="G1139">
            <v>0.34899999999999998</v>
          </cell>
          <cell r="L1139">
            <v>32</v>
          </cell>
          <cell r="M1139">
            <v>37.614126502748881</v>
          </cell>
          <cell r="N1139">
            <v>8.4600000000000009</v>
          </cell>
          <cell r="O1139">
            <v>31.4</v>
          </cell>
          <cell r="P1139">
            <v>168</v>
          </cell>
          <cell r="Q1139">
            <v>28</v>
          </cell>
          <cell r="R1139">
            <v>4.0199999999999996</v>
          </cell>
          <cell r="S1139">
            <v>36.700000000000003</v>
          </cell>
          <cell r="T1139">
            <v>28.9</v>
          </cell>
          <cell r="U1139">
            <v>14.5</v>
          </cell>
          <cell r="V1139">
            <v>1.67</v>
          </cell>
          <cell r="W1139">
            <v>16.600000000000001</v>
          </cell>
          <cell r="X1139">
            <v>10.3125</v>
          </cell>
          <cell r="Y1139">
            <v>2.3125</v>
          </cell>
          <cell r="Z1139">
            <v>84.1</v>
          </cell>
          <cell r="AA1139">
            <v>29.5</v>
          </cell>
          <cell r="AB1139">
            <v>2.57</v>
          </cell>
        </row>
        <row r="1140">
          <cell r="A1140" t="str">
            <v>HSS12X4X5/16</v>
          </cell>
          <cell r="B1140">
            <v>8.76</v>
          </cell>
          <cell r="C1140">
            <v>12</v>
          </cell>
          <cell r="E1140">
            <v>4</v>
          </cell>
          <cell r="F1140">
            <v>0.3125</v>
          </cell>
          <cell r="G1140">
            <v>0.29099999999999998</v>
          </cell>
          <cell r="L1140">
            <v>32</v>
          </cell>
          <cell r="M1140">
            <v>31.839014548770809</v>
          </cell>
          <cell r="N1140">
            <v>10.7</v>
          </cell>
          <cell r="O1140">
            <v>38.200000000000003</v>
          </cell>
          <cell r="P1140">
            <v>144</v>
          </cell>
          <cell r="Q1140">
            <v>24.1</v>
          </cell>
          <cell r="R1140">
            <v>4.0599999999999996</v>
          </cell>
          <cell r="S1140">
            <v>31.3</v>
          </cell>
          <cell r="T1140">
            <v>25.2</v>
          </cell>
          <cell r="U1140">
            <v>12.6</v>
          </cell>
          <cell r="V1140">
            <v>1.7</v>
          </cell>
          <cell r="W1140">
            <v>14.2</v>
          </cell>
          <cell r="X1140">
            <v>10.625</v>
          </cell>
          <cell r="Y1140">
            <v>2.625</v>
          </cell>
          <cell r="Z1140">
            <v>72.400000000000006</v>
          </cell>
          <cell r="AA1140">
            <v>25.2</v>
          </cell>
          <cell r="AB1140">
            <v>2.58</v>
          </cell>
        </row>
        <row r="1141">
          <cell r="A1141" t="str">
            <v>HSS12X4X1/4</v>
          </cell>
          <cell r="B1141">
            <v>7.1</v>
          </cell>
          <cell r="C1141">
            <v>12</v>
          </cell>
          <cell r="E1141">
            <v>4</v>
          </cell>
          <cell r="F1141">
            <v>0.25</v>
          </cell>
          <cell r="G1141">
            <v>0.23300000000000001</v>
          </cell>
          <cell r="L1141">
            <v>32</v>
          </cell>
          <cell r="M1141">
            <v>25.791904636451264</v>
          </cell>
          <cell r="N1141">
            <v>14.2</v>
          </cell>
          <cell r="O1141">
            <v>48.5</v>
          </cell>
          <cell r="P1141">
            <v>119</v>
          </cell>
          <cell r="Q1141">
            <v>19.899999999999999</v>
          </cell>
          <cell r="R1141">
            <v>4.0999999999999996</v>
          </cell>
          <cell r="S1141">
            <v>25.6</v>
          </cell>
          <cell r="T1141">
            <v>21</v>
          </cell>
          <cell r="U1141">
            <v>10.5</v>
          </cell>
          <cell r="V1141">
            <v>1.72</v>
          </cell>
          <cell r="W1141">
            <v>11.7</v>
          </cell>
          <cell r="X1141">
            <v>10.875</v>
          </cell>
          <cell r="Y1141">
            <v>2.875</v>
          </cell>
          <cell r="Z1141">
            <v>59.8</v>
          </cell>
          <cell r="AA1141">
            <v>20.6</v>
          </cell>
          <cell r="AB1141">
            <v>2.6</v>
          </cell>
        </row>
        <row r="1142">
          <cell r="A1142" t="str">
            <v>HSS12X4X3/16</v>
          </cell>
          <cell r="B1142">
            <v>5.37</v>
          </cell>
          <cell r="C1142">
            <v>12</v>
          </cell>
          <cell r="E1142">
            <v>4</v>
          </cell>
          <cell r="F1142">
            <v>0.1875</v>
          </cell>
          <cell r="G1142">
            <v>0.17399999999999999</v>
          </cell>
          <cell r="L1142">
            <v>32</v>
          </cell>
          <cell r="M1142">
            <v>19.661088631907809</v>
          </cell>
          <cell r="N1142">
            <v>20</v>
          </cell>
          <cell r="O1142">
            <v>66</v>
          </cell>
          <cell r="P1142">
            <v>91.8</v>
          </cell>
          <cell r="Q1142">
            <v>15.3</v>
          </cell>
          <cell r="R1142">
            <v>4.13</v>
          </cell>
          <cell r="S1142">
            <v>19.600000000000001</v>
          </cell>
          <cell r="T1142">
            <v>16.399999999999999</v>
          </cell>
          <cell r="U1142">
            <v>8.1999999999999993</v>
          </cell>
          <cell r="V1142">
            <v>1.75</v>
          </cell>
          <cell r="W1142">
            <v>9</v>
          </cell>
          <cell r="X1142">
            <v>11.1875</v>
          </cell>
          <cell r="Y1142">
            <v>3.1875</v>
          </cell>
          <cell r="Z1142">
            <v>46.1</v>
          </cell>
          <cell r="AA1142">
            <v>15.7</v>
          </cell>
          <cell r="AB1142">
            <v>2.62</v>
          </cell>
        </row>
        <row r="1143">
          <cell r="A1143" t="str">
            <v>HSS12X3-1/2X3/8</v>
          </cell>
          <cell r="B1143">
            <v>10</v>
          </cell>
          <cell r="C1143">
            <v>12</v>
          </cell>
          <cell r="E1143">
            <v>3.5</v>
          </cell>
          <cell r="F1143">
            <v>0.375</v>
          </cell>
          <cell r="G1143">
            <v>0.34899999999999998</v>
          </cell>
          <cell r="L1143">
            <v>31</v>
          </cell>
          <cell r="M1143">
            <v>36.338084836082217</v>
          </cell>
          <cell r="N1143">
            <v>7.03</v>
          </cell>
          <cell r="O1143">
            <v>31.4</v>
          </cell>
          <cell r="P1143">
            <v>156</v>
          </cell>
          <cell r="Q1143">
            <v>26</v>
          </cell>
          <cell r="R1143">
            <v>3.94</v>
          </cell>
          <cell r="S1143">
            <v>34.700000000000003</v>
          </cell>
          <cell r="T1143">
            <v>21.3</v>
          </cell>
          <cell r="U1143">
            <v>12.2</v>
          </cell>
          <cell r="V1143">
            <v>1.46</v>
          </cell>
          <cell r="W1143">
            <v>14</v>
          </cell>
          <cell r="X1143">
            <v>10.3125</v>
          </cell>
          <cell r="Y1143" t="str">
            <v>---</v>
          </cell>
          <cell r="Z1143">
            <v>64.7</v>
          </cell>
          <cell r="AA1143">
            <v>25.5</v>
          </cell>
          <cell r="AB1143">
            <v>2.48</v>
          </cell>
        </row>
        <row r="1144">
          <cell r="A1144" t="str">
            <v>HSS12X3-1/2X5/16</v>
          </cell>
          <cell r="B1144">
            <v>8.4600000000000009</v>
          </cell>
          <cell r="C1144">
            <v>12</v>
          </cell>
          <cell r="E1144">
            <v>3.5</v>
          </cell>
          <cell r="F1144">
            <v>0.3125</v>
          </cell>
          <cell r="G1144">
            <v>0.29099999999999998</v>
          </cell>
          <cell r="L1144">
            <v>31</v>
          </cell>
          <cell r="M1144">
            <v>30.773945104326366</v>
          </cell>
          <cell r="N1144">
            <v>9.0299999999999994</v>
          </cell>
          <cell r="O1144">
            <v>38.200000000000003</v>
          </cell>
          <cell r="P1144">
            <v>134</v>
          </cell>
          <cell r="Q1144">
            <v>22.4</v>
          </cell>
          <cell r="R1144">
            <v>3.98</v>
          </cell>
          <cell r="S1144">
            <v>29.6</v>
          </cell>
          <cell r="T1144">
            <v>18.600000000000001</v>
          </cell>
          <cell r="U1144">
            <v>10.6</v>
          </cell>
          <cell r="V1144">
            <v>1.48</v>
          </cell>
          <cell r="W1144">
            <v>12.1</v>
          </cell>
          <cell r="X1144">
            <v>10.625</v>
          </cell>
          <cell r="Y1144" t="str">
            <v>---</v>
          </cell>
          <cell r="Z1144">
            <v>56</v>
          </cell>
          <cell r="AA1144">
            <v>21.8</v>
          </cell>
          <cell r="AB1144">
            <v>2.5</v>
          </cell>
        </row>
        <row r="1145">
          <cell r="A1145" t="str">
            <v>HSS12X3X5/16</v>
          </cell>
          <cell r="B1145">
            <v>8.17</v>
          </cell>
          <cell r="C1145">
            <v>12</v>
          </cell>
          <cell r="E1145">
            <v>3</v>
          </cell>
          <cell r="F1145">
            <v>0.3125</v>
          </cell>
          <cell r="G1145">
            <v>0.29099999999999998</v>
          </cell>
          <cell r="L1145">
            <v>30</v>
          </cell>
          <cell r="M1145">
            <v>29.708875659881919</v>
          </cell>
          <cell r="N1145">
            <v>7.31</v>
          </cell>
          <cell r="O1145">
            <v>38.200000000000003</v>
          </cell>
          <cell r="P1145">
            <v>124</v>
          </cell>
          <cell r="Q1145">
            <v>20.7</v>
          </cell>
          <cell r="R1145">
            <v>3.9</v>
          </cell>
          <cell r="S1145">
            <v>27.9</v>
          </cell>
          <cell r="T1145">
            <v>13.1</v>
          </cell>
          <cell r="U1145">
            <v>8.73</v>
          </cell>
          <cell r="V1145">
            <v>1.27</v>
          </cell>
          <cell r="W1145">
            <v>10</v>
          </cell>
          <cell r="X1145">
            <v>10.625</v>
          </cell>
          <cell r="Y1145" t="str">
            <v>---</v>
          </cell>
          <cell r="Z1145">
            <v>41.3</v>
          </cell>
          <cell r="AA1145">
            <v>18.399999999999999</v>
          </cell>
          <cell r="AB1145">
            <v>2.42</v>
          </cell>
        </row>
        <row r="1146">
          <cell r="A1146" t="str">
            <v>HSS12X3X1/4</v>
          </cell>
          <cell r="B1146">
            <v>6.63</v>
          </cell>
          <cell r="C1146">
            <v>12</v>
          </cell>
          <cell r="E1146">
            <v>3</v>
          </cell>
          <cell r="F1146">
            <v>0.25</v>
          </cell>
          <cell r="G1146">
            <v>0.23300000000000001</v>
          </cell>
          <cell r="L1146">
            <v>30</v>
          </cell>
          <cell r="M1146">
            <v>24.090515747562375</v>
          </cell>
          <cell r="N1146">
            <v>9.8800000000000008</v>
          </cell>
          <cell r="O1146">
            <v>48.5</v>
          </cell>
          <cell r="P1146">
            <v>103</v>
          </cell>
          <cell r="Q1146">
            <v>17.2</v>
          </cell>
          <cell r="R1146">
            <v>3.94</v>
          </cell>
          <cell r="S1146">
            <v>22.9</v>
          </cell>
          <cell r="T1146">
            <v>11.1</v>
          </cell>
          <cell r="U1146">
            <v>7.38</v>
          </cell>
          <cell r="V1146">
            <v>1.29</v>
          </cell>
          <cell r="W1146">
            <v>8.2799999999999994</v>
          </cell>
          <cell r="X1146">
            <v>10.875</v>
          </cell>
          <cell r="Y1146" t="str">
            <v>---</v>
          </cell>
          <cell r="Z1146">
            <v>34.5</v>
          </cell>
          <cell r="AA1146">
            <v>15.1</v>
          </cell>
          <cell r="AB1146">
            <v>2.4300000000000002</v>
          </cell>
        </row>
        <row r="1147">
          <cell r="A1147" t="str">
            <v>HSS12X3X3/16</v>
          </cell>
          <cell r="B1147">
            <v>5.0199999999999996</v>
          </cell>
          <cell r="C1147">
            <v>12</v>
          </cell>
          <cell r="E1147">
            <v>3</v>
          </cell>
          <cell r="F1147">
            <v>0.1875</v>
          </cell>
          <cell r="G1147">
            <v>0.17399999999999999</v>
          </cell>
          <cell r="L1147">
            <v>30</v>
          </cell>
          <cell r="M1147">
            <v>18.381644187463365</v>
          </cell>
          <cell r="N1147">
            <v>14.2</v>
          </cell>
          <cell r="O1147">
            <v>66</v>
          </cell>
          <cell r="P1147">
            <v>79.599999999999994</v>
          </cell>
          <cell r="Q1147">
            <v>13.3</v>
          </cell>
          <cell r="R1147">
            <v>3.98</v>
          </cell>
          <cell r="S1147">
            <v>17.5</v>
          </cell>
          <cell r="T1147">
            <v>8.7200000000000006</v>
          </cell>
          <cell r="U1147">
            <v>5.81</v>
          </cell>
          <cell r="V1147">
            <v>1.32</v>
          </cell>
          <cell r="W1147">
            <v>6.4</v>
          </cell>
          <cell r="X1147">
            <v>11.1875</v>
          </cell>
          <cell r="Y1147">
            <v>2.1875</v>
          </cell>
          <cell r="Z1147">
            <v>26.8</v>
          </cell>
          <cell r="AA1147">
            <v>11.6</v>
          </cell>
          <cell r="AB1147">
            <v>2.4500000000000002</v>
          </cell>
        </row>
        <row r="1148">
          <cell r="A1148" t="str">
            <v>HSS12X2X5/16</v>
          </cell>
          <cell r="B1148">
            <v>7.59</v>
          </cell>
          <cell r="C1148">
            <v>12</v>
          </cell>
          <cell r="E1148">
            <v>2</v>
          </cell>
          <cell r="F1148">
            <v>0.3125</v>
          </cell>
          <cell r="G1148">
            <v>0.29099999999999998</v>
          </cell>
          <cell r="L1148">
            <v>28</v>
          </cell>
          <cell r="M1148">
            <v>27.578736770993032</v>
          </cell>
          <cell r="N1148">
            <v>3.87</v>
          </cell>
          <cell r="O1148">
            <v>38.200000000000003</v>
          </cell>
          <cell r="P1148">
            <v>104</v>
          </cell>
          <cell r="Q1148">
            <v>17.399999999999999</v>
          </cell>
          <cell r="R1148">
            <v>3.71</v>
          </cell>
          <cell r="S1148">
            <v>24.5</v>
          </cell>
          <cell r="T1148">
            <v>5.0999999999999996</v>
          </cell>
          <cell r="U1148">
            <v>5.0999999999999996</v>
          </cell>
          <cell r="V1148">
            <v>0.82</v>
          </cell>
          <cell r="W1148">
            <v>6.05</v>
          </cell>
          <cell r="X1148">
            <v>10.625</v>
          </cell>
          <cell r="Y1148" t="str">
            <v>---</v>
          </cell>
          <cell r="Z1148">
            <v>17.600000000000001</v>
          </cell>
          <cell r="AA1148">
            <v>11.6</v>
          </cell>
          <cell r="AB1148">
            <v>2.25</v>
          </cell>
        </row>
        <row r="1149">
          <cell r="A1149" t="str">
            <v>HSS12X2X1/4</v>
          </cell>
          <cell r="B1149">
            <v>6.17</v>
          </cell>
          <cell r="C1149">
            <v>12</v>
          </cell>
          <cell r="E1149">
            <v>2</v>
          </cell>
          <cell r="F1149">
            <v>0.25</v>
          </cell>
          <cell r="G1149">
            <v>0.23300000000000001</v>
          </cell>
          <cell r="L1149">
            <v>28</v>
          </cell>
          <cell r="M1149">
            <v>22.389126858673485</v>
          </cell>
          <cell r="N1149">
            <v>5.58</v>
          </cell>
          <cell r="O1149">
            <v>48.5</v>
          </cell>
          <cell r="P1149">
            <v>86.9</v>
          </cell>
          <cell r="Q1149">
            <v>14.5</v>
          </cell>
          <cell r="R1149">
            <v>3.75</v>
          </cell>
          <cell r="S1149">
            <v>20.100000000000001</v>
          </cell>
          <cell r="T1149">
            <v>4.41</v>
          </cell>
          <cell r="U1149">
            <v>4.41</v>
          </cell>
          <cell r="V1149">
            <v>0.84499999999999997</v>
          </cell>
          <cell r="W1149">
            <v>5.08</v>
          </cell>
          <cell r="X1149">
            <v>10.875</v>
          </cell>
          <cell r="Y1149" t="str">
            <v>---</v>
          </cell>
          <cell r="Z1149">
            <v>15.1</v>
          </cell>
          <cell r="AA1149">
            <v>9.64</v>
          </cell>
          <cell r="AB1149">
            <v>2.27</v>
          </cell>
        </row>
        <row r="1150">
          <cell r="A1150" t="str">
            <v>HSS12X2X3/16</v>
          </cell>
          <cell r="B1150">
            <v>4.67</v>
          </cell>
          <cell r="C1150">
            <v>12</v>
          </cell>
          <cell r="E1150">
            <v>2</v>
          </cell>
          <cell r="F1150">
            <v>0.1875</v>
          </cell>
          <cell r="G1150">
            <v>0.17399999999999999</v>
          </cell>
          <cell r="L1150">
            <v>28</v>
          </cell>
          <cell r="M1150">
            <v>17.102199743018918</v>
          </cell>
          <cell r="N1150">
            <v>8.49</v>
          </cell>
          <cell r="O1150">
            <v>66</v>
          </cell>
          <cell r="P1150">
            <v>67.400000000000006</v>
          </cell>
          <cell r="Q1150">
            <v>11.2</v>
          </cell>
          <cell r="R1150">
            <v>3.8</v>
          </cell>
          <cell r="S1150">
            <v>15.5</v>
          </cell>
          <cell r="T1150">
            <v>3.55</v>
          </cell>
          <cell r="U1150">
            <v>3.55</v>
          </cell>
          <cell r="V1150">
            <v>0.872</v>
          </cell>
          <cell r="W1150">
            <v>3.97</v>
          </cell>
          <cell r="X1150">
            <v>11.1875</v>
          </cell>
          <cell r="Y1150" t="str">
            <v>---</v>
          </cell>
          <cell r="Z1150">
            <v>12</v>
          </cell>
          <cell r="AA1150">
            <v>7.49</v>
          </cell>
          <cell r="AB1150">
            <v>2.2799999999999998</v>
          </cell>
        </row>
        <row r="1151">
          <cell r="A1151" t="str">
            <v>HSS10X10X5/8</v>
          </cell>
          <cell r="B1151">
            <v>21</v>
          </cell>
          <cell r="C1151">
            <v>10</v>
          </cell>
          <cell r="E1151">
            <v>10</v>
          </cell>
          <cell r="F1151">
            <v>0.625</v>
          </cell>
          <cell r="G1151">
            <v>0.58099999999999996</v>
          </cell>
          <cell r="L1151">
            <v>40</v>
          </cell>
          <cell r="M1151">
            <v>76.125030290801973</v>
          </cell>
          <cell r="N1151">
            <v>14.2</v>
          </cell>
          <cell r="O1151">
            <v>14.2</v>
          </cell>
          <cell r="P1151">
            <v>304</v>
          </cell>
          <cell r="Q1151">
            <v>60.8</v>
          </cell>
          <cell r="R1151">
            <v>3.8</v>
          </cell>
          <cell r="S1151">
            <v>73.2</v>
          </cell>
          <cell r="T1151">
            <v>304</v>
          </cell>
          <cell r="U1151">
            <v>60.8</v>
          </cell>
          <cell r="V1151">
            <v>3.8</v>
          </cell>
          <cell r="W1151">
            <v>73.2</v>
          </cell>
          <cell r="X1151">
            <v>7.1875</v>
          </cell>
          <cell r="Y1151">
            <v>7.1875</v>
          </cell>
          <cell r="Z1151">
            <v>498</v>
          </cell>
          <cell r="AA1151">
            <v>102</v>
          </cell>
          <cell r="AB1151">
            <v>3.17</v>
          </cell>
        </row>
        <row r="1152">
          <cell r="A1152" t="str">
            <v>HSS10X10X1/2</v>
          </cell>
          <cell r="B1152">
            <v>17.2</v>
          </cell>
          <cell r="C1152">
            <v>10</v>
          </cell>
          <cell r="E1152">
            <v>10</v>
          </cell>
          <cell r="F1152">
            <v>0.5</v>
          </cell>
          <cell r="G1152">
            <v>0.46500000000000002</v>
          </cell>
          <cell r="L1152">
            <v>40</v>
          </cell>
          <cell r="M1152">
            <v>62.33164986901393</v>
          </cell>
          <cell r="N1152">
            <v>18.5</v>
          </cell>
          <cell r="O1152">
            <v>18.5</v>
          </cell>
          <cell r="P1152">
            <v>256</v>
          </cell>
          <cell r="Q1152">
            <v>51.2</v>
          </cell>
          <cell r="R1152">
            <v>3.86</v>
          </cell>
          <cell r="S1152">
            <v>60.7</v>
          </cell>
          <cell r="T1152">
            <v>256</v>
          </cell>
          <cell r="U1152">
            <v>51.2</v>
          </cell>
          <cell r="V1152">
            <v>3.86</v>
          </cell>
          <cell r="W1152">
            <v>60.7</v>
          </cell>
          <cell r="X1152">
            <v>7.75</v>
          </cell>
          <cell r="Y1152">
            <v>7.75</v>
          </cell>
          <cell r="Z1152">
            <v>412</v>
          </cell>
          <cell r="AA1152">
            <v>84.2</v>
          </cell>
          <cell r="AB1152">
            <v>3.2</v>
          </cell>
        </row>
        <row r="1153">
          <cell r="A1153" t="str">
            <v>HSS10X10X3/8</v>
          </cell>
          <cell r="B1153">
            <v>13.2</v>
          </cell>
          <cell r="C1153">
            <v>10</v>
          </cell>
          <cell r="E1153">
            <v>10</v>
          </cell>
          <cell r="F1153">
            <v>0.375</v>
          </cell>
          <cell r="G1153">
            <v>0.34899999999999998</v>
          </cell>
          <cell r="L1153">
            <v>40</v>
          </cell>
          <cell r="M1153">
            <v>47.82245983608221</v>
          </cell>
          <cell r="N1153">
            <v>25.7</v>
          </cell>
          <cell r="O1153">
            <v>25.7</v>
          </cell>
          <cell r="P1153">
            <v>202</v>
          </cell>
          <cell r="Q1153">
            <v>40.4</v>
          </cell>
          <cell r="R1153">
            <v>3.92</v>
          </cell>
          <cell r="S1153">
            <v>47.2</v>
          </cell>
          <cell r="T1153">
            <v>202</v>
          </cell>
          <cell r="U1153">
            <v>40.4</v>
          </cell>
          <cell r="V1153">
            <v>3.92</v>
          </cell>
          <cell r="W1153">
            <v>47.2</v>
          </cell>
          <cell r="X1153">
            <v>8.3125</v>
          </cell>
          <cell r="Y1153">
            <v>8.3125</v>
          </cell>
          <cell r="Z1153">
            <v>320</v>
          </cell>
          <cell r="AA1153">
            <v>64.8</v>
          </cell>
          <cell r="AB1153">
            <v>3.23</v>
          </cell>
        </row>
        <row r="1154">
          <cell r="A1154" t="str">
            <v>HSS10X10X5/16</v>
          </cell>
          <cell r="B1154">
            <v>11.1</v>
          </cell>
          <cell r="C1154">
            <v>10</v>
          </cell>
          <cell r="E1154">
            <v>10</v>
          </cell>
          <cell r="F1154">
            <v>0.3125</v>
          </cell>
          <cell r="G1154">
            <v>0.29099999999999998</v>
          </cell>
          <cell r="L1154">
            <v>40</v>
          </cell>
          <cell r="M1154">
            <v>40.299436215437474</v>
          </cell>
          <cell r="N1154">
            <v>31.4</v>
          </cell>
          <cell r="O1154">
            <v>31.4</v>
          </cell>
          <cell r="P1154">
            <v>172</v>
          </cell>
          <cell r="Q1154">
            <v>34.5</v>
          </cell>
          <cell r="R1154">
            <v>3.94</v>
          </cell>
          <cell r="S1154">
            <v>40.1</v>
          </cell>
          <cell r="T1154">
            <v>172</v>
          </cell>
          <cell r="U1154">
            <v>34.5</v>
          </cell>
          <cell r="V1154">
            <v>3.94</v>
          </cell>
          <cell r="W1154">
            <v>40.1</v>
          </cell>
          <cell r="X1154">
            <v>8.625</v>
          </cell>
          <cell r="Y1154">
            <v>8.625</v>
          </cell>
          <cell r="Z1154">
            <v>271</v>
          </cell>
          <cell r="AA1154">
            <v>54.8</v>
          </cell>
          <cell r="AB1154">
            <v>3.25</v>
          </cell>
        </row>
        <row r="1155">
          <cell r="A1155" t="str">
            <v>HSS10X10X1/4</v>
          </cell>
          <cell r="B1155">
            <v>8.9600000000000009</v>
          </cell>
          <cell r="C1155">
            <v>10</v>
          </cell>
          <cell r="E1155">
            <v>10</v>
          </cell>
          <cell r="F1155">
            <v>0.25</v>
          </cell>
          <cell r="G1155">
            <v>0.23300000000000001</v>
          </cell>
          <cell r="L1155">
            <v>40</v>
          </cell>
          <cell r="M1155">
            <v>32.597460192006821</v>
          </cell>
          <cell r="N1155">
            <v>39.9</v>
          </cell>
          <cell r="O1155">
            <v>39.9</v>
          </cell>
          <cell r="P1155">
            <v>141</v>
          </cell>
          <cell r="Q1155">
            <v>28.3</v>
          </cell>
          <cell r="R1155">
            <v>3.97</v>
          </cell>
          <cell r="S1155">
            <v>32.700000000000003</v>
          </cell>
          <cell r="T1155">
            <v>141</v>
          </cell>
          <cell r="U1155">
            <v>28.3</v>
          </cell>
          <cell r="V1155">
            <v>3.97</v>
          </cell>
          <cell r="W1155">
            <v>32.700000000000003</v>
          </cell>
          <cell r="X1155">
            <v>8.875</v>
          </cell>
          <cell r="Y1155">
            <v>8.875</v>
          </cell>
          <cell r="Z1155">
            <v>220</v>
          </cell>
          <cell r="AA1155">
            <v>44.4</v>
          </cell>
          <cell r="AB1155">
            <v>3.27</v>
          </cell>
        </row>
        <row r="1156">
          <cell r="A1156" t="str">
            <v>HSS10X10X3/16</v>
          </cell>
          <cell r="B1156">
            <v>6.76</v>
          </cell>
          <cell r="C1156">
            <v>10</v>
          </cell>
          <cell r="E1156">
            <v>10</v>
          </cell>
          <cell r="F1156">
            <v>0.1875</v>
          </cell>
          <cell r="G1156">
            <v>0.17399999999999999</v>
          </cell>
          <cell r="L1156">
            <v>40</v>
          </cell>
          <cell r="M1156">
            <v>24.715547520796697</v>
          </cell>
          <cell r="N1156">
            <v>54.5</v>
          </cell>
          <cell r="O1156">
            <v>54.5</v>
          </cell>
          <cell r="P1156">
            <v>108</v>
          </cell>
          <cell r="Q1156">
            <v>21.6</v>
          </cell>
          <cell r="R1156">
            <v>4</v>
          </cell>
          <cell r="S1156">
            <v>24.8</v>
          </cell>
          <cell r="T1156">
            <v>108</v>
          </cell>
          <cell r="U1156">
            <v>21.6</v>
          </cell>
          <cell r="V1156">
            <v>4</v>
          </cell>
          <cell r="W1156">
            <v>24.8</v>
          </cell>
          <cell r="X1156">
            <v>9.1875</v>
          </cell>
          <cell r="Y1156">
            <v>9.1875</v>
          </cell>
          <cell r="Z1156">
            <v>167</v>
          </cell>
          <cell r="AA1156">
            <v>33.6</v>
          </cell>
          <cell r="AB1156">
            <v>3.28</v>
          </cell>
        </row>
        <row r="1157">
          <cell r="A1157" t="str">
            <v>HSS10X8X5/8</v>
          </cell>
          <cell r="B1157">
            <v>18.7</v>
          </cell>
          <cell r="C1157">
            <v>10</v>
          </cell>
          <cell r="E1157">
            <v>8</v>
          </cell>
          <cell r="F1157">
            <v>0.625</v>
          </cell>
          <cell r="G1157">
            <v>0.58099999999999996</v>
          </cell>
          <cell r="L1157">
            <v>36</v>
          </cell>
          <cell r="M1157">
            <v>67.61808584635753</v>
          </cell>
          <cell r="N1157">
            <v>10.8</v>
          </cell>
          <cell r="O1157">
            <v>14.2</v>
          </cell>
          <cell r="P1157">
            <v>253</v>
          </cell>
          <cell r="Q1157">
            <v>50.5</v>
          </cell>
          <cell r="R1157">
            <v>3.68</v>
          </cell>
          <cell r="S1157">
            <v>62.2</v>
          </cell>
          <cell r="T1157">
            <v>178</v>
          </cell>
          <cell r="U1157">
            <v>44.5</v>
          </cell>
          <cell r="V1157">
            <v>3.09</v>
          </cell>
          <cell r="W1157">
            <v>53.3</v>
          </cell>
          <cell r="X1157">
            <v>7.1875</v>
          </cell>
          <cell r="Y1157">
            <v>5.1875</v>
          </cell>
          <cell r="Z1157">
            <v>346</v>
          </cell>
          <cell r="AA1157">
            <v>80.400000000000006</v>
          </cell>
          <cell r="AB1157">
            <v>2.83</v>
          </cell>
        </row>
        <row r="1158">
          <cell r="A1158" t="str">
            <v>HSS10X8X1/2</v>
          </cell>
          <cell r="B1158">
            <v>15.3</v>
          </cell>
          <cell r="C1158">
            <v>10</v>
          </cell>
          <cell r="E1158">
            <v>8</v>
          </cell>
          <cell r="F1158">
            <v>0.5</v>
          </cell>
          <cell r="G1158">
            <v>0.46500000000000002</v>
          </cell>
          <cell r="L1158">
            <v>36</v>
          </cell>
          <cell r="M1158">
            <v>55.52609431345838</v>
          </cell>
          <cell r="N1158">
            <v>14.2</v>
          </cell>
          <cell r="O1158">
            <v>18.5</v>
          </cell>
          <cell r="P1158">
            <v>214</v>
          </cell>
          <cell r="Q1158">
            <v>42.7</v>
          </cell>
          <cell r="R1158">
            <v>3.73</v>
          </cell>
          <cell r="S1158">
            <v>51.9</v>
          </cell>
          <cell r="T1158">
            <v>151</v>
          </cell>
          <cell r="U1158">
            <v>37.799999999999997</v>
          </cell>
          <cell r="V1158">
            <v>3.14</v>
          </cell>
          <cell r="W1158">
            <v>44.5</v>
          </cell>
          <cell r="X1158">
            <v>7.75</v>
          </cell>
          <cell r="Y1158">
            <v>5.75</v>
          </cell>
          <cell r="Z1158">
            <v>288</v>
          </cell>
          <cell r="AA1158">
            <v>66.400000000000006</v>
          </cell>
          <cell r="AB1158">
            <v>2.87</v>
          </cell>
        </row>
        <row r="1159">
          <cell r="A1159" t="str">
            <v>HSS10X8X3/8</v>
          </cell>
          <cell r="B1159">
            <v>11.8</v>
          </cell>
          <cell r="C1159">
            <v>10</v>
          </cell>
          <cell r="E1159">
            <v>8</v>
          </cell>
          <cell r="F1159">
            <v>0.375</v>
          </cell>
          <cell r="G1159">
            <v>0.34899999999999998</v>
          </cell>
          <cell r="L1159">
            <v>36</v>
          </cell>
          <cell r="M1159">
            <v>42.718293169415546</v>
          </cell>
          <cell r="N1159">
            <v>19.899999999999999</v>
          </cell>
          <cell r="O1159">
            <v>25.7</v>
          </cell>
          <cell r="P1159">
            <v>169</v>
          </cell>
          <cell r="Q1159">
            <v>33.9</v>
          </cell>
          <cell r="R1159">
            <v>3.79</v>
          </cell>
          <cell r="S1159">
            <v>40.5</v>
          </cell>
          <cell r="T1159">
            <v>120</v>
          </cell>
          <cell r="U1159">
            <v>30</v>
          </cell>
          <cell r="V1159">
            <v>3.19</v>
          </cell>
          <cell r="W1159">
            <v>34.799999999999997</v>
          </cell>
          <cell r="X1159">
            <v>8.3125</v>
          </cell>
          <cell r="Y1159">
            <v>6.3125</v>
          </cell>
          <cell r="Z1159">
            <v>224</v>
          </cell>
          <cell r="AA1159">
            <v>51.4</v>
          </cell>
          <cell r="AB1159">
            <v>2.9</v>
          </cell>
        </row>
        <row r="1160">
          <cell r="A1160" t="str">
            <v>HSS10X8X5/16</v>
          </cell>
          <cell r="B1160">
            <v>9.92</v>
          </cell>
          <cell r="C1160">
            <v>10</v>
          </cell>
          <cell r="E1160">
            <v>8</v>
          </cell>
          <cell r="F1160">
            <v>0.3125</v>
          </cell>
          <cell r="G1160">
            <v>0.29099999999999998</v>
          </cell>
          <cell r="L1160">
            <v>36</v>
          </cell>
          <cell r="M1160">
            <v>36.099292326548586</v>
          </cell>
          <cell r="N1160">
            <v>24.5</v>
          </cell>
          <cell r="O1160">
            <v>31.4</v>
          </cell>
          <cell r="P1160">
            <v>145</v>
          </cell>
          <cell r="Q1160">
            <v>29</v>
          </cell>
          <cell r="R1160">
            <v>3.82</v>
          </cell>
          <cell r="S1160">
            <v>34.4</v>
          </cell>
          <cell r="T1160">
            <v>103</v>
          </cell>
          <cell r="U1160">
            <v>25.7</v>
          </cell>
          <cell r="V1160">
            <v>3.22</v>
          </cell>
          <cell r="W1160">
            <v>29.6</v>
          </cell>
          <cell r="X1160">
            <v>8.625</v>
          </cell>
          <cell r="Y1160">
            <v>6.625</v>
          </cell>
          <cell r="Z1160">
            <v>190</v>
          </cell>
          <cell r="AA1160">
            <v>43.5</v>
          </cell>
          <cell r="AB1160">
            <v>2.92</v>
          </cell>
        </row>
        <row r="1161">
          <cell r="A1161" t="str">
            <v>HSS10X8X1/4</v>
          </cell>
          <cell r="B1161">
            <v>8.0299999999999994</v>
          </cell>
          <cell r="C1161">
            <v>10</v>
          </cell>
          <cell r="E1161">
            <v>8</v>
          </cell>
          <cell r="F1161">
            <v>0.25</v>
          </cell>
          <cell r="G1161">
            <v>0.23300000000000001</v>
          </cell>
          <cell r="L1161">
            <v>36</v>
          </cell>
          <cell r="M1161">
            <v>29.194682414229042</v>
          </cell>
          <cell r="N1161">
            <v>31.3</v>
          </cell>
          <cell r="O1161">
            <v>39.9</v>
          </cell>
          <cell r="P1161">
            <v>119</v>
          </cell>
          <cell r="Q1161">
            <v>23.8</v>
          </cell>
          <cell r="R1161">
            <v>3.85</v>
          </cell>
          <cell r="S1161">
            <v>28.1</v>
          </cell>
          <cell r="T1161">
            <v>84.7</v>
          </cell>
          <cell r="U1161">
            <v>21.2</v>
          </cell>
          <cell r="V1161">
            <v>3.25</v>
          </cell>
          <cell r="W1161">
            <v>24.2</v>
          </cell>
          <cell r="X1161">
            <v>8.875</v>
          </cell>
          <cell r="Y1161">
            <v>6.875</v>
          </cell>
          <cell r="Z1161">
            <v>155</v>
          </cell>
          <cell r="AA1161">
            <v>35.299999999999997</v>
          </cell>
          <cell r="AB1161">
            <v>2.93</v>
          </cell>
        </row>
        <row r="1162">
          <cell r="A1162" t="str">
            <v>HSS10X8X3/16</v>
          </cell>
          <cell r="B1162">
            <v>6.06</v>
          </cell>
          <cell r="C1162">
            <v>10</v>
          </cell>
          <cell r="E1162">
            <v>8</v>
          </cell>
          <cell r="F1162">
            <v>0.1875</v>
          </cell>
          <cell r="G1162">
            <v>0.17399999999999999</v>
          </cell>
          <cell r="L1162">
            <v>36</v>
          </cell>
          <cell r="M1162">
            <v>22.2199775207967</v>
          </cell>
          <cell r="N1162">
            <v>43</v>
          </cell>
          <cell r="O1162">
            <v>54.5</v>
          </cell>
          <cell r="P1162">
            <v>91.4</v>
          </cell>
          <cell r="Q1162">
            <v>18.3</v>
          </cell>
          <cell r="R1162">
            <v>3.88</v>
          </cell>
          <cell r="S1162">
            <v>21.4</v>
          </cell>
          <cell r="T1162">
            <v>65.099999999999994</v>
          </cell>
          <cell r="U1162">
            <v>16.3</v>
          </cell>
          <cell r="V1162">
            <v>3.28</v>
          </cell>
          <cell r="W1162">
            <v>18.399999999999999</v>
          </cell>
          <cell r="X1162">
            <v>9.1875</v>
          </cell>
          <cell r="Y1162">
            <v>7.1875</v>
          </cell>
          <cell r="Z1162">
            <v>118</v>
          </cell>
          <cell r="AA1162">
            <v>26.7</v>
          </cell>
          <cell r="AB1162">
            <v>2.95</v>
          </cell>
        </row>
        <row r="1163">
          <cell r="A1163" t="str">
            <v>HSS10X6X5/8</v>
          </cell>
          <cell r="B1163">
            <v>16.399999999999999</v>
          </cell>
          <cell r="C1163">
            <v>10</v>
          </cell>
          <cell r="E1163">
            <v>6</v>
          </cell>
          <cell r="F1163">
            <v>0.625</v>
          </cell>
          <cell r="G1163">
            <v>0.58099999999999996</v>
          </cell>
          <cell r="L1163">
            <v>32</v>
          </cell>
          <cell r="M1163">
            <v>59.111141401913081</v>
          </cell>
          <cell r="N1163">
            <v>7.33</v>
          </cell>
          <cell r="O1163">
            <v>14.2</v>
          </cell>
          <cell r="P1163">
            <v>201</v>
          </cell>
          <cell r="Q1163">
            <v>40.200000000000003</v>
          </cell>
          <cell r="R1163">
            <v>3.5</v>
          </cell>
          <cell r="S1163">
            <v>51.3</v>
          </cell>
          <cell r="T1163">
            <v>89.4</v>
          </cell>
          <cell r="U1163">
            <v>29.8</v>
          </cell>
          <cell r="V1163">
            <v>2.34</v>
          </cell>
          <cell r="W1163">
            <v>35.799999999999997</v>
          </cell>
          <cell r="X1163">
            <v>7.1875</v>
          </cell>
          <cell r="Y1163">
            <v>3.1875</v>
          </cell>
          <cell r="Z1163">
            <v>209</v>
          </cell>
          <cell r="AA1163">
            <v>58.6</v>
          </cell>
          <cell r="AB1163">
            <v>2.5</v>
          </cell>
        </row>
        <row r="1164">
          <cell r="A1164" t="str">
            <v>HSS10X6X1/2</v>
          </cell>
          <cell r="B1164">
            <v>13.5</v>
          </cell>
          <cell r="C1164">
            <v>10</v>
          </cell>
          <cell r="E1164">
            <v>6</v>
          </cell>
          <cell r="F1164">
            <v>0.5</v>
          </cell>
          <cell r="G1164">
            <v>0.46500000000000002</v>
          </cell>
          <cell r="L1164">
            <v>32</v>
          </cell>
          <cell r="M1164">
            <v>48.720538757902816</v>
          </cell>
          <cell r="N1164">
            <v>9.9</v>
          </cell>
          <cell r="O1164">
            <v>18.5</v>
          </cell>
          <cell r="P1164">
            <v>171</v>
          </cell>
          <cell r="Q1164">
            <v>34.299999999999997</v>
          </cell>
          <cell r="R1164">
            <v>3.57</v>
          </cell>
          <cell r="S1164">
            <v>43</v>
          </cell>
          <cell r="T1164">
            <v>76.8</v>
          </cell>
          <cell r="U1164">
            <v>25.6</v>
          </cell>
          <cell r="V1164">
            <v>2.39</v>
          </cell>
          <cell r="W1164">
            <v>30.1</v>
          </cell>
          <cell r="X1164">
            <v>7.75</v>
          </cell>
          <cell r="Y1164">
            <v>3.75</v>
          </cell>
          <cell r="Z1164">
            <v>176</v>
          </cell>
          <cell r="AA1164">
            <v>48.7</v>
          </cell>
          <cell r="AB1164">
            <v>2.5299999999999998</v>
          </cell>
        </row>
        <row r="1165">
          <cell r="A1165" t="str">
            <v>HSS10X6X3/8</v>
          </cell>
          <cell r="B1165">
            <v>10.4</v>
          </cell>
          <cell r="C1165">
            <v>10</v>
          </cell>
          <cell r="E1165">
            <v>6</v>
          </cell>
          <cell r="F1165">
            <v>0.375</v>
          </cell>
          <cell r="G1165">
            <v>0.34899999999999998</v>
          </cell>
          <cell r="L1165">
            <v>32</v>
          </cell>
          <cell r="M1165">
            <v>37.614126502748881</v>
          </cell>
          <cell r="N1165">
            <v>14.2</v>
          </cell>
          <cell r="O1165">
            <v>25.7</v>
          </cell>
          <cell r="P1165">
            <v>137</v>
          </cell>
          <cell r="Q1165">
            <v>27.4</v>
          </cell>
          <cell r="R1165">
            <v>3.63</v>
          </cell>
          <cell r="S1165">
            <v>33.799999999999997</v>
          </cell>
          <cell r="T1165">
            <v>61.8</v>
          </cell>
          <cell r="U1165">
            <v>20.6</v>
          </cell>
          <cell r="V1165">
            <v>2.44</v>
          </cell>
          <cell r="W1165">
            <v>23.7</v>
          </cell>
          <cell r="X1165">
            <v>8.3125</v>
          </cell>
          <cell r="Y1165">
            <v>4.3125</v>
          </cell>
          <cell r="Z1165">
            <v>139</v>
          </cell>
          <cell r="AA1165">
            <v>37.9</v>
          </cell>
          <cell r="AB1165">
            <v>2.57</v>
          </cell>
        </row>
        <row r="1166">
          <cell r="A1166" t="str">
            <v>HSS10X6X5/16</v>
          </cell>
          <cell r="B1166">
            <v>8.76</v>
          </cell>
          <cell r="C1166">
            <v>10</v>
          </cell>
          <cell r="E1166">
            <v>6</v>
          </cell>
          <cell r="F1166">
            <v>0.3125</v>
          </cell>
          <cell r="G1166">
            <v>0.29099999999999998</v>
          </cell>
          <cell r="L1166">
            <v>32</v>
          </cell>
          <cell r="M1166">
            <v>31.839014548770809</v>
          </cell>
          <cell r="N1166">
            <v>17.600000000000001</v>
          </cell>
          <cell r="O1166">
            <v>31.4</v>
          </cell>
          <cell r="P1166">
            <v>118</v>
          </cell>
          <cell r="Q1166">
            <v>23.5</v>
          </cell>
          <cell r="R1166">
            <v>3.66</v>
          </cell>
          <cell r="S1166">
            <v>28.8</v>
          </cell>
          <cell r="T1166">
            <v>53.3</v>
          </cell>
          <cell r="U1166">
            <v>17.8</v>
          </cell>
          <cell r="V1166">
            <v>2.4700000000000002</v>
          </cell>
          <cell r="W1166">
            <v>20.2</v>
          </cell>
          <cell r="X1166">
            <v>8.625</v>
          </cell>
          <cell r="Y1166">
            <v>4.625</v>
          </cell>
          <cell r="Z1166">
            <v>118</v>
          </cell>
          <cell r="AA1166">
            <v>32.200000000000003</v>
          </cell>
          <cell r="AB1166">
            <v>2.58</v>
          </cell>
        </row>
        <row r="1167">
          <cell r="A1167" t="str">
            <v>HSS10X6X1/4</v>
          </cell>
          <cell r="B1167">
            <v>7.1</v>
          </cell>
          <cell r="C1167">
            <v>10</v>
          </cell>
          <cell r="E1167">
            <v>6</v>
          </cell>
          <cell r="F1167">
            <v>0.25</v>
          </cell>
          <cell r="G1167">
            <v>0.23300000000000001</v>
          </cell>
          <cell r="L1167">
            <v>32</v>
          </cell>
          <cell r="M1167">
            <v>25.791904636451264</v>
          </cell>
          <cell r="N1167">
            <v>22.8</v>
          </cell>
          <cell r="O1167">
            <v>39.9</v>
          </cell>
          <cell r="P1167">
            <v>96.9</v>
          </cell>
          <cell r="Q1167">
            <v>19.399999999999999</v>
          </cell>
          <cell r="R1167">
            <v>3.69</v>
          </cell>
          <cell r="S1167">
            <v>23.6</v>
          </cell>
          <cell r="T1167">
            <v>44.1</v>
          </cell>
          <cell r="U1167">
            <v>14.7</v>
          </cell>
          <cell r="V1167">
            <v>2.4900000000000002</v>
          </cell>
          <cell r="W1167">
            <v>16.600000000000001</v>
          </cell>
          <cell r="X1167">
            <v>8.875</v>
          </cell>
          <cell r="Y1167">
            <v>4.875</v>
          </cell>
          <cell r="Z1167">
            <v>96.7</v>
          </cell>
          <cell r="AA1167">
            <v>26.2</v>
          </cell>
          <cell r="AB1167">
            <v>2.6</v>
          </cell>
        </row>
        <row r="1168">
          <cell r="A1168" t="str">
            <v>HSS10X6X3/16</v>
          </cell>
          <cell r="B1168">
            <v>5.37</v>
          </cell>
          <cell r="C1168">
            <v>10</v>
          </cell>
          <cell r="E1168">
            <v>6</v>
          </cell>
          <cell r="F1168">
            <v>0.1875</v>
          </cell>
          <cell r="G1168">
            <v>0.17399999999999999</v>
          </cell>
          <cell r="L1168">
            <v>32</v>
          </cell>
          <cell r="M1168">
            <v>19.661088631907809</v>
          </cell>
          <cell r="N1168">
            <v>31.5</v>
          </cell>
          <cell r="O1168">
            <v>54.5</v>
          </cell>
          <cell r="P1168">
            <v>74.599999999999994</v>
          </cell>
          <cell r="Q1168">
            <v>14.9</v>
          </cell>
          <cell r="R1168">
            <v>3.73</v>
          </cell>
          <cell r="S1168">
            <v>18</v>
          </cell>
          <cell r="T1168">
            <v>34.1</v>
          </cell>
          <cell r="U1168">
            <v>11.4</v>
          </cell>
          <cell r="V1168">
            <v>2.52</v>
          </cell>
          <cell r="W1168">
            <v>12.7</v>
          </cell>
          <cell r="X1168">
            <v>9.1875</v>
          </cell>
          <cell r="Y1168">
            <v>5.1875</v>
          </cell>
          <cell r="Z1168">
            <v>73.8</v>
          </cell>
          <cell r="AA1168">
            <v>19.899999999999999</v>
          </cell>
          <cell r="AB1168">
            <v>2.62</v>
          </cell>
        </row>
        <row r="1169">
          <cell r="A1169" t="str">
            <v>HSS10X5X3/8</v>
          </cell>
          <cell r="B1169">
            <v>9.67</v>
          </cell>
          <cell r="C1169">
            <v>10</v>
          </cell>
          <cell r="E1169">
            <v>5</v>
          </cell>
          <cell r="F1169">
            <v>0.375</v>
          </cell>
          <cell r="G1169">
            <v>0.34899999999999998</v>
          </cell>
          <cell r="L1169">
            <v>30</v>
          </cell>
          <cell r="M1169">
            <v>35.062043169415546</v>
          </cell>
          <cell r="N1169">
            <v>11.3</v>
          </cell>
          <cell r="O1169">
            <v>25.7</v>
          </cell>
          <cell r="P1169">
            <v>120</v>
          </cell>
          <cell r="Q1169">
            <v>24.1</v>
          </cell>
          <cell r="R1169">
            <v>3.53</v>
          </cell>
          <cell r="S1169">
            <v>30.4</v>
          </cell>
          <cell r="T1169">
            <v>40.6</v>
          </cell>
          <cell r="U1169">
            <v>16.2</v>
          </cell>
          <cell r="V1169">
            <v>2.0499999999999998</v>
          </cell>
          <cell r="W1169">
            <v>18.7</v>
          </cell>
          <cell r="X1169">
            <v>8.3125</v>
          </cell>
          <cell r="Y1169">
            <v>3.3125</v>
          </cell>
          <cell r="Z1169">
            <v>100</v>
          </cell>
          <cell r="AA1169">
            <v>31.2</v>
          </cell>
          <cell r="AB1169">
            <v>2.4</v>
          </cell>
        </row>
        <row r="1170">
          <cell r="A1170" t="str">
            <v>HSS10X5X5/16</v>
          </cell>
          <cell r="B1170">
            <v>8.17</v>
          </cell>
          <cell r="C1170">
            <v>10</v>
          </cell>
          <cell r="E1170">
            <v>5</v>
          </cell>
          <cell r="F1170">
            <v>0.3125</v>
          </cell>
          <cell r="G1170">
            <v>0.29099999999999998</v>
          </cell>
          <cell r="L1170">
            <v>30</v>
          </cell>
          <cell r="M1170">
            <v>29.708875659881919</v>
          </cell>
          <cell r="N1170">
            <v>14.2</v>
          </cell>
          <cell r="O1170">
            <v>31.4</v>
          </cell>
          <cell r="P1170">
            <v>104</v>
          </cell>
          <cell r="Q1170">
            <v>20.8</v>
          </cell>
          <cell r="R1170">
            <v>3.56</v>
          </cell>
          <cell r="S1170">
            <v>26</v>
          </cell>
          <cell r="T1170">
            <v>35.200000000000003</v>
          </cell>
          <cell r="U1170">
            <v>14.1</v>
          </cell>
          <cell r="V1170">
            <v>2.0699999999999998</v>
          </cell>
          <cell r="W1170">
            <v>16</v>
          </cell>
          <cell r="X1170">
            <v>8.625</v>
          </cell>
          <cell r="Y1170">
            <v>3.625</v>
          </cell>
          <cell r="Z1170">
            <v>86</v>
          </cell>
          <cell r="AA1170">
            <v>26.5</v>
          </cell>
          <cell r="AB1170">
            <v>2.42</v>
          </cell>
        </row>
        <row r="1171">
          <cell r="A1171" t="str">
            <v>HSS10X5X1/4</v>
          </cell>
          <cell r="B1171">
            <v>6.63</v>
          </cell>
          <cell r="C1171">
            <v>10</v>
          </cell>
          <cell r="E1171">
            <v>5</v>
          </cell>
          <cell r="F1171">
            <v>0.25</v>
          </cell>
          <cell r="G1171">
            <v>0.23300000000000001</v>
          </cell>
          <cell r="L1171">
            <v>30</v>
          </cell>
          <cell r="M1171">
            <v>24.090515747562375</v>
          </cell>
          <cell r="N1171">
            <v>18.5</v>
          </cell>
          <cell r="O1171">
            <v>39.9</v>
          </cell>
          <cell r="P1171">
            <v>85.8</v>
          </cell>
          <cell r="Q1171">
            <v>17.2</v>
          </cell>
          <cell r="R1171">
            <v>3.6</v>
          </cell>
          <cell r="S1171">
            <v>21.3</v>
          </cell>
          <cell r="T1171">
            <v>29.3</v>
          </cell>
          <cell r="U1171">
            <v>11.7</v>
          </cell>
          <cell r="V1171">
            <v>2.1</v>
          </cell>
          <cell r="W1171">
            <v>13.2</v>
          </cell>
          <cell r="X1171">
            <v>8.875</v>
          </cell>
          <cell r="Y1171">
            <v>3.875</v>
          </cell>
          <cell r="Z1171">
            <v>70.7</v>
          </cell>
          <cell r="AA1171">
            <v>21.6</v>
          </cell>
          <cell r="AB1171">
            <v>2.4300000000000002</v>
          </cell>
        </row>
        <row r="1172">
          <cell r="A1172" t="str">
            <v>HSS10X5X3/16</v>
          </cell>
          <cell r="B1172">
            <v>5.0199999999999996</v>
          </cell>
          <cell r="C1172">
            <v>10</v>
          </cell>
          <cell r="E1172">
            <v>5</v>
          </cell>
          <cell r="F1172">
            <v>0.1875</v>
          </cell>
          <cell r="G1172">
            <v>0.17399999999999999</v>
          </cell>
          <cell r="L1172">
            <v>30</v>
          </cell>
          <cell r="M1172">
            <v>18.381644187463365</v>
          </cell>
          <cell r="N1172">
            <v>25.7</v>
          </cell>
          <cell r="O1172">
            <v>54.5</v>
          </cell>
          <cell r="P1172">
            <v>66.2</v>
          </cell>
          <cell r="Q1172">
            <v>13.2</v>
          </cell>
          <cell r="R1172">
            <v>3.63</v>
          </cell>
          <cell r="S1172">
            <v>16.3</v>
          </cell>
          <cell r="T1172">
            <v>22.7</v>
          </cell>
          <cell r="U1172">
            <v>9.09</v>
          </cell>
          <cell r="V1172">
            <v>2.13</v>
          </cell>
          <cell r="W1172">
            <v>10.1</v>
          </cell>
          <cell r="X1172">
            <v>9.1875</v>
          </cell>
          <cell r="Y1172">
            <v>4.1875</v>
          </cell>
          <cell r="Z1172">
            <v>54.1</v>
          </cell>
          <cell r="AA1172">
            <v>16.5</v>
          </cell>
          <cell r="AB1172">
            <v>2.4500000000000002</v>
          </cell>
        </row>
        <row r="1173">
          <cell r="A1173" t="str">
            <v>HSS10X4X5/8</v>
          </cell>
          <cell r="B1173">
            <v>14</v>
          </cell>
          <cell r="C1173">
            <v>10</v>
          </cell>
          <cell r="E1173">
            <v>4</v>
          </cell>
          <cell r="F1173">
            <v>0.625</v>
          </cell>
          <cell r="G1173">
            <v>0.58099999999999996</v>
          </cell>
          <cell r="L1173">
            <v>28</v>
          </cell>
          <cell r="M1173">
            <v>50.604196957468638</v>
          </cell>
          <cell r="N1173">
            <v>3.88</v>
          </cell>
          <cell r="O1173">
            <v>14.2</v>
          </cell>
          <cell r="P1173">
            <v>149</v>
          </cell>
          <cell r="Q1173">
            <v>29.9</v>
          </cell>
          <cell r="R1173">
            <v>3.26</v>
          </cell>
          <cell r="S1173">
            <v>40.299999999999997</v>
          </cell>
          <cell r="T1173">
            <v>33.5</v>
          </cell>
          <cell r="U1173">
            <v>16.8</v>
          </cell>
          <cell r="V1173">
            <v>1.54</v>
          </cell>
          <cell r="W1173">
            <v>20.6</v>
          </cell>
          <cell r="X1173">
            <v>7.1875</v>
          </cell>
          <cell r="Y1173" t="str">
            <v>---</v>
          </cell>
          <cell r="Z1173">
            <v>95.7</v>
          </cell>
          <cell r="AA1173">
            <v>36.700000000000003</v>
          </cell>
          <cell r="AB1173">
            <v>2.17</v>
          </cell>
        </row>
        <row r="1174">
          <cell r="A1174" t="str">
            <v>HSS10X4X1/2</v>
          </cell>
          <cell r="B1174">
            <v>11.6</v>
          </cell>
          <cell r="C1174">
            <v>10</v>
          </cell>
          <cell r="E1174">
            <v>4</v>
          </cell>
          <cell r="F1174">
            <v>0.5</v>
          </cell>
          <cell r="G1174">
            <v>0.46500000000000002</v>
          </cell>
          <cell r="L1174">
            <v>28</v>
          </cell>
          <cell r="M1174">
            <v>41.914983202347258</v>
          </cell>
          <cell r="N1174">
            <v>5.6</v>
          </cell>
          <cell r="O1174">
            <v>18.5</v>
          </cell>
          <cell r="P1174">
            <v>129</v>
          </cell>
          <cell r="Q1174">
            <v>25.8</v>
          </cell>
          <cell r="R1174">
            <v>3.34</v>
          </cell>
          <cell r="S1174">
            <v>34.1</v>
          </cell>
          <cell r="T1174">
            <v>29.5</v>
          </cell>
          <cell r="U1174">
            <v>14.7</v>
          </cell>
          <cell r="V1174">
            <v>1.59</v>
          </cell>
          <cell r="W1174">
            <v>17.600000000000001</v>
          </cell>
          <cell r="X1174">
            <v>7.75</v>
          </cell>
          <cell r="Y1174" t="str">
            <v>---</v>
          </cell>
          <cell r="Z1174">
            <v>82.6</v>
          </cell>
          <cell r="AA1174">
            <v>31</v>
          </cell>
          <cell r="AB1174">
            <v>2.2000000000000002</v>
          </cell>
        </row>
        <row r="1175">
          <cell r="A1175" t="str">
            <v>HSS10X4X3/8</v>
          </cell>
          <cell r="B1175">
            <v>8.9700000000000006</v>
          </cell>
          <cell r="C1175">
            <v>10</v>
          </cell>
          <cell r="E1175">
            <v>4</v>
          </cell>
          <cell r="F1175">
            <v>0.375</v>
          </cell>
          <cell r="G1175">
            <v>0.34899999999999998</v>
          </cell>
          <cell r="L1175">
            <v>28</v>
          </cell>
          <cell r="M1175">
            <v>32.509959836082217</v>
          </cell>
          <cell r="N1175">
            <v>8.4600000000000009</v>
          </cell>
          <cell r="O1175">
            <v>25.7</v>
          </cell>
          <cell r="P1175">
            <v>104</v>
          </cell>
          <cell r="Q1175">
            <v>20.8</v>
          </cell>
          <cell r="R1175">
            <v>3.41</v>
          </cell>
          <cell r="S1175">
            <v>27</v>
          </cell>
          <cell r="T1175">
            <v>24.3</v>
          </cell>
          <cell r="U1175">
            <v>12.1</v>
          </cell>
          <cell r="V1175">
            <v>1.64</v>
          </cell>
          <cell r="W1175">
            <v>14</v>
          </cell>
          <cell r="X1175">
            <v>8.3125</v>
          </cell>
          <cell r="Y1175">
            <v>2.3125</v>
          </cell>
          <cell r="Z1175">
            <v>66.5</v>
          </cell>
          <cell r="AA1175">
            <v>24.4</v>
          </cell>
          <cell r="AB1175">
            <v>2.23</v>
          </cell>
        </row>
        <row r="1176">
          <cell r="A1176" t="str">
            <v>HSS10X4X5/16</v>
          </cell>
          <cell r="B1176">
            <v>7.59</v>
          </cell>
          <cell r="C1176">
            <v>10</v>
          </cell>
          <cell r="E1176">
            <v>4</v>
          </cell>
          <cell r="F1176">
            <v>0.3125</v>
          </cell>
          <cell r="G1176">
            <v>0.29099999999999998</v>
          </cell>
          <cell r="L1176">
            <v>28</v>
          </cell>
          <cell r="M1176">
            <v>27.578736770993032</v>
          </cell>
          <cell r="N1176">
            <v>10.7</v>
          </cell>
          <cell r="O1176">
            <v>31.4</v>
          </cell>
          <cell r="P1176">
            <v>90.1</v>
          </cell>
          <cell r="Q1176">
            <v>18</v>
          </cell>
          <cell r="R1176">
            <v>3.44</v>
          </cell>
          <cell r="S1176">
            <v>23.1</v>
          </cell>
          <cell r="T1176">
            <v>21.2</v>
          </cell>
          <cell r="U1176">
            <v>10.6</v>
          </cell>
          <cell r="V1176">
            <v>1.67</v>
          </cell>
          <cell r="W1176">
            <v>12.1</v>
          </cell>
          <cell r="X1176">
            <v>8.625</v>
          </cell>
          <cell r="Y1176">
            <v>2.625</v>
          </cell>
          <cell r="Z1176">
            <v>57.3</v>
          </cell>
          <cell r="AA1176">
            <v>20.9</v>
          </cell>
          <cell r="AB1176">
            <v>2.25</v>
          </cell>
        </row>
        <row r="1177">
          <cell r="A1177" t="str">
            <v>HSS10X4X1/4</v>
          </cell>
          <cell r="B1177">
            <v>6.17</v>
          </cell>
          <cell r="C1177">
            <v>10</v>
          </cell>
          <cell r="E1177">
            <v>4</v>
          </cell>
          <cell r="F1177">
            <v>0.25</v>
          </cell>
          <cell r="G1177">
            <v>0.23300000000000001</v>
          </cell>
          <cell r="L1177">
            <v>28</v>
          </cell>
          <cell r="M1177">
            <v>22.389126858673485</v>
          </cell>
          <cell r="N1177">
            <v>14.2</v>
          </cell>
          <cell r="O1177">
            <v>39.9</v>
          </cell>
          <cell r="P1177">
            <v>74.7</v>
          </cell>
          <cell r="Q1177">
            <v>14.9</v>
          </cell>
          <cell r="R1177">
            <v>3.48</v>
          </cell>
          <cell r="S1177">
            <v>19</v>
          </cell>
          <cell r="T1177">
            <v>17.7</v>
          </cell>
          <cell r="U1177">
            <v>8.8699999999999992</v>
          </cell>
          <cell r="V1177">
            <v>1.7</v>
          </cell>
          <cell r="W1177">
            <v>10</v>
          </cell>
          <cell r="X1177">
            <v>8.875</v>
          </cell>
          <cell r="Y1177">
            <v>2.875</v>
          </cell>
          <cell r="Z1177">
            <v>47.4</v>
          </cell>
          <cell r="AA1177">
            <v>17.100000000000001</v>
          </cell>
          <cell r="AB1177">
            <v>2.27</v>
          </cell>
        </row>
        <row r="1178">
          <cell r="A1178" t="str">
            <v>HSS10X4X3/16</v>
          </cell>
          <cell r="B1178">
            <v>4.67</v>
          </cell>
          <cell r="C1178">
            <v>10</v>
          </cell>
          <cell r="E1178">
            <v>4</v>
          </cell>
          <cell r="F1178">
            <v>0.1875</v>
          </cell>
          <cell r="G1178">
            <v>0.17399999999999999</v>
          </cell>
          <cell r="L1178">
            <v>28</v>
          </cell>
          <cell r="M1178">
            <v>17.102199743018918</v>
          </cell>
          <cell r="N1178">
            <v>20</v>
          </cell>
          <cell r="O1178">
            <v>54.5</v>
          </cell>
          <cell r="P1178">
            <v>57.8</v>
          </cell>
          <cell r="Q1178">
            <v>11.6</v>
          </cell>
          <cell r="R1178">
            <v>3.52</v>
          </cell>
          <cell r="S1178">
            <v>14.6</v>
          </cell>
          <cell r="T1178">
            <v>13.9</v>
          </cell>
          <cell r="U1178">
            <v>6.93</v>
          </cell>
          <cell r="V1178">
            <v>1.72</v>
          </cell>
          <cell r="W1178">
            <v>7.66</v>
          </cell>
          <cell r="X1178">
            <v>9.1875</v>
          </cell>
          <cell r="Y1178">
            <v>3.1875</v>
          </cell>
          <cell r="Z1178">
            <v>36.5</v>
          </cell>
          <cell r="AA1178">
            <v>13.1</v>
          </cell>
          <cell r="AB1178">
            <v>2.2799999999999998</v>
          </cell>
        </row>
        <row r="1179">
          <cell r="A1179" t="str">
            <v>HSS10X4X1/8</v>
          </cell>
          <cell r="B1179">
            <v>3.16</v>
          </cell>
          <cell r="C1179">
            <v>10</v>
          </cell>
          <cell r="E1179">
            <v>4</v>
          </cell>
          <cell r="F1179">
            <v>0.125</v>
          </cell>
          <cell r="G1179">
            <v>0.11600000000000001</v>
          </cell>
          <cell r="L1179">
            <v>28</v>
          </cell>
          <cell r="M1179">
            <v>11.551817416650383</v>
          </cell>
          <cell r="N1179">
            <v>31.5</v>
          </cell>
          <cell r="O1179">
            <v>83.2</v>
          </cell>
          <cell r="P1179">
            <v>39.799999999999997</v>
          </cell>
          <cell r="Q1179">
            <v>7.97</v>
          </cell>
          <cell r="R1179">
            <v>3.55</v>
          </cell>
          <cell r="S1179">
            <v>10</v>
          </cell>
          <cell r="T1179">
            <v>9.65</v>
          </cell>
          <cell r="U1179">
            <v>4.83</v>
          </cell>
          <cell r="V1179">
            <v>1.75</v>
          </cell>
          <cell r="W1179">
            <v>5.26</v>
          </cell>
          <cell r="X1179">
            <v>9.4375</v>
          </cell>
          <cell r="Y1179">
            <v>3.4375</v>
          </cell>
          <cell r="Z1179">
            <v>25.1</v>
          </cell>
          <cell r="AA1179">
            <v>8.9</v>
          </cell>
          <cell r="AB1179">
            <v>2.2999999999999998</v>
          </cell>
        </row>
        <row r="1180">
          <cell r="A1180" t="str">
            <v>HSS10X3-1/2X1/2</v>
          </cell>
          <cell r="B1180">
            <v>11.1</v>
          </cell>
          <cell r="C1180">
            <v>10</v>
          </cell>
          <cell r="E1180">
            <v>3.5</v>
          </cell>
          <cell r="F1180">
            <v>0.5</v>
          </cell>
          <cell r="G1180">
            <v>0.46500000000000002</v>
          </cell>
          <cell r="L1180">
            <v>27</v>
          </cell>
          <cell r="M1180">
            <v>40.213594313458373</v>
          </cell>
          <cell r="N1180">
            <v>4.53</v>
          </cell>
          <cell r="O1180">
            <v>18.5</v>
          </cell>
          <cell r="P1180">
            <v>118</v>
          </cell>
          <cell r="Q1180">
            <v>23.7</v>
          </cell>
          <cell r="R1180">
            <v>3.26</v>
          </cell>
          <cell r="S1180">
            <v>31.9</v>
          </cell>
          <cell r="T1180">
            <v>21.4</v>
          </cell>
          <cell r="U1180">
            <v>12.2</v>
          </cell>
          <cell r="V1180">
            <v>1.39</v>
          </cell>
          <cell r="W1180">
            <v>14.7</v>
          </cell>
          <cell r="X1180">
            <v>7.75</v>
          </cell>
          <cell r="Y1180" t="str">
            <v>---</v>
          </cell>
          <cell r="Z1180">
            <v>63.2</v>
          </cell>
          <cell r="AA1180">
            <v>26.5</v>
          </cell>
          <cell r="AB1180">
            <v>2.12</v>
          </cell>
        </row>
        <row r="1181">
          <cell r="A1181" t="str">
            <v>HSS10X3-1/2X3/8</v>
          </cell>
          <cell r="B1181">
            <v>8.6199999999999992</v>
          </cell>
          <cell r="C1181">
            <v>10</v>
          </cell>
          <cell r="E1181">
            <v>3.5</v>
          </cell>
          <cell r="F1181">
            <v>0.375</v>
          </cell>
          <cell r="G1181">
            <v>0.34899999999999998</v>
          </cell>
          <cell r="L1181">
            <v>27</v>
          </cell>
          <cell r="M1181">
            <v>31.233918169415549</v>
          </cell>
          <cell r="N1181">
            <v>7.03</v>
          </cell>
          <cell r="O1181">
            <v>25.7</v>
          </cell>
          <cell r="P1181">
            <v>96.1</v>
          </cell>
          <cell r="Q1181">
            <v>19.2</v>
          </cell>
          <cell r="R1181">
            <v>3.34</v>
          </cell>
          <cell r="S1181">
            <v>25.3</v>
          </cell>
          <cell r="T1181">
            <v>17.8</v>
          </cell>
          <cell r="U1181">
            <v>10.199999999999999</v>
          </cell>
          <cell r="V1181">
            <v>1.44</v>
          </cell>
          <cell r="W1181">
            <v>11.8</v>
          </cell>
          <cell r="X1181">
            <v>8.3125</v>
          </cell>
          <cell r="Y1181" t="str">
            <v>---</v>
          </cell>
          <cell r="Z1181">
            <v>51.5</v>
          </cell>
          <cell r="AA1181">
            <v>21.1</v>
          </cell>
          <cell r="AB1181">
            <v>2.15</v>
          </cell>
        </row>
        <row r="1182">
          <cell r="A1182" t="str">
            <v>HSS10X3-1/2X5/16</v>
          </cell>
          <cell r="B1182">
            <v>7.3</v>
          </cell>
          <cell r="C1182">
            <v>10</v>
          </cell>
          <cell r="E1182">
            <v>3.5</v>
          </cell>
          <cell r="F1182">
            <v>0.3125</v>
          </cell>
          <cell r="G1182">
            <v>0.29099999999999998</v>
          </cell>
          <cell r="L1182">
            <v>27</v>
          </cell>
          <cell r="M1182">
            <v>26.513667326548585</v>
          </cell>
          <cell r="N1182">
            <v>9.0299999999999994</v>
          </cell>
          <cell r="O1182">
            <v>31.4</v>
          </cell>
          <cell r="P1182">
            <v>83.2</v>
          </cell>
          <cell r="Q1182">
            <v>16.600000000000001</v>
          </cell>
          <cell r="R1182">
            <v>3.38</v>
          </cell>
          <cell r="S1182">
            <v>21.7</v>
          </cell>
          <cell r="T1182">
            <v>15.6</v>
          </cell>
          <cell r="U1182">
            <v>8.92</v>
          </cell>
          <cell r="V1182">
            <v>1.46</v>
          </cell>
          <cell r="W1182">
            <v>10.199999999999999</v>
          </cell>
          <cell r="X1182">
            <v>8.625</v>
          </cell>
          <cell r="Y1182" t="str">
            <v>---</v>
          </cell>
          <cell r="Z1182">
            <v>44.6</v>
          </cell>
          <cell r="AA1182">
            <v>18</v>
          </cell>
          <cell r="AB1182">
            <v>2.17</v>
          </cell>
        </row>
        <row r="1183">
          <cell r="A1183" t="str">
            <v>HSS10X3-1/2X1/4</v>
          </cell>
          <cell r="B1183">
            <v>5.93</v>
          </cell>
          <cell r="C1183">
            <v>10</v>
          </cell>
          <cell r="E1183">
            <v>3.5</v>
          </cell>
          <cell r="F1183">
            <v>0.25</v>
          </cell>
          <cell r="G1183">
            <v>0.23300000000000001</v>
          </cell>
          <cell r="L1183">
            <v>27</v>
          </cell>
          <cell r="M1183">
            <v>21.538432414229042</v>
          </cell>
          <cell r="N1183">
            <v>12</v>
          </cell>
          <cell r="O1183">
            <v>39.9</v>
          </cell>
          <cell r="P1183">
            <v>69.099999999999994</v>
          </cell>
          <cell r="Q1183">
            <v>13.8</v>
          </cell>
          <cell r="R1183">
            <v>3.41</v>
          </cell>
          <cell r="S1183">
            <v>17.899999999999999</v>
          </cell>
          <cell r="T1183">
            <v>13.1</v>
          </cell>
          <cell r="U1183">
            <v>7.51</v>
          </cell>
          <cell r="V1183">
            <v>1.49</v>
          </cell>
          <cell r="W1183">
            <v>8.4499999999999993</v>
          </cell>
          <cell r="X1183">
            <v>8.875</v>
          </cell>
          <cell r="Y1183" t="str">
            <v>---</v>
          </cell>
          <cell r="Z1183">
            <v>37</v>
          </cell>
          <cell r="AA1183">
            <v>14.8</v>
          </cell>
          <cell r="AB1183">
            <v>2.1800000000000002</v>
          </cell>
        </row>
        <row r="1184">
          <cell r="A1184" t="str">
            <v>HSS10X3-1/2X3/16</v>
          </cell>
          <cell r="B1184">
            <v>4.5</v>
          </cell>
          <cell r="C1184">
            <v>10</v>
          </cell>
          <cell r="E1184">
            <v>3.5</v>
          </cell>
          <cell r="F1184">
            <v>0.1875</v>
          </cell>
          <cell r="G1184">
            <v>0.17399999999999999</v>
          </cell>
          <cell r="L1184">
            <v>27</v>
          </cell>
          <cell r="M1184">
            <v>16.4624775207967</v>
          </cell>
          <cell r="N1184">
            <v>17.100000000000001</v>
          </cell>
          <cell r="O1184">
            <v>54.5</v>
          </cell>
          <cell r="P1184">
            <v>53.6</v>
          </cell>
          <cell r="Q1184">
            <v>10.7</v>
          </cell>
          <cell r="R1184">
            <v>3.45</v>
          </cell>
          <cell r="S1184">
            <v>13.7</v>
          </cell>
          <cell r="T1184">
            <v>10.3</v>
          </cell>
          <cell r="U1184">
            <v>5.89</v>
          </cell>
          <cell r="V1184">
            <v>1.51</v>
          </cell>
          <cell r="W1184">
            <v>6.52</v>
          </cell>
          <cell r="X1184">
            <v>9.1875</v>
          </cell>
          <cell r="Y1184">
            <v>2.6875</v>
          </cell>
          <cell r="Z1184">
            <v>28.6</v>
          </cell>
          <cell r="AA1184">
            <v>11.4</v>
          </cell>
          <cell r="AB1184">
            <v>2.2000000000000002</v>
          </cell>
        </row>
        <row r="1185">
          <cell r="A1185" t="str">
            <v>HSS10X3-1/2X1/8</v>
          </cell>
          <cell r="B1185">
            <v>3.04</v>
          </cell>
          <cell r="C1185">
            <v>10</v>
          </cell>
          <cell r="E1185">
            <v>3.5</v>
          </cell>
          <cell r="F1185">
            <v>0.125</v>
          </cell>
          <cell r="G1185">
            <v>0.11600000000000001</v>
          </cell>
          <cell r="L1185">
            <v>27</v>
          </cell>
          <cell r="M1185">
            <v>11.12647019442816</v>
          </cell>
          <cell r="N1185">
            <v>27.2</v>
          </cell>
          <cell r="O1185">
            <v>83.2</v>
          </cell>
          <cell r="P1185">
            <v>37</v>
          </cell>
          <cell r="Q1185">
            <v>7.4</v>
          </cell>
          <cell r="R1185">
            <v>3.49</v>
          </cell>
          <cell r="S1185">
            <v>9.3699999999999992</v>
          </cell>
          <cell r="T1185">
            <v>7.22</v>
          </cell>
          <cell r="U1185">
            <v>4.12</v>
          </cell>
          <cell r="V1185">
            <v>1.54</v>
          </cell>
          <cell r="W1185">
            <v>4.4800000000000004</v>
          </cell>
          <cell r="X1185">
            <v>9.4375</v>
          </cell>
          <cell r="Y1185">
            <v>2.9375</v>
          </cell>
          <cell r="Z1185">
            <v>19.8</v>
          </cell>
          <cell r="AA1185">
            <v>7.75</v>
          </cell>
          <cell r="AB1185">
            <v>2.2200000000000002</v>
          </cell>
        </row>
        <row r="1186">
          <cell r="A1186" t="str">
            <v>HSS10X3X3/8</v>
          </cell>
          <cell r="B1186">
            <v>8.27</v>
          </cell>
          <cell r="C1186">
            <v>10</v>
          </cell>
          <cell r="E1186">
            <v>3</v>
          </cell>
          <cell r="F1186">
            <v>0.375</v>
          </cell>
          <cell r="G1186">
            <v>0.34899999999999998</v>
          </cell>
          <cell r="L1186">
            <v>26</v>
          </cell>
          <cell r="M1186">
            <v>29.957876502748881</v>
          </cell>
          <cell r="N1186">
            <v>5.6</v>
          </cell>
          <cell r="O1186">
            <v>25.7</v>
          </cell>
          <cell r="P1186">
            <v>88</v>
          </cell>
          <cell r="Q1186">
            <v>17.600000000000001</v>
          </cell>
          <cell r="R1186">
            <v>3.26</v>
          </cell>
          <cell r="S1186">
            <v>23.7</v>
          </cell>
          <cell r="T1186">
            <v>12.4</v>
          </cell>
          <cell r="U1186">
            <v>8.2799999999999994</v>
          </cell>
          <cell r="V1186">
            <v>1.22</v>
          </cell>
          <cell r="W1186">
            <v>9.73</v>
          </cell>
          <cell r="X1186">
            <v>8.3125</v>
          </cell>
          <cell r="Y1186" t="str">
            <v>---</v>
          </cell>
          <cell r="Z1186">
            <v>37.799999999999997</v>
          </cell>
          <cell r="AA1186">
            <v>17.7</v>
          </cell>
          <cell r="AB1186">
            <v>2.0699999999999998</v>
          </cell>
        </row>
        <row r="1187">
          <cell r="A1187" t="str">
            <v>HSS10X3X5/16</v>
          </cell>
          <cell r="B1187">
            <v>7.01</v>
          </cell>
          <cell r="C1187">
            <v>10</v>
          </cell>
          <cell r="E1187">
            <v>3</v>
          </cell>
          <cell r="F1187">
            <v>0.3125</v>
          </cell>
          <cell r="G1187">
            <v>0.29099999999999998</v>
          </cell>
          <cell r="L1187">
            <v>26</v>
          </cell>
          <cell r="M1187">
            <v>25.448597882104142</v>
          </cell>
          <cell r="N1187">
            <v>7.31</v>
          </cell>
          <cell r="O1187">
            <v>31.4</v>
          </cell>
          <cell r="P1187">
            <v>76.3</v>
          </cell>
          <cell r="Q1187">
            <v>15.3</v>
          </cell>
          <cell r="R1187">
            <v>3.3</v>
          </cell>
          <cell r="S1187">
            <v>20.3</v>
          </cell>
          <cell r="T1187">
            <v>11</v>
          </cell>
          <cell r="U1187">
            <v>7.3</v>
          </cell>
          <cell r="V1187">
            <v>1.25</v>
          </cell>
          <cell r="W1187">
            <v>8.42</v>
          </cell>
          <cell r="X1187">
            <v>8.625</v>
          </cell>
          <cell r="Y1187" t="str">
            <v>---</v>
          </cell>
          <cell r="Z1187">
            <v>33</v>
          </cell>
          <cell r="AA1187">
            <v>15.2</v>
          </cell>
          <cell r="AB1187">
            <v>2.08</v>
          </cell>
        </row>
        <row r="1188">
          <cell r="A1188" t="str">
            <v>HSS10X3X1/4</v>
          </cell>
          <cell r="B1188">
            <v>5.7</v>
          </cell>
          <cell r="C1188">
            <v>10</v>
          </cell>
          <cell r="E1188">
            <v>3</v>
          </cell>
          <cell r="F1188">
            <v>0.25</v>
          </cell>
          <cell r="G1188">
            <v>0.23300000000000001</v>
          </cell>
          <cell r="L1188">
            <v>26</v>
          </cell>
          <cell r="M1188">
            <v>20.687737969784596</v>
          </cell>
          <cell r="N1188">
            <v>9.8800000000000008</v>
          </cell>
          <cell r="O1188">
            <v>39.9</v>
          </cell>
          <cell r="P1188">
            <v>63.6</v>
          </cell>
          <cell r="Q1188">
            <v>12.7</v>
          </cell>
          <cell r="R1188">
            <v>3.34</v>
          </cell>
          <cell r="S1188">
            <v>16.7</v>
          </cell>
          <cell r="T1188">
            <v>9.2799999999999994</v>
          </cell>
          <cell r="U1188">
            <v>6.19</v>
          </cell>
          <cell r="V1188">
            <v>1.28</v>
          </cell>
          <cell r="W1188">
            <v>6.99</v>
          </cell>
          <cell r="X1188">
            <v>8.875</v>
          </cell>
          <cell r="Y1188" t="str">
            <v>---</v>
          </cell>
          <cell r="Z1188">
            <v>27.6</v>
          </cell>
          <cell r="AA1188">
            <v>12.5</v>
          </cell>
          <cell r="AB1188">
            <v>2.1</v>
          </cell>
        </row>
        <row r="1189">
          <cell r="A1189" t="str">
            <v>HSS10X3X3/16</v>
          </cell>
          <cell r="B1189">
            <v>4.32</v>
          </cell>
          <cell r="C1189">
            <v>10</v>
          </cell>
          <cell r="E1189">
            <v>3</v>
          </cell>
          <cell r="F1189">
            <v>0.1875</v>
          </cell>
          <cell r="G1189">
            <v>0.17399999999999999</v>
          </cell>
          <cell r="L1189">
            <v>26</v>
          </cell>
          <cell r="M1189">
            <v>15.822755298574476</v>
          </cell>
          <cell r="N1189">
            <v>14.2</v>
          </cell>
          <cell r="O1189">
            <v>54.5</v>
          </cell>
          <cell r="P1189">
            <v>49.4</v>
          </cell>
          <cell r="Q1189">
            <v>9.8699999999999992</v>
          </cell>
          <cell r="R1189">
            <v>3.38</v>
          </cell>
          <cell r="S1189">
            <v>12.8</v>
          </cell>
          <cell r="T1189">
            <v>7.33</v>
          </cell>
          <cell r="U1189">
            <v>4.8899999999999997</v>
          </cell>
          <cell r="V1189">
            <v>1.3</v>
          </cell>
          <cell r="W1189">
            <v>5.41</v>
          </cell>
          <cell r="X1189">
            <v>9.1875</v>
          </cell>
          <cell r="Y1189">
            <v>2.1875</v>
          </cell>
          <cell r="Z1189">
            <v>21.5</v>
          </cell>
          <cell r="AA1189">
            <v>9.64</v>
          </cell>
          <cell r="AB1189">
            <v>2.12</v>
          </cell>
        </row>
        <row r="1190">
          <cell r="A1190" t="str">
            <v>HSS10X3X1/8</v>
          </cell>
          <cell r="B1190">
            <v>2.93</v>
          </cell>
          <cell r="C1190">
            <v>10</v>
          </cell>
          <cell r="E1190">
            <v>3</v>
          </cell>
          <cell r="F1190">
            <v>0.125</v>
          </cell>
          <cell r="G1190">
            <v>0.11600000000000001</v>
          </cell>
          <cell r="L1190">
            <v>26</v>
          </cell>
          <cell r="M1190">
            <v>10.701122972205939</v>
          </cell>
          <cell r="N1190">
            <v>22.9</v>
          </cell>
          <cell r="O1190">
            <v>83.2</v>
          </cell>
          <cell r="P1190">
            <v>34.200000000000003</v>
          </cell>
          <cell r="Q1190">
            <v>6.83</v>
          </cell>
          <cell r="R1190">
            <v>3.42</v>
          </cell>
          <cell r="S1190">
            <v>8.8000000000000007</v>
          </cell>
          <cell r="T1190">
            <v>5.16</v>
          </cell>
          <cell r="U1190">
            <v>3.44</v>
          </cell>
          <cell r="V1190">
            <v>1.33</v>
          </cell>
          <cell r="W1190">
            <v>3.74</v>
          </cell>
          <cell r="X1190">
            <v>9.4375</v>
          </cell>
          <cell r="Y1190">
            <v>2.4375</v>
          </cell>
          <cell r="Z1190">
            <v>14.9</v>
          </cell>
          <cell r="AA1190">
            <v>6.61</v>
          </cell>
          <cell r="AB1190">
            <v>2.13</v>
          </cell>
        </row>
        <row r="1191">
          <cell r="A1191" t="str">
            <v>HSS10X2X3/8</v>
          </cell>
          <cell r="B1191">
            <v>7.58</v>
          </cell>
          <cell r="C1191">
            <v>10</v>
          </cell>
          <cell r="E1191">
            <v>2</v>
          </cell>
          <cell r="F1191">
            <v>0.375</v>
          </cell>
          <cell r="G1191">
            <v>0.34899999999999998</v>
          </cell>
          <cell r="L1191">
            <v>24</v>
          </cell>
          <cell r="M1191">
            <v>27.405793169415549</v>
          </cell>
          <cell r="N1191">
            <v>2.73</v>
          </cell>
          <cell r="O1191">
            <v>25.7</v>
          </cell>
          <cell r="P1191">
            <v>71.7</v>
          </cell>
          <cell r="Q1191">
            <v>14.3</v>
          </cell>
          <cell r="R1191">
            <v>3.08</v>
          </cell>
          <cell r="S1191">
            <v>20.3</v>
          </cell>
          <cell r="T1191">
            <v>4.7</v>
          </cell>
          <cell r="U1191">
            <v>4.7</v>
          </cell>
          <cell r="V1191">
            <v>0.78700000000000003</v>
          </cell>
          <cell r="W1191">
            <v>5.76</v>
          </cell>
          <cell r="X1191">
            <v>8.3125</v>
          </cell>
          <cell r="Y1191" t="str">
            <v>---</v>
          </cell>
          <cell r="Z1191">
            <v>15.9</v>
          </cell>
          <cell r="AA1191">
            <v>11</v>
          </cell>
          <cell r="AB1191">
            <v>1.9</v>
          </cell>
        </row>
        <row r="1192">
          <cell r="A1192" t="str">
            <v>HSS10X2X5/16</v>
          </cell>
          <cell r="B1192">
            <v>6.43</v>
          </cell>
          <cell r="C1192">
            <v>10</v>
          </cell>
          <cell r="E1192">
            <v>2</v>
          </cell>
          <cell r="F1192">
            <v>0.3125</v>
          </cell>
          <cell r="G1192">
            <v>0.29099999999999998</v>
          </cell>
          <cell r="L1192">
            <v>24</v>
          </cell>
          <cell r="M1192">
            <v>23.318458993215252</v>
          </cell>
          <cell r="N1192">
            <v>3.87</v>
          </cell>
          <cell r="O1192">
            <v>31.4</v>
          </cell>
          <cell r="P1192">
            <v>62.6</v>
          </cell>
          <cell r="Q1192">
            <v>12.5</v>
          </cell>
          <cell r="R1192">
            <v>3.12</v>
          </cell>
          <cell r="S1192">
            <v>17.5</v>
          </cell>
          <cell r="T1192">
            <v>4.24</v>
          </cell>
          <cell r="U1192">
            <v>4.24</v>
          </cell>
          <cell r="V1192">
            <v>0.81200000000000006</v>
          </cell>
          <cell r="W1192">
            <v>5.0599999999999996</v>
          </cell>
          <cell r="X1192">
            <v>8.625</v>
          </cell>
          <cell r="Y1192" t="str">
            <v>---</v>
          </cell>
          <cell r="Z1192">
            <v>14.2</v>
          </cell>
          <cell r="AA1192">
            <v>9.56</v>
          </cell>
          <cell r="AB1192">
            <v>1.92</v>
          </cell>
        </row>
        <row r="1193">
          <cell r="A1193" t="str">
            <v>HSS10X2X1/4</v>
          </cell>
          <cell r="B1193">
            <v>5.24</v>
          </cell>
          <cell r="C1193">
            <v>10</v>
          </cell>
          <cell r="E1193">
            <v>2</v>
          </cell>
          <cell r="F1193">
            <v>0.25</v>
          </cell>
          <cell r="G1193">
            <v>0.23300000000000001</v>
          </cell>
          <cell r="L1193">
            <v>24</v>
          </cell>
          <cell r="M1193">
            <v>18.98634908089571</v>
          </cell>
          <cell r="N1193">
            <v>5.58</v>
          </cell>
          <cell r="O1193">
            <v>39.9</v>
          </cell>
          <cell r="P1193">
            <v>52.5</v>
          </cell>
          <cell r="Q1193">
            <v>10.5</v>
          </cell>
          <cell r="R1193">
            <v>3.17</v>
          </cell>
          <cell r="S1193">
            <v>14.4</v>
          </cell>
          <cell r="T1193">
            <v>3.67</v>
          </cell>
          <cell r="U1193">
            <v>3.67</v>
          </cell>
          <cell r="V1193">
            <v>0.83799999999999997</v>
          </cell>
          <cell r="W1193">
            <v>4.26</v>
          </cell>
          <cell r="X1193">
            <v>8.875</v>
          </cell>
          <cell r="Y1193" t="str">
            <v>---</v>
          </cell>
          <cell r="Z1193">
            <v>12.2</v>
          </cell>
          <cell r="AA1193">
            <v>7.99</v>
          </cell>
          <cell r="AB1193">
            <v>1.93</v>
          </cell>
        </row>
        <row r="1194">
          <cell r="A1194" t="str">
            <v>HSS10X2X3/16</v>
          </cell>
          <cell r="B1194">
            <v>3.98</v>
          </cell>
          <cell r="C1194">
            <v>10</v>
          </cell>
          <cell r="E1194">
            <v>2</v>
          </cell>
          <cell r="F1194">
            <v>0.1875</v>
          </cell>
          <cell r="G1194">
            <v>0.17399999999999999</v>
          </cell>
          <cell r="L1194">
            <v>24</v>
          </cell>
          <cell r="M1194">
            <v>14.543310854130031</v>
          </cell>
          <cell r="N1194">
            <v>8.49</v>
          </cell>
          <cell r="O1194">
            <v>54.5</v>
          </cell>
          <cell r="P1194">
            <v>41</v>
          </cell>
          <cell r="Q1194">
            <v>8.19</v>
          </cell>
          <cell r="R1194">
            <v>3.21</v>
          </cell>
          <cell r="S1194">
            <v>11.1</v>
          </cell>
          <cell r="T1194">
            <v>2.97</v>
          </cell>
          <cell r="U1194">
            <v>2.97</v>
          </cell>
          <cell r="V1194">
            <v>0.86399999999999999</v>
          </cell>
          <cell r="W1194">
            <v>3.34</v>
          </cell>
          <cell r="X1194">
            <v>9.1875</v>
          </cell>
          <cell r="Y1194" t="str">
            <v>---</v>
          </cell>
          <cell r="Z1194">
            <v>9.74</v>
          </cell>
          <cell r="AA1194">
            <v>6.22</v>
          </cell>
          <cell r="AB1194">
            <v>1.95</v>
          </cell>
        </row>
        <row r="1195">
          <cell r="A1195" t="str">
            <v>HSS10X2X1/8</v>
          </cell>
          <cell r="B1195">
            <v>2.7</v>
          </cell>
          <cell r="C1195">
            <v>10</v>
          </cell>
          <cell r="E1195">
            <v>2</v>
          </cell>
          <cell r="F1195">
            <v>0.125</v>
          </cell>
          <cell r="G1195">
            <v>0.11600000000000001</v>
          </cell>
          <cell r="L1195">
            <v>24</v>
          </cell>
          <cell r="M1195">
            <v>9.850428527761494</v>
          </cell>
          <cell r="N1195">
            <v>14.2</v>
          </cell>
          <cell r="O1195">
            <v>83.2</v>
          </cell>
          <cell r="P1195">
            <v>28.5</v>
          </cell>
          <cell r="Q1195">
            <v>5.7</v>
          </cell>
          <cell r="R1195">
            <v>3.25</v>
          </cell>
          <cell r="S1195">
            <v>7.65</v>
          </cell>
          <cell r="T1195">
            <v>2.14</v>
          </cell>
          <cell r="U1195">
            <v>2.14</v>
          </cell>
          <cell r="V1195">
            <v>0.89</v>
          </cell>
          <cell r="W1195">
            <v>2.33</v>
          </cell>
          <cell r="X1195">
            <v>9.4375</v>
          </cell>
          <cell r="Y1195" t="str">
            <v>---</v>
          </cell>
          <cell r="Z1195">
            <v>6.9</v>
          </cell>
          <cell r="AA1195">
            <v>4.3099999999999996</v>
          </cell>
          <cell r="AB1195">
            <v>1.97</v>
          </cell>
        </row>
        <row r="1196">
          <cell r="A1196" t="str">
            <v>HSS9X9X5/8</v>
          </cell>
          <cell r="B1196">
            <v>18.7</v>
          </cell>
          <cell r="C1196">
            <v>9</v>
          </cell>
          <cell r="E1196">
            <v>9</v>
          </cell>
          <cell r="F1196">
            <v>0.625</v>
          </cell>
          <cell r="G1196">
            <v>0.58099999999999996</v>
          </cell>
          <cell r="L1196">
            <v>36</v>
          </cell>
          <cell r="M1196">
            <v>67.61808584635753</v>
          </cell>
          <cell r="N1196">
            <v>12.5</v>
          </cell>
          <cell r="O1196">
            <v>12.5</v>
          </cell>
          <cell r="P1196">
            <v>216</v>
          </cell>
          <cell r="Q1196">
            <v>47.9</v>
          </cell>
          <cell r="R1196">
            <v>3.4</v>
          </cell>
          <cell r="S1196">
            <v>58.1</v>
          </cell>
          <cell r="T1196">
            <v>216</v>
          </cell>
          <cell r="U1196">
            <v>47.9</v>
          </cell>
          <cell r="V1196">
            <v>3.4</v>
          </cell>
          <cell r="W1196">
            <v>58.1</v>
          </cell>
          <cell r="X1196">
            <v>6.1875</v>
          </cell>
          <cell r="Y1196">
            <v>6.1875</v>
          </cell>
          <cell r="Z1196">
            <v>356</v>
          </cell>
          <cell r="AA1196">
            <v>81.599999999999994</v>
          </cell>
          <cell r="AB1196">
            <v>2.83</v>
          </cell>
        </row>
        <row r="1197">
          <cell r="A1197" t="str">
            <v>HSS9X9X1/2</v>
          </cell>
          <cell r="B1197">
            <v>15.3</v>
          </cell>
          <cell r="C1197">
            <v>9</v>
          </cell>
          <cell r="E1197">
            <v>9</v>
          </cell>
          <cell r="F1197">
            <v>0.5</v>
          </cell>
          <cell r="G1197">
            <v>0.46500000000000002</v>
          </cell>
          <cell r="L1197">
            <v>36</v>
          </cell>
          <cell r="M1197">
            <v>55.52609431345838</v>
          </cell>
          <cell r="N1197">
            <v>16.399999999999999</v>
          </cell>
          <cell r="O1197">
            <v>16.399999999999999</v>
          </cell>
          <cell r="P1197">
            <v>183</v>
          </cell>
          <cell r="Q1197">
            <v>40.6</v>
          </cell>
          <cell r="R1197">
            <v>3.45</v>
          </cell>
          <cell r="S1197">
            <v>48.4</v>
          </cell>
          <cell r="T1197">
            <v>183</v>
          </cell>
          <cell r="U1197">
            <v>40.6</v>
          </cell>
          <cell r="V1197">
            <v>3.45</v>
          </cell>
          <cell r="W1197">
            <v>48.4</v>
          </cell>
          <cell r="X1197">
            <v>6.75</v>
          </cell>
          <cell r="Y1197">
            <v>6.75</v>
          </cell>
          <cell r="Z1197">
            <v>296</v>
          </cell>
          <cell r="AA1197">
            <v>67.400000000000006</v>
          </cell>
          <cell r="AB1197">
            <v>2.87</v>
          </cell>
        </row>
        <row r="1198">
          <cell r="A1198" t="str">
            <v>HSS9X9X3/8</v>
          </cell>
          <cell r="B1198">
            <v>11.8</v>
          </cell>
          <cell r="C1198">
            <v>9</v>
          </cell>
          <cell r="E1198">
            <v>9</v>
          </cell>
          <cell r="F1198">
            <v>0.375</v>
          </cell>
          <cell r="G1198">
            <v>0.34899999999999998</v>
          </cell>
          <cell r="L1198">
            <v>36</v>
          </cell>
          <cell r="M1198">
            <v>42.718293169415546</v>
          </cell>
          <cell r="N1198">
            <v>22.8</v>
          </cell>
          <cell r="O1198">
            <v>22.8</v>
          </cell>
          <cell r="P1198">
            <v>145</v>
          </cell>
          <cell r="Q1198">
            <v>32.200000000000003</v>
          </cell>
          <cell r="R1198">
            <v>3.51</v>
          </cell>
          <cell r="S1198">
            <v>37.799999999999997</v>
          </cell>
          <cell r="T1198">
            <v>145</v>
          </cell>
          <cell r="U1198">
            <v>32.200000000000003</v>
          </cell>
          <cell r="V1198">
            <v>3.51</v>
          </cell>
          <cell r="W1198">
            <v>37.799999999999997</v>
          </cell>
          <cell r="X1198">
            <v>7.3125</v>
          </cell>
          <cell r="Y1198">
            <v>7.3125</v>
          </cell>
          <cell r="Z1198">
            <v>231</v>
          </cell>
          <cell r="AA1198">
            <v>52.1</v>
          </cell>
          <cell r="AB1198">
            <v>2.9</v>
          </cell>
        </row>
        <row r="1199">
          <cell r="A1199" t="str">
            <v>HSS9X9X5/16</v>
          </cell>
          <cell r="B1199">
            <v>9.92</v>
          </cell>
          <cell r="C1199">
            <v>9</v>
          </cell>
          <cell r="E1199">
            <v>9</v>
          </cell>
          <cell r="F1199">
            <v>0.3125</v>
          </cell>
          <cell r="G1199">
            <v>0.29099999999999998</v>
          </cell>
          <cell r="L1199">
            <v>36</v>
          </cell>
          <cell r="M1199">
            <v>36.045963993215253</v>
          </cell>
          <cell r="N1199">
            <v>27.9</v>
          </cell>
          <cell r="O1199">
            <v>27.9</v>
          </cell>
          <cell r="P1199">
            <v>124</v>
          </cell>
          <cell r="Q1199">
            <v>27.6</v>
          </cell>
          <cell r="R1199">
            <v>3.54</v>
          </cell>
          <cell r="S1199">
            <v>32.1</v>
          </cell>
          <cell r="T1199">
            <v>124</v>
          </cell>
          <cell r="U1199">
            <v>27.6</v>
          </cell>
          <cell r="V1199">
            <v>3.54</v>
          </cell>
          <cell r="W1199">
            <v>32.1</v>
          </cell>
          <cell r="X1199">
            <v>7.625</v>
          </cell>
          <cell r="Y1199">
            <v>7.625</v>
          </cell>
          <cell r="Z1199">
            <v>196</v>
          </cell>
          <cell r="AA1199">
            <v>44</v>
          </cell>
          <cell r="AB1199">
            <v>2.92</v>
          </cell>
        </row>
        <row r="1200">
          <cell r="A1200" t="str">
            <v>HSS9X9X1/4</v>
          </cell>
          <cell r="B1200">
            <v>8.0299999999999994</v>
          </cell>
          <cell r="C1200">
            <v>9</v>
          </cell>
          <cell r="E1200">
            <v>9</v>
          </cell>
          <cell r="F1200">
            <v>0.25</v>
          </cell>
          <cell r="G1200">
            <v>0.23300000000000001</v>
          </cell>
          <cell r="L1200">
            <v>36</v>
          </cell>
          <cell r="M1200">
            <v>29.194682414229042</v>
          </cell>
          <cell r="N1200">
            <v>35.6</v>
          </cell>
          <cell r="O1200">
            <v>35.6</v>
          </cell>
          <cell r="P1200">
            <v>102</v>
          </cell>
          <cell r="Q1200">
            <v>22.7</v>
          </cell>
          <cell r="R1200">
            <v>3.56</v>
          </cell>
          <cell r="S1200">
            <v>26.2</v>
          </cell>
          <cell r="T1200">
            <v>102</v>
          </cell>
          <cell r="U1200">
            <v>22.7</v>
          </cell>
          <cell r="V1200">
            <v>3.56</v>
          </cell>
          <cell r="W1200">
            <v>26.2</v>
          </cell>
          <cell r="X1200">
            <v>7.875</v>
          </cell>
          <cell r="Y1200">
            <v>7.875</v>
          </cell>
          <cell r="Z1200">
            <v>159</v>
          </cell>
          <cell r="AA1200">
            <v>35.799999999999997</v>
          </cell>
          <cell r="AB1200">
            <v>2.93</v>
          </cell>
        </row>
        <row r="1201">
          <cell r="A1201" t="str">
            <v>HSS9X9X3/16</v>
          </cell>
          <cell r="B1201">
            <v>6.06</v>
          </cell>
          <cell r="C1201">
            <v>9</v>
          </cell>
          <cell r="E1201">
            <v>9</v>
          </cell>
          <cell r="F1201">
            <v>0.1875</v>
          </cell>
          <cell r="G1201">
            <v>0.17399999999999999</v>
          </cell>
          <cell r="L1201">
            <v>36</v>
          </cell>
          <cell r="M1201">
            <v>22.163464187463362</v>
          </cell>
          <cell r="N1201">
            <v>48.7</v>
          </cell>
          <cell r="O1201">
            <v>48.7</v>
          </cell>
          <cell r="P1201">
            <v>78.2</v>
          </cell>
          <cell r="Q1201">
            <v>17.399999999999999</v>
          </cell>
          <cell r="R1201">
            <v>3.59</v>
          </cell>
          <cell r="S1201">
            <v>20</v>
          </cell>
          <cell r="T1201">
            <v>78.2</v>
          </cell>
          <cell r="U1201">
            <v>17.399999999999999</v>
          </cell>
          <cell r="V1201">
            <v>3.59</v>
          </cell>
          <cell r="W1201">
            <v>20</v>
          </cell>
          <cell r="X1201">
            <v>8.1875</v>
          </cell>
          <cell r="Y1201">
            <v>8.1875</v>
          </cell>
          <cell r="Z1201">
            <v>121</v>
          </cell>
          <cell r="AA1201">
            <v>27.1</v>
          </cell>
          <cell r="AB1201">
            <v>2.95</v>
          </cell>
        </row>
        <row r="1202">
          <cell r="A1202" t="str">
            <v>HSS9X9X1/8</v>
          </cell>
          <cell r="B1202">
            <v>4.09</v>
          </cell>
          <cell r="C1202">
            <v>9</v>
          </cell>
          <cell r="E1202">
            <v>9</v>
          </cell>
          <cell r="F1202">
            <v>0.125</v>
          </cell>
          <cell r="G1202">
            <v>0.11600000000000001</v>
          </cell>
          <cell r="L1202">
            <v>36</v>
          </cell>
          <cell r="M1202">
            <v>14.95459519442816</v>
          </cell>
          <cell r="N1202">
            <v>74.599999999999994</v>
          </cell>
          <cell r="O1202">
            <v>74.599999999999994</v>
          </cell>
          <cell r="P1202">
            <v>53.5</v>
          </cell>
          <cell r="Q1202">
            <v>11.9</v>
          </cell>
          <cell r="R1202">
            <v>3.62</v>
          </cell>
          <cell r="S1202">
            <v>13.6</v>
          </cell>
          <cell r="T1202">
            <v>53.5</v>
          </cell>
          <cell r="U1202">
            <v>11.9</v>
          </cell>
          <cell r="V1202">
            <v>3.62</v>
          </cell>
          <cell r="W1202">
            <v>13.6</v>
          </cell>
          <cell r="X1202">
            <v>8.4375</v>
          </cell>
          <cell r="Y1202">
            <v>8.4375</v>
          </cell>
          <cell r="Z1202">
            <v>82</v>
          </cell>
          <cell r="AA1202">
            <v>18.3</v>
          </cell>
          <cell r="AB1202">
            <v>2.97</v>
          </cell>
        </row>
        <row r="1203">
          <cell r="A1203" t="str">
            <v>HSS9X7X5/8</v>
          </cell>
          <cell r="B1203">
            <v>16.399999999999999</v>
          </cell>
          <cell r="C1203">
            <v>9</v>
          </cell>
          <cell r="E1203">
            <v>7</v>
          </cell>
          <cell r="F1203">
            <v>0.625</v>
          </cell>
          <cell r="G1203">
            <v>0.58099999999999996</v>
          </cell>
          <cell r="L1203">
            <v>32</v>
          </cell>
          <cell r="M1203">
            <v>59.111141401913081</v>
          </cell>
          <cell r="N1203">
            <v>9.0500000000000007</v>
          </cell>
          <cell r="O1203">
            <v>12.5</v>
          </cell>
          <cell r="P1203">
            <v>174</v>
          </cell>
          <cell r="Q1203">
            <v>38.700000000000003</v>
          </cell>
          <cell r="R1203">
            <v>3.26</v>
          </cell>
          <cell r="S1203">
            <v>48.3</v>
          </cell>
          <cell r="T1203">
            <v>117</v>
          </cell>
          <cell r="U1203">
            <v>33.5</v>
          </cell>
          <cell r="V1203">
            <v>2.68</v>
          </cell>
          <cell r="W1203">
            <v>40.5</v>
          </cell>
          <cell r="X1203">
            <v>6.1875</v>
          </cell>
          <cell r="Y1203">
            <v>4.1875</v>
          </cell>
          <cell r="Z1203">
            <v>235</v>
          </cell>
          <cell r="AA1203">
            <v>62</v>
          </cell>
          <cell r="AB1203">
            <v>2.5</v>
          </cell>
        </row>
        <row r="1204">
          <cell r="A1204" t="str">
            <v>HSS9X7X1/2</v>
          </cell>
          <cell r="B1204">
            <v>13.5</v>
          </cell>
          <cell r="C1204">
            <v>9</v>
          </cell>
          <cell r="E1204">
            <v>7</v>
          </cell>
          <cell r="F1204">
            <v>0.5</v>
          </cell>
          <cell r="G1204">
            <v>0.46500000000000002</v>
          </cell>
          <cell r="L1204">
            <v>32</v>
          </cell>
          <cell r="M1204">
            <v>48.720538757902816</v>
          </cell>
          <cell r="N1204">
            <v>12.1</v>
          </cell>
          <cell r="O1204">
            <v>16.399999999999999</v>
          </cell>
          <cell r="P1204">
            <v>149</v>
          </cell>
          <cell r="Q1204">
            <v>33</v>
          </cell>
          <cell r="R1204">
            <v>3.32</v>
          </cell>
          <cell r="S1204">
            <v>40.5</v>
          </cell>
          <cell r="T1204">
            <v>100</v>
          </cell>
          <cell r="U1204">
            <v>28.7</v>
          </cell>
          <cell r="V1204">
            <v>2.73</v>
          </cell>
          <cell r="W1204">
            <v>34</v>
          </cell>
          <cell r="X1204">
            <v>6.75</v>
          </cell>
          <cell r="Y1204">
            <v>4.75</v>
          </cell>
          <cell r="Z1204">
            <v>197</v>
          </cell>
          <cell r="AA1204">
            <v>51.5</v>
          </cell>
          <cell r="AB1204">
            <v>2.5299999999999998</v>
          </cell>
        </row>
        <row r="1205">
          <cell r="A1205" t="str">
            <v>HSS9X7X3/8</v>
          </cell>
          <cell r="B1205">
            <v>10.4</v>
          </cell>
          <cell r="C1205">
            <v>9</v>
          </cell>
          <cell r="E1205">
            <v>7</v>
          </cell>
          <cell r="F1205">
            <v>0.375</v>
          </cell>
          <cell r="G1205">
            <v>0.34899999999999998</v>
          </cell>
          <cell r="L1205">
            <v>32</v>
          </cell>
          <cell r="M1205">
            <v>37.614126502748881</v>
          </cell>
          <cell r="N1205">
            <v>17.100000000000001</v>
          </cell>
          <cell r="O1205">
            <v>22.8</v>
          </cell>
          <cell r="P1205">
            <v>119</v>
          </cell>
          <cell r="Q1205">
            <v>26.4</v>
          </cell>
          <cell r="R1205">
            <v>3.38</v>
          </cell>
          <cell r="S1205">
            <v>31.8</v>
          </cell>
          <cell r="T1205">
            <v>80.400000000000006</v>
          </cell>
          <cell r="U1205">
            <v>23</v>
          </cell>
          <cell r="V1205">
            <v>2.78</v>
          </cell>
          <cell r="W1205">
            <v>26.7</v>
          </cell>
          <cell r="X1205">
            <v>7.3125</v>
          </cell>
          <cell r="Y1205">
            <v>5.3125</v>
          </cell>
          <cell r="Z1205">
            <v>154</v>
          </cell>
          <cell r="AA1205">
            <v>40</v>
          </cell>
          <cell r="AB1205">
            <v>2.57</v>
          </cell>
        </row>
        <row r="1206">
          <cell r="A1206" t="str">
            <v>HSS9X7X5/16</v>
          </cell>
          <cell r="B1206">
            <v>8.76</v>
          </cell>
          <cell r="C1206">
            <v>9</v>
          </cell>
          <cell r="E1206">
            <v>7</v>
          </cell>
          <cell r="F1206">
            <v>0.3125</v>
          </cell>
          <cell r="G1206">
            <v>0.29099999999999998</v>
          </cell>
          <cell r="L1206">
            <v>32</v>
          </cell>
          <cell r="M1206">
            <v>31.839014548770809</v>
          </cell>
          <cell r="N1206">
            <v>21.1</v>
          </cell>
          <cell r="O1206">
            <v>27.9</v>
          </cell>
          <cell r="P1206">
            <v>102</v>
          </cell>
          <cell r="Q1206">
            <v>22.6</v>
          </cell>
          <cell r="R1206">
            <v>3.41</v>
          </cell>
          <cell r="S1206">
            <v>27.1</v>
          </cell>
          <cell r="T1206">
            <v>69.2</v>
          </cell>
          <cell r="U1206">
            <v>19.8</v>
          </cell>
          <cell r="V1206">
            <v>2.81</v>
          </cell>
          <cell r="W1206">
            <v>22.8</v>
          </cell>
          <cell r="X1206">
            <v>7.625</v>
          </cell>
          <cell r="Y1206">
            <v>5.625</v>
          </cell>
          <cell r="Z1206">
            <v>131</v>
          </cell>
          <cell r="AA1206">
            <v>33.9</v>
          </cell>
          <cell r="AB1206">
            <v>2.58</v>
          </cell>
        </row>
        <row r="1207">
          <cell r="A1207" t="str">
            <v>HSS9X7X1/4</v>
          </cell>
          <cell r="B1207">
            <v>7.1</v>
          </cell>
          <cell r="C1207">
            <v>9</v>
          </cell>
          <cell r="E1207">
            <v>7</v>
          </cell>
          <cell r="F1207">
            <v>0.25</v>
          </cell>
          <cell r="G1207">
            <v>0.23300000000000001</v>
          </cell>
          <cell r="L1207">
            <v>32</v>
          </cell>
          <cell r="M1207">
            <v>25.791904636451264</v>
          </cell>
          <cell r="N1207">
            <v>27</v>
          </cell>
          <cell r="O1207">
            <v>35.6</v>
          </cell>
          <cell r="P1207">
            <v>84.1</v>
          </cell>
          <cell r="Q1207">
            <v>18.7</v>
          </cell>
          <cell r="R1207">
            <v>3.44</v>
          </cell>
          <cell r="S1207">
            <v>22.2</v>
          </cell>
          <cell r="T1207">
            <v>57.2</v>
          </cell>
          <cell r="U1207">
            <v>16.3</v>
          </cell>
          <cell r="V1207">
            <v>2.84</v>
          </cell>
          <cell r="W1207">
            <v>18.7</v>
          </cell>
          <cell r="X1207">
            <v>7.875</v>
          </cell>
          <cell r="Y1207">
            <v>5.875</v>
          </cell>
          <cell r="Z1207">
            <v>107</v>
          </cell>
          <cell r="AA1207">
            <v>27.6</v>
          </cell>
          <cell r="AB1207">
            <v>2.6</v>
          </cell>
        </row>
        <row r="1208">
          <cell r="A1208" t="str">
            <v>HSS9X7X3/16</v>
          </cell>
          <cell r="B1208">
            <v>5.37</v>
          </cell>
          <cell r="C1208">
            <v>9</v>
          </cell>
          <cell r="E1208">
            <v>7</v>
          </cell>
          <cell r="F1208">
            <v>0.1875</v>
          </cell>
          <cell r="G1208">
            <v>0.17399999999999999</v>
          </cell>
          <cell r="L1208">
            <v>32</v>
          </cell>
          <cell r="M1208">
            <v>19.661088631907809</v>
          </cell>
          <cell r="N1208">
            <v>37.200000000000003</v>
          </cell>
          <cell r="O1208">
            <v>48.7</v>
          </cell>
          <cell r="P1208">
            <v>64.7</v>
          </cell>
          <cell r="Q1208">
            <v>14.4</v>
          </cell>
          <cell r="R1208">
            <v>3.47</v>
          </cell>
          <cell r="S1208">
            <v>16.899999999999999</v>
          </cell>
          <cell r="T1208">
            <v>44.1</v>
          </cell>
          <cell r="U1208">
            <v>12.6</v>
          </cell>
          <cell r="V1208">
            <v>2.87</v>
          </cell>
          <cell r="W1208">
            <v>14.3</v>
          </cell>
          <cell r="X1208">
            <v>8.1875</v>
          </cell>
          <cell r="Y1208">
            <v>6.1875</v>
          </cell>
          <cell r="Z1208">
            <v>81.7</v>
          </cell>
          <cell r="AA1208">
            <v>20.9</v>
          </cell>
          <cell r="AB1208">
            <v>2.62</v>
          </cell>
        </row>
        <row r="1209">
          <cell r="A1209" t="str">
            <v>HSS9X5X5/8</v>
          </cell>
          <cell r="B1209">
            <v>14</v>
          </cell>
          <cell r="C1209">
            <v>9</v>
          </cell>
          <cell r="E1209">
            <v>5</v>
          </cell>
          <cell r="F1209">
            <v>0.625</v>
          </cell>
          <cell r="G1209">
            <v>0.58099999999999996</v>
          </cell>
          <cell r="L1209">
            <v>28</v>
          </cell>
          <cell r="M1209">
            <v>50.604196957468638</v>
          </cell>
          <cell r="N1209">
            <v>5.61</v>
          </cell>
          <cell r="O1209">
            <v>12.5</v>
          </cell>
          <cell r="P1209">
            <v>133</v>
          </cell>
          <cell r="Q1209">
            <v>29.6</v>
          </cell>
          <cell r="R1209">
            <v>3.08</v>
          </cell>
          <cell r="S1209">
            <v>38.5</v>
          </cell>
          <cell r="T1209">
            <v>52</v>
          </cell>
          <cell r="U1209">
            <v>20.8</v>
          </cell>
          <cell r="V1209">
            <v>1.92</v>
          </cell>
          <cell r="W1209">
            <v>25.3</v>
          </cell>
          <cell r="X1209">
            <v>6.1875</v>
          </cell>
          <cell r="Y1209">
            <v>2.1875</v>
          </cell>
          <cell r="Z1209">
            <v>128</v>
          </cell>
          <cell r="AA1209">
            <v>42.5</v>
          </cell>
          <cell r="AB1209">
            <v>2.17</v>
          </cell>
        </row>
        <row r="1210">
          <cell r="A1210" t="str">
            <v>HSS9X5X1/2</v>
          </cell>
          <cell r="B1210">
            <v>11.6</v>
          </cell>
          <cell r="C1210">
            <v>9</v>
          </cell>
          <cell r="E1210">
            <v>5</v>
          </cell>
          <cell r="F1210">
            <v>0.5</v>
          </cell>
          <cell r="G1210">
            <v>0.46500000000000002</v>
          </cell>
          <cell r="L1210">
            <v>28</v>
          </cell>
          <cell r="M1210">
            <v>41.914983202347258</v>
          </cell>
          <cell r="N1210">
            <v>7.75</v>
          </cell>
          <cell r="O1210">
            <v>16.399999999999999</v>
          </cell>
          <cell r="P1210">
            <v>115</v>
          </cell>
          <cell r="Q1210">
            <v>25.5</v>
          </cell>
          <cell r="R1210">
            <v>3.14</v>
          </cell>
          <cell r="S1210">
            <v>32.5</v>
          </cell>
          <cell r="T1210">
            <v>45.2</v>
          </cell>
          <cell r="U1210">
            <v>18.100000000000001</v>
          </cell>
          <cell r="V1210">
            <v>1.97</v>
          </cell>
          <cell r="W1210">
            <v>21.5</v>
          </cell>
          <cell r="X1210">
            <v>6.75</v>
          </cell>
          <cell r="Y1210">
            <v>2.75</v>
          </cell>
          <cell r="Z1210">
            <v>109</v>
          </cell>
          <cell r="AA1210">
            <v>35.6</v>
          </cell>
          <cell r="AB1210">
            <v>2.2000000000000002</v>
          </cell>
        </row>
        <row r="1211">
          <cell r="A1211" t="str">
            <v>HSS9X5X3/8</v>
          </cell>
          <cell r="B1211">
            <v>8.9700000000000006</v>
          </cell>
          <cell r="C1211">
            <v>9</v>
          </cell>
          <cell r="E1211">
            <v>5</v>
          </cell>
          <cell r="F1211">
            <v>0.375</v>
          </cell>
          <cell r="G1211">
            <v>0.34899999999999998</v>
          </cell>
          <cell r="L1211">
            <v>28</v>
          </cell>
          <cell r="M1211">
            <v>32.509959836082217</v>
          </cell>
          <cell r="N1211">
            <v>11.3</v>
          </cell>
          <cell r="O1211">
            <v>22.8</v>
          </cell>
          <cell r="P1211">
            <v>92.5</v>
          </cell>
          <cell r="Q1211">
            <v>20.5</v>
          </cell>
          <cell r="R1211">
            <v>3.21</v>
          </cell>
          <cell r="S1211">
            <v>25.7</v>
          </cell>
          <cell r="T1211">
            <v>36.799999999999997</v>
          </cell>
          <cell r="U1211">
            <v>14.7</v>
          </cell>
          <cell r="V1211">
            <v>2.0299999999999998</v>
          </cell>
          <cell r="W1211">
            <v>17.100000000000001</v>
          </cell>
          <cell r="X1211">
            <v>7.3125</v>
          </cell>
          <cell r="Y1211">
            <v>3.3125</v>
          </cell>
          <cell r="Z1211">
            <v>86.9</v>
          </cell>
          <cell r="AA1211">
            <v>27.9</v>
          </cell>
          <cell r="AB1211">
            <v>2.23</v>
          </cell>
        </row>
        <row r="1212">
          <cell r="A1212" t="str">
            <v>HSS9X5X5/16</v>
          </cell>
          <cell r="B1212">
            <v>7.59</v>
          </cell>
          <cell r="C1212">
            <v>9</v>
          </cell>
          <cell r="E1212">
            <v>5</v>
          </cell>
          <cell r="F1212">
            <v>0.3125</v>
          </cell>
          <cell r="G1212">
            <v>0.29099999999999998</v>
          </cell>
          <cell r="L1212">
            <v>28</v>
          </cell>
          <cell r="M1212">
            <v>27.578736770993032</v>
          </cell>
          <cell r="N1212">
            <v>14.2</v>
          </cell>
          <cell r="O1212">
            <v>27.9</v>
          </cell>
          <cell r="P1212">
            <v>79.8</v>
          </cell>
          <cell r="Q1212">
            <v>17.7</v>
          </cell>
          <cell r="R1212">
            <v>3.24</v>
          </cell>
          <cell r="S1212">
            <v>22</v>
          </cell>
          <cell r="T1212">
            <v>32</v>
          </cell>
          <cell r="U1212">
            <v>12.8</v>
          </cell>
          <cell r="V1212">
            <v>2.0499999999999998</v>
          </cell>
          <cell r="W1212">
            <v>14.6</v>
          </cell>
          <cell r="X1212">
            <v>7.625</v>
          </cell>
          <cell r="Y1212">
            <v>3.625</v>
          </cell>
          <cell r="Z1212">
            <v>74.400000000000006</v>
          </cell>
          <cell r="AA1212">
            <v>23.8</v>
          </cell>
          <cell r="AB1212">
            <v>2.25</v>
          </cell>
        </row>
        <row r="1213">
          <cell r="A1213" t="str">
            <v>HSS9X5X1/4</v>
          </cell>
          <cell r="B1213">
            <v>6.17</v>
          </cell>
          <cell r="C1213">
            <v>9</v>
          </cell>
          <cell r="E1213">
            <v>5</v>
          </cell>
          <cell r="F1213">
            <v>0.25</v>
          </cell>
          <cell r="G1213">
            <v>0.23300000000000001</v>
          </cell>
          <cell r="L1213">
            <v>28</v>
          </cell>
          <cell r="M1213">
            <v>22.389126858673485</v>
          </cell>
          <cell r="N1213">
            <v>18.5</v>
          </cell>
          <cell r="O1213">
            <v>35.6</v>
          </cell>
          <cell r="P1213">
            <v>66.099999999999994</v>
          </cell>
          <cell r="Q1213">
            <v>14.7</v>
          </cell>
          <cell r="R1213">
            <v>3.27</v>
          </cell>
          <cell r="S1213">
            <v>18.100000000000001</v>
          </cell>
          <cell r="T1213">
            <v>26.6</v>
          </cell>
          <cell r="U1213">
            <v>10.6</v>
          </cell>
          <cell r="V1213">
            <v>2.08</v>
          </cell>
          <cell r="W1213">
            <v>12</v>
          </cell>
          <cell r="X1213">
            <v>7.875</v>
          </cell>
          <cell r="Y1213">
            <v>3.875</v>
          </cell>
          <cell r="Z1213">
            <v>61.2</v>
          </cell>
          <cell r="AA1213">
            <v>19.399999999999999</v>
          </cell>
          <cell r="AB1213">
            <v>2.27</v>
          </cell>
        </row>
        <row r="1214">
          <cell r="A1214" t="str">
            <v>HSS9X5X3/16</v>
          </cell>
          <cell r="B1214">
            <v>4.67</v>
          </cell>
          <cell r="C1214">
            <v>9</v>
          </cell>
          <cell r="E1214">
            <v>5</v>
          </cell>
          <cell r="F1214">
            <v>0.1875</v>
          </cell>
          <cell r="G1214">
            <v>0.17399999999999999</v>
          </cell>
          <cell r="L1214">
            <v>28</v>
          </cell>
          <cell r="M1214">
            <v>17.102199743018918</v>
          </cell>
          <cell r="N1214">
            <v>25.7</v>
          </cell>
          <cell r="O1214">
            <v>48.7</v>
          </cell>
          <cell r="P1214">
            <v>51.1</v>
          </cell>
          <cell r="Q1214">
            <v>11.4</v>
          </cell>
          <cell r="R1214">
            <v>3.31</v>
          </cell>
          <cell r="S1214">
            <v>13.8</v>
          </cell>
          <cell r="T1214">
            <v>20.7</v>
          </cell>
          <cell r="U1214">
            <v>8.2799999999999994</v>
          </cell>
          <cell r="V1214">
            <v>2.1</v>
          </cell>
          <cell r="W1214">
            <v>9.25</v>
          </cell>
          <cell r="X1214">
            <v>8.1875</v>
          </cell>
          <cell r="Y1214">
            <v>4.1875</v>
          </cell>
          <cell r="Z1214">
            <v>46.9</v>
          </cell>
          <cell r="AA1214">
            <v>14.8</v>
          </cell>
          <cell r="AB1214">
            <v>2.2799999999999998</v>
          </cell>
        </row>
        <row r="1215">
          <cell r="A1215" t="str">
            <v>HSS9X3X1/2</v>
          </cell>
          <cell r="B1215">
            <v>9.74</v>
          </cell>
          <cell r="C1215">
            <v>9</v>
          </cell>
          <cell r="E1215">
            <v>3</v>
          </cell>
          <cell r="F1215">
            <v>0.5</v>
          </cell>
          <cell r="G1215">
            <v>0.46500000000000002</v>
          </cell>
          <cell r="L1215">
            <v>24</v>
          </cell>
          <cell r="M1215">
            <v>35.109427646791701</v>
          </cell>
          <cell r="N1215">
            <v>3.45</v>
          </cell>
          <cell r="O1215">
            <v>16.399999999999999</v>
          </cell>
          <cell r="P1215">
            <v>80.8</v>
          </cell>
          <cell r="Q1215">
            <v>18</v>
          </cell>
          <cell r="R1215">
            <v>2.88</v>
          </cell>
          <cell r="S1215">
            <v>24.6</v>
          </cell>
          <cell r="T1215">
            <v>13.2</v>
          </cell>
          <cell r="U1215">
            <v>8.81</v>
          </cell>
          <cell r="V1215">
            <v>1.17</v>
          </cell>
          <cell r="W1215">
            <v>10.8</v>
          </cell>
          <cell r="X1215">
            <v>6.75</v>
          </cell>
          <cell r="Y1215" t="str">
            <v>---</v>
          </cell>
          <cell r="Z1215">
            <v>40</v>
          </cell>
          <cell r="AA1215">
            <v>19.7</v>
          </cell>
          <cell r="AB1215">
            <v>1.87</v>
          </cell>
        </row>
        <row r="1216">
          <cell r="A1216" t="str">
            <v>HSS9X3X3/8</v>
          </cell>
          <cell r="B1216">
            <v>7.58</v>
          </cell>
          <cell r="C1216">
            <v>9</v>
          </cell>
          <cell r="E1216">
            <v>3</v>
          </cell>
          <cell r="F1216">
            <v>0.375</v>
          </cell>
          <cell r="G1216">
            <v>0.34899999999999998</v>
          </cell>
          <cell r="L1216">
            <v>24</v>
          </cell>
          <cell r="M1216">
            <v>27.405793169415549</v>
          </cell>
          <cell r="N1216">
            <v>5.6</v>
          </cell>
          <cell r="O1216">
            <v>22.8</v>
          </cell>
          <cell r="P1216">
            <v>66.3</v>
          </cell>
          <cell r="Q1216">
            <v>14.7</v>
          </cell>
          <cell r="R1216">
            <v>2.96</v>
          </cell>
          <cell r="S1216">
            <v>19.7</v>
          </cell>
          <cell r="T1216">
            <v>11.2</v>
          </cell>
          <cell r="U1216">
            <v>7.45</v>
          </cell>
          <cell r="V1216">
            <v>1.21</v>
          </cell>
          <cell r="W1216">
            <v>8.8000000000000007</v>
          </cell>
          <cell r="X1216">
            <v>7.3125</v>
          </cell>
          <cell r="Y1216" t="str">
            <v>---</v>
          </cell>
          <cell r="Z1216">
            <v>33.1</v>
          </cell>
          <cell r="AA1216">
            <v>15.8</v>
          </cell>
          <cell r="AB1216">
            <v>1.9</v>
          </cell>
        </row>
        <row r="1217">
          <cell r="A1217" t="str">
            <v>HSS9X3X5/16</v>
          </cell>
          <cell r="B1217">
            <v>6.43</v>
          </cell>
          <cell r="C1217">
            <v>9</v>
          </cell>
          <cell r="E1217">
            <v>3</v>
          </cell>
          <cell r="F1217">
            <v>0.3125</v>
          </cell>
          <cell r="G1217">
            <v>0.29099999999999998</v>
          </cell>
          <cell r="L1217">
            <v>24</v>
          </cell>
          <cell r="M1217">
            <v>23.318458993215252</v>
          </cell>
          <cell r="N1217">
            <v>7.31</v>
          </cell>
          <cell r="O1217">
            <v>27.9</v>
          </cell>
          <cell r="P1217">
            <v>57.7</v>
          </cell>
          <cell r="Q1217">
            <v>12.8</v>
          </cell>
          <cell r="R1217">
            <v>3</v>
          </cell>
          <cell r="S1217">
            <v>16.899999999999999</v>
          </cell>
          <cell r="T1217">
            <v>9.8800000000000008</v>
          </cell>
          <cell r="U1217">
            <v>6.59</v>
          </cell>
          <cell r="V1217">
            <v>1.24</v>
          </cell>
          <cell r="W1217">
            <v>7.63</v>
          </cell>
          <cell r="X1217">
            <v>7.625</v>
          </cell>
          <cell r="Y1217" t="str">
            <v>---</v>
          </cell>
          <cell r="Z1217">
            <v>28.9</v>
          </cell>
          <cell r="AA1217">
            <v>13.6</v>
          </cell>
          <cell r="AB1217">
            <v>1.92</v>
          </cell>
        </row>
        <row r="1218">
          <cell r="A1218" t="str">
            <v>HSS9X3X1/4</v>
          </cell>
          <cell r="B1218">
            <v>5.24</v>
          </cell>
          <cell r="C1218">
            <v>9</v>
          </cell>
          <cell r="E1218">
            <v>3</v>
          </cell>
          <cell r="F1218">
            <v>0.25</v>
          </cell>
          <cell r="G1218">
            <v>0.23300000000000001</v>
          </cell>
          <cell r="L1218">
            <v>24</v>
          </cell>
          <cell r="M1218">
            <v>18.98634908089571</v>
          </cell>
          <cell r="N1218">
            <v>9.8800000000000008</v>
          </cell>
          <cell r="O1218">
            <v>35.6</v>
          </cell>
          <cell r="P1218">
            <v>48.2</v>
          </cell>
          <cell r="Q1218">
            <v>10.7</v>
          </cell>
          <cell r="R1218">
            <v>3.04</v>
          </cell>
          <cell r="S1218">
            <v>14</v>
          </cell>
          <cell r="T1218">
            <v>8.3800000000000008</v>
          </cell>
          <cell r="U1218">
            <v>5.59</v>
          </cell>
          <cell r="V1218">
            <v>1.27</v>
          </cell>
          <cell r="W1218">
            <v>6.35</v>
          </cell>
          <cell r="X1218">
            <v>7.875</v>
          </cell>
          <cell r="Y1218" t="str">
            <v>---</v>
          </cell>
          <cell r="Z1218">
            <v>24.2</v>
          </cell>
          <cell r="AA1218">
            <v>11.3</v>
          </cell>
          <cell r="AB1218">
            <v>1.93</v>
          </cell>
        </row>
        <row r="1219">
          <cell r="A1219" t="str">
            <v>HSS9X3X3/16</v>
          </cell>
          <cell r="B1219">
            <v>3.98</v>
          </cell>
          <cell r="C1219">
            <v>9</v>
          </cell>
          <cell r="E1219">
            <v>3</v>
          </cell>
          <cell r="F1219">
            <v>0.1875</v>
          </cell>
          <cell r="G1219">
            <v>0.17399999999999999</v>
          </cell>
          <cell r="L1219">
            <v>24</v>
          </cell>
          <cell r="M1219">
            <v>14.543310854130031</v>
          </cell>
          <cell r="N1219">
            <v>14.2</v>
          </cell>
          <cell r="O1219">
            <v>48.7</v>
          </cell>
          <cell r="P1219">
            <v>37.6</v>
          </cell>
          <cell r="Q1219">
            <v>8.35</v>
          </cell>
          <cell r="R1219">
            <v>3.07</v>
          </cell>
          <cell r="S1219">
            <v>10.8</v>
          </cell>
          <cell r="T1219">
            <v>6.64</v>
          </cell>
          <cell r="U1219">
            <v>4.42</v>
          </cell>
          <cell r="V1219">
            <v>1.29</v>
          </cell>
          <cell r="W1219">
            <v>4.92</v>
          </cell>
          <cell r="X1219">
            <v>8.1875</v>
          </cell>
          <cell r="Y1219">
            <v>2.1875</v>
          </cell>
          <cell r="Z1219">
            <v>18.899999999999999</v>
          </cell>
          <cell r="AA1219">
            <v>8.66</v>
          </cell>
          <cell r="AB1219">
            <v>1.95</v>
          </cell>
        </row>
        <row r="1220">
          <cell r="A1220" t="str">
            <v>HSS8X8X5/8</v>
          </cell>
          <cell r="B1220">
            <v>16.399999999999999</v>
          </cell>
          <cell r="C1220">
            <v>8</v>
          </cell>
          <cell r="E1220">
            <v>8</v>
          </cell>
          <cell r="F1220">
            <v>0.625</v>
          </cell>
          <cell r="G1220">
            <v>0.58099999999999996</v>
          </cell>
          <cell r="L1220">
            <v>32</v>
          </cell>
          <cell r="M1220">
            <v>59.111141401913081</v>
          </cell>
          <cell r="N1220">
            <v>10.8</v>
          </cell>
          <cell r="O1220">
            <v>10.8</v>
          </cell>
          <cell r="P1220">
            <v>146</v>
          </cell>
          <cell r="Q1220">
            <v>36.5</v>
          </cell>
          <cell r="R1220">
            <v>2.99</v>
          </cell>
          <cell r="S1220">
            <v>44.7</v>
          </cell>
          <cell r="T1220">
            <v>146</v>
          </cell>
          <cell r="U1220">
            <v>36.5</v>
          </cell>
          <cell r="V1220">
            <v>2.99</v>
          </cell>
          <cell r="W1220">
            <v>44.7</v>
          </cell>
          <cell r="X1220">
            <v>5.1875</v>
          </cell>
          <cell r="Y1220">
            <v>5.1875</v>
          </cell>
          <cell r="Z1220">
            <v>244</v>
          </cell>
          <cell r="AA1220">
            <v>63.2</v>
          </cell>
          <cell r="AB1220">
            <v>2.5</v>
          </cell>
        </row>
        <row r="1221">
          <cell r="A1221" t="str">
            <v>HSS8X8X1/2</v>
          </cell>
          <cell r="B1221">
            <v>13.5</v>
          </cell>
          <cell r="C1221">
            <v>8</v>
          </cell>
          <cell r="E1221">
            <v>8</v>
          </cell>
          <cell r="F1221">
            <v>0.5</v>
          </cell>
          <cell r="G1221">
            <v>0.46500000000000002</v>
          </cell>
          <cell r="L1221">
            <v>32</v>
          </cell>
          <cell r="M1221">
            <v>48.720538757902816</v>
          </cell>
          <cell r="N1221">
            <v>14.2</v>
          </cell>
          <cell r="O1221">
            <v>14.2</v>
          </cell>
          <cell r="P1221">
            <v>125</v>
          </cell>
          <cell r="Q1221">
            <v>31.2</v>
          </cell>
          <cell r="R1221">
            <v>3.04</v>
          </cell>
          <cell r="S1221">
            <v>37.5</v>
          </cell>
          <cell r="T1221">
            <v>125</v>
          </cell>
          <cell r="U1221">
            <v>31.2</v>
          </cell>
          <cell r="V1221">
            <v>3.04</v>
          </cell>
          <cell r="W1221">
            <v>37.5</v>
          </cell>
          <cell r="X1221">
            <v>5.75</v>
          </cell>
          <cell r="Y1221">
            <v>5.75</v>
          </cell>
          <cell r="Z1221">
            <v>204</v>
          </cell>
          <cell r="AA1221">
            <v>52.4</v>
          </cell>
          <cell r="AB1221">
            <v>2.5299999999999998</v>
          </cell>
        </row>
        <row r="1222">
          <cell r="A1222" t="str">
            <v>HSS8X8X3/8</v>
          </cell>
          <cell r="B1222">
            <v>10.4</v>
          </cell>
          <cell r="C1222">
            <v>8</v>
          </cell>
          <cell r="E1222">
            <v>8</v>
          </cell>
          <cell r="F1222">
            <v>0.375</v>
          </cell>
          <cell r="G1222">
            <v>0.34899999999999998</v>
          </cell>
          <cell r="L1222">
            <v>32</v>
          </cell>
          <cell r="M1222">
            <v>37.614126502748881</v>
          </cell>
          <cell r="N1222">
            <v>19.899999999999999</v>
          </cell>
          <cell r="O1222">
            <v>19.899999999999999</v>
          </cell>
          <cell r="P1222">
            <v>100</v>
          </cell>
          <cell r="Q1222">
            <v>24.9</v>
          </cell>
          <cell r="R1222">
            <v>3.1</v>
          </cell>
          <cell r="S1222">
            <v>29.4</v>
          </cell>
          <cell r="T1222">
            <v>100</v>
          </cell>
          <cell r="U1222">
            <v>24.9</v>
          </cell>
          <cell r="V1222">
            <v>3.1</v>
          </cell>
          <cell r="W1222">
            <v>29.4</v>
          </cell>
          <cell r="X1222">
            <v>6.3125</v>
          </cell>
          <cell r="Y1222">
            <v>6.3125</v>
          </cell>
          <cell r="Z1222">
            <v>160</v>
          </cell>
          <cell r="AA1222">
            <v>40.700000000000003</v>
          </cell>
          <cell r="AB1222">
            <v>2.57</v>
          </cell>
        </row>
        <row r="1223">
          <cell r="A1223" t="str">
            <v>HSS8X8X5/16</v>
          </cell>
          <cell r="B1223">
            <v>8.76</v>
          </cell>
          <cell r="C1223">
            <v>8</v>
          </cell>
          <cell r="E1223">
            <v>8</v>
          </cell>
          <cell r="F1223">
            <v>0.3125</v>
          </cell>
          <cell r="G1223">
            <v>0.29099999999999998</v>
          </cell>
          <cell r="L1223">
            <v>32</v>
          </cell>
          <cell r="M1223">
            <v>31.792491770993031</v>
          </cell>
          <cell r="N1223">
            <v>24.5</v>
          </cell>
          <cell r="O1223">
            <v>24.5</v>
          </cell>
          <cell r="P1223">
            <v>85.6</v>
          </cell>
          <cell r="Q1223">
            <v>21.4</v>
          </cell>
          <cell r="R1223">
            <v>3.13</v>
          </cell>
          <cell r="S1223">
            <v>25.1</v>
          </cell>
          <cell r="T1223">
            <v>85.6</v>
          </cell>
          <cell r="U1223">
            <v>21.4</v>
          </cell>
          <cell r="V1223">
            <v>3.13</v>
          </cell>
          <cell r="W1223">
            <v>25.1</v>
          </cell>
          <cell r="X1223">
            <v>6.625</v>
          </cell>
          <cell r="Y1223">
            <v>6.625</v>
          </cell>
          <cell r="Z1223">
            <v>136</v>
          </cell>
          <cell r="AA1223">
            <v>34.5</v>
          </cell>
          <cell r="AB1223">
            <v>2.58</v>
          </cell>
        </row>
        <row r="1224">
          <cell r="A1224" t="str">
            <v>HSS8X8X1/4</v>
          </cell>
          <cell r="B1224">
            <v>7.1</v>
          </cell>
          <cell r="C1224">
            <v>8</v>
          </cell>
          <cell r="E1224">
            <v>8</v>
          </cell>
          <cell r="F1224">
            <v>0.25</v>
          </cell>
          <cell r="G1224">
            <v>0.23300000000000001</v>
          </cell>
          <cell r="L1224">
            <v>32</v>
          </cell>
          <cell r="M1224">
            <v>25.791904636451264</v>
          </cell>
          <cell r="N1224">
            <v>31.3</v>
          </cell>
          <cell r="O1224">
            <v>31.3</v>
          </cell>
          <cell r="P1224">
            <v>70.7</v>
          </cell>
          <cell r="Q1224">
            <v>17.7</v>
          </cell>
          <cell r="R1224">
            <v>3.15</v>
          </cell>
          <cell r="S1224">
            <v>20.5</v>
          </cell>
          <cell r="T1224">
            <v>70.7</v>
          </cell>
          <cell r="U1224">
            <v>17.7</v>
          </cell>
          <cell r="V1224">
            <v>3.15</v>
          </cell>
          <cell r="W1224">
            <v>20.5</v>
          </cell>
          <cell r="X1224">
            <v>6.875</v>
          </cell>
          <cell r="Y1224">
            <v>6.875</v>
          </cell>
          <cell r="Z1224">
            <v>111</v>
          </cell>
          <cell r="AA1224">
            <v>28.1</v>
          </cell>
          <cell r="AB1224">
            <v>2.6</v>
          </cell>
        </row>
        <row r="1225">
          <cell r="A1225" t="str">
            <v>HSS8X8X3/16</v>
          </cell>
          <cell r="B1225">
            <v>5.37</v>
          </cell>
          <cell r="C1225">
            <v>8</v>
          </cell>
          <cell r="E1225">
            <v>8</v>
          </cell>
          <cell r="F1225">
            <v>0.1875</v>
          </cell>
          <cell r="G1225">
            <v>0.17399999999999999</v>
          </cell>
          <cell r="L1225">
            <v>32</v>
          </cell>
          <cell r="M1225">
            <v>19.611380854130029</v>
          </cell>
          <cell r="N1225">
            <v>43</v>
          </cell>
          <cell r="O1225">
            <v>43</v>
          </cell>
          <cell r="P1225">
            <v>54.4</v>
          </cell>
          <cell r="Q1225">
            <v>13.6</v>
          </cell>
          <cell r="R1225">
            <v>3.18</v>
          </cell>
          <cell r="S1225">
            <v>15.7</v>
          </cell>
          <cell r="T1225">
            <v>54.4</v>
          </cell>
          <cell r="U1225">
            <v>13.6</v>
          </cell>
          <cell r="V1225">
            <v>3.18</v>
          </cell>
          <cell r="W1225">
            <v>15.7</v>
          </cell>
          <cell r="X1225">
            <v>7.1875</v>
          </cell>
          <cell r="Y1225">
            <v>7.1875</v>
          </cell>
          <cell r="Z1225">
            <v>84.5</v>
          </cell>
          <cell r="AA1225">
            <v>21.3</v>
          </cell>
          <cell r="AB1225">
            <v>2.62</v>
          </cell>
        </row>
        <row r="1226">
          <cell r="A1226" t="str">
            <v>HSS8X8X1/8</v>
          </cell>
          <cell r="B1226">
            <v>3.62</v>
          </cell>
          <cell r="C1226">
            <v>8</v>
          </cell>
          <cell r="E1226">
            <v>8</v>
          </cell>
          <cell r="F1226">
            <v>0.125</v>
          </cell>
          <cell r="G1226">
            <v>0.11600000000000001</v>
          </cell>
          <cell r="L1226">
            <v>32</v>
          </cell>
          <cell r="M1226">
            <v>13.253206305539271</v>
          </cell>
          <cell r="N1226">
            <v>66</v>
          </cell>
          <cell r="O1226">
            <v>66</v>
          </cell>
          <cell r="P1226">
            <v>37.4</v>
          </cell>
          <cell r="Q1226">
            <v>9.34</v>
          </cell>
          <cell r="R1226">
            <v>3.21</v>
          </cell>
          <cell r="S1226">
            <v>10.7</v>
          </cell>
          <cell r="T1226">
            <v>37.4</v>
          </cell>
          <cell r="U1226">
            <v>9.34</v>
          </cell>
          <cell r="V1226">
            <v>3.21</v>
          </cell>
          <cell r="W1226">
            <v>10.7</v>
          </cell>
          <cell r="X1226">
            <v>7.4375</v>
          </cell>
          <cell r="Y1226">
            <v>7.4375</v>
          </cell>
          <cell r="Z1226">
            <v>57.3</v>
          </cell>
          <cell r="AA1226">
            <v>14.4</v>
          </cell>
          <cell r="AB1226">
            <v>2.63</v>
          </cell>
        </row>
        <row r="1227">
          <cell r="A1227" t="str">
            <v>HSS8X6X5/8</v>
          </cell>
          <cell r="B1227">
            <v>14</v>
          </cell>
          <cell r="C1227">
            <v>8</v>
          </cell>
          <cell r="E1227">
            <v>6</v>
          </cell>
          <cell r="F1227">
            <v>0.625</v>
          </cell>
          <cell r="G1227">
            <v>0.58099999999999996</v>
          </cell>
          <cell r="L1227">
            <v>28</v>
          </cell>
          <cell r="M1227">
            <v>50.604196957468638</v>
          </cell>
          <cell r="N1227">
            <v>7.33</v>
          </cell>
          <cell r="O1227">
            <v>10.8</v>
          </cell>
          <cell r="P1227">
            <v>114</v>
          </cell>
          <cell r="Q1227">
            <v>28.5</v>
          </cell>
          <cell r="R1227">
            <v>2.85</v>
          </cell>
          <cell r="S1227">
            <v>36.1</v>
          </cell>
          <cell r="T1227">
            <v>72.3</v>
          </cell>
          <cell r="U1227">
            <v>24.1</v>
          </cell>
          <cell r="V1227">
            <v>2.27</v>
          </cell>
          <cell r="W1227">
            <v>29.5</v>
          </cell>
          <cell r="X1227">
            <v>5.1875</v>
          </cell>
          <cell r="Y1227">
            <v>3.1875</v>
          </cell>
          <cell r="Z1227">
            <v>150</v>
          </cell>
          <cell r="AA1227">
            <v>46</v>
          </cell>
          <cell r="AB1227">
            <v>2.17</v>
          </cell>
        </row>
        <row r="1228">
          <cell r="A1228" t="str">
            <v>HSS8X6X1/2</v>
          </cell>
          <cell r="B1228">
            <v>11.6</v>
          </cell>
          <cell r="C1228">
            <v>8</v>
          </cell>
          <cell r="E1228">
            <v>6</v>
          </cell>
          <cell r="F1228">
            <v>0.5</v>
          </cell>
          <cell r="G1228">
            <v>0.46500000000000002</v>
          </cell>
          <cell r="L1228">
            <v>28</v>
          </cell>
          <cell r="M1228">
            <v>41.914983202347258</v>
          </cell>
          <cell r="N1228">
            <v>9.9</v>
          </cell>
          <cell r="O1228">
            <v>14.2</v>
          </cell>
          <cell r="P1228">
            <v>98.2</v>
          </cell>
          <cell r="Q1228">
            <v>24.6</v>
          </cell>
          <cell r="R1228">
            <v>2.91</v>
          </cell>
          <cell r="S1228">
            <v>30.5</v>
          </cell>
          <cell r="T1228">
            <v>62.5</v>
          </cell>
          <cell r="U1228">
            <v>20.8</v>
          </cell>
          <cell r="V1228">
            <v>2.3199999999999998</v>
          </cell>
          <cell r="W1228">
            <v>24.9</v>
          </cell>
          <cell r="X1228">
            <v>5.75</v>
          </cell>
          <cell r="Y1228">
            <v>3.75</v>
          </cell>
          <cell r="Z1228">
            <v>127</v>
          </cell>
          <cell r="AA1228">
            <v>38.4</v>
          </cell>
          <cell r="AB1228">
            <v>2.2000000000000002</v>
          </cell>
        </row>
        <row r="1229">
          <cell r="A1229" t="str">
            <v>HSS8X6X3/8</v>
          </cell>
          <cell r="B1229">
            <v>8.9700000000000006</v>
          </cell>
          <cell r="C1229">
            <v>8</v>
          </cell>
          <cell r="E1229">
            <v>6</v>
          </cell>
          <cell r="F1229">
            <v>0.375</v>
          </cell>
          <cell r="G1229">
            <v>0.34899999999999998</v>
          </cell>
          <cell r="L1229">
            <v>28</v>
          </cell>
          <cell r="M1229">
            <v>32.509959836082217</v>
          </cell>
          <cell r="N1229">
            <v>14.2</v>
          </cell>
          <cell r="O1229">
            <v>19.899999999999999</v>
          </cell>
          <cell r="P1229">
            <v>79.099999999999994</v>
          </cell>
          <cell r="Q1229">
            <v>19.8</v>
          </cell>
          <cell r="R1229">
            <v>2.97</v>
          </cell>
          <cell r="S1229">
            <v>24.1</v>
          </cell>
          <cell r="T1229">
            <v>50.6</v>
          </cell>
          <cell r="U1229">
            <v>16.899999999999999</v>
          </cell>
          <cell r="V1229">
            <v>2.38</v>
          </cell>
          <cell r="W1229">
            <v>19.8</v>
          </cell>
          <cell r="X1229">
            <v>6.3125</v>
          </cell>
          <cell r="Y1229">
            <v>4.3125</v>
          </cell>
          <cell r="Z1229">
            <v>100</v>
          </cell>
          <cell r="AA1229">
            <v>30</v>
          </cell>
          <cell r="AB1229">
            <v>2.23</v>
          </cell>
        </row>
        <row r="1230">
          <cell r="A1230" t="str">
            <v>HSS8X6X5/16</v>
          </cell>
          <cell r="B1230">
            <v>7.59</v>
          </cell>
          <cell r="C1230">
            <v>8</v>
          </cell>
          <cell r="E1230">
            <v>6</v>
          </cell>
          <cell r="F1230">
            <v>0.3125</v>
          </cell>
          <cell r="G1230">
            <v>0.29099999999999998</v>
          </cell>
          <cell r="L1230">
            <v>28</v>
          </cell>
          <cell r="M1230">
            <v>27.578736770993032</v>
          </cell>
          <cell r="N1230">
            <v>17.600000000000001</v>
          </cell>
          <cell r="O1230">
            <v>24.5</v>
          </cell>
          <cell r="P1230">
            <v>68.3</v>
          </cell>
          <cell r="Q1230">
            <v>17.100000000000001</v>
          </cell>
          <cell r="R1230">
            <v>3</v>
          </cell>
          <cell r="S1230">
            <v>20.6</v>
          </cell>
          <cell r="T1230">
            <v>43.8</v>
          </cell>
          <cell r="U1230">
            <v>14.6</v>
          </cell>
          <cell r="V1230">
            <v>2.4</v>
          </cell>
          <cell r="W1230">
            <v>16.899999999999999</v>
          </cell>
          <cell r="X1230">
            <v>6.625</v>
          </cell>
          <cell r="Y1230">
            <v>4.625</v>
          </cell>
          <cell r="Z1230">
            <v>85.8</v>
          </cell>
          <cell r="AA1230">
            <v>25.5</v>
          </cell>
          <cell r="AB1230">
            <v>2.25</v>
          </cell>
        </row>
        <row r="1231">
          <cell r="A1231" t="str">
            <v>HSS8X6X1/4</v>
          </cell>
          <cell r="B1231">
            <v>6.17</v>
          </cell>
          <cell r="C1231">
            <v>8</v>
          </cell>
          <cell r="E1231">
            <v>6</v>
          </cell>
          <cell r="F1231">
            <v>0.25</v>
          </cell>
          <cell r="G1231">
            <v>0.23300000000000001</v>
          </cell>
          <cell r="L1231">
            <v>28</v>
          </cell>
          <cell r="M1231">
            <v>22.389126858673485</v>
          </cell>
          <cell r="N1231">
            <v>22.8</v>
          </cell>
          <cell r="O1231">
            <v>31.3</v>
          </cell>
          <cell r="P1231">
            <v>56.6</v>
          </cell>
          <cell r="Q1231">
            <v>14.2</v>
          </cell>
          <cell r="R1231">
            <v>3.03</v>
          </cell>
          <cell r="S1231">
            <v>16.899999999999999</v>
          </cell>
          <cell r="T1231">
            <v>36.4</v>
          </cell>
          <cell r="U1231">
            <v>12.1</v>
          </cell>
          <cell r="V1231">
            <v>2.4300000000000002</v>
          </cell>
          <cell r="W1231">
            <v>13.9</v>
          </cell>
          <cell r="X1231">
            <v>6.875</v>
          </cell>
          <cell r="Y1231">
            <v>4.875</v>
          </cell>
          <cell r="Z1231">
            <v>70.3</v>
          </cell>
          <cell r="AA1231">
            <v>20.8</v>
          </cell>
          <cell r="AB1231">
            <v>2.27</v>
          </cell>
        </row>
        <row r="1232">
          <cell r="A1232" t="str">
            <v>HSS8X6X3/16</v>
          </cell>
          <cell r="B1232">
            <v>4.67</v>
          </cell>
          <cell r="C1232">
            <v>8</v>
          </cell>
          <cell r="E1232">
            <v>6</v>
          </cell>
          <cell r="F1232">
            <v>0.1875</v>
          </cell>
          <cell r="G1232">
            <v>0.17399999999999999</v>
          </cell>
          <cell r="L1232">
            <v>28</v>
          </cell>
          <cell r="M1232">
            <v>17.102199743018918</v>
          </cell>
          <cell r="N1232">
            <v>31.5</v>
          </cell>
          <cell r="O1232">
            <v>43</v>
          </cell>
          <cell r="P1232">
            <v>43.7</v>
          </cell>
          <cell r="Q1232">
            <v>10.9</v>
          </cell>
          <cell r="R1232">
            <v>3.06</v>
          </cell>
          <cell r="S1232">
            <v>13</v>
          </cell>
          <cell r="T1232">
            <v>28.2</v>
          </cell>
          <cell r="U1232">
            <v>9.39</v>
          </cell>
          <cell r="V1232">
            <v>2.46</v>
          </cell>
          <cell r="W1232">
            <v>10.7</v>
          </cell>
          <cell r="X1232">
            <v>7.1875</v>
          </cell>
          <cell r="Y1232">
            <v>5.1875</v>
          </cell>
          <cell r="Z1232">
            <v>53.7</v>
          </cell>
          <cell r="AA1232">
            <v>15.8</v>
          </cell>
          <cell r="AB1232">
            <v>2.2799999999999998</v>
          </cell>
        </row>
        <row r="1233">
          <cell r="A1233" t="str">
            <v>HSS8X4X5/8</v>
          </cell>
          <cell r="B1233">
            <v>11.7</v>
          </cell>
          <cell r="C1233">
            <v>8</v>
          </cell>
          <cell r="E1233">
            <v>4</v>
          </cell>
          <cell r="F1233">
            <v>0.625</v>
          </cell>
          <cell r="G1233">
            <v>0.58099999999999996</v>
          </cell>
          <cell r="L1233">
            <v>24</v>
          </cell>
          <cell r="M1233">
            <v>42.097252513024195</v>
          </cell>
          <cell r="N1233">
            <v>3.88</v>
          </cell>
          <cell r="O1233">
            <v>10.8</v>
          </cell>
          <cell r="P1233">
            <v>82</v>
          </cell>
          <cell r="Q1233">
            <v>20.5</v>
          </cell>
          <cell r="R1233">
            <v>2.64</v>
          </cell>
          <cell r="S1233">
            <v>27.4</v>
          </cell>
          <cell r="T1233">
            <v>26.6</v>
          </cell>
          <cell r="U1233">
            <v>13.3</v>
          </cell>
          <cell r="V1233">
            <v>1.51</v>
          </cell>
          <cell r="W1233">
            <v>16.600000000000001</v>
          </cell>
          <cell r="X1233">
            <v>5.1875</v>
          </cell>
          <cell r="Y1233" t="str">
            <v>---</v>
          </cell>
          <cell r="Z1233">
            <v>70.3</v>
          </cell>
          <cell r="AA1233">
            <v>28.7</v>
          </cell>
          <cell r="AB1233">
            <v>1.83</v>
          </cell>
        </row>
        <row r="1234">
          <cell r="A1234" t="str">
            <v>HSS8X4X1/2</v>
          </cell>
          <cell r="B1234">
            <v>9.74</v>
          </cell>
          <cell r="C1234">
            <v>8</v>
          </cell>
          <cell r="E1234">
            <v>4</v>
          </cell>
          <cell r="F1234">
            <v>0.5</v>
          </cell>
          <cell r="G1234">
            <v>0.46500000000000002</v>
          </cell>
          <cell r="L1234">
            <v>24</v>
          </cell>
          <cell r="M1234">
            <v>35.109427646791701</v>
          </cell>
          <cell r="N1234">
            <v>5.6</v>
          </cell>
          <cell r="O1234">
            <v>14.2</v>
          </cell>
          <cell r="P1234">
            <v>71.8</v>
          </cell>
          <cell r="Q1234">
            <v>17.899999999999999</v>
          </cell>
          <cell r="R1234">
            <v>2.71</v>
          </cell>
          <cell r="S1234">
            <v>23.5</v>
          </cell>
          <cell r="T1234">
            <v>23.6</v>
          </cell>
          <cell r="U1234">
            <v>11.8</v>
          </cell>
          <cell r="V1234">
            <v>1.56</v>
          </cell>
          <cell r="W1234">
            <v>14.3</v>
          </cell>
          <cell r="X1234">
            <v>5.75</v>
          </cell>
          <cell r="Y1234" t="str">
            <v>---</v>
          </cell>
          <cell r="Z1234">
            <v>61.1</v>
          </cell>
          <cell r="AA1234">
            <v>24.4</v>
          </cell>
          <cell r="AB1234">
            <v>1.87</v>
          </cell>
        </row>
        <row r="1235">
          <cell r="A1235" t="str">
            <v>HSS8X4X3/8</v>
          </cell>
          <cell r="B1235">
            <v>7.58</v>
          </cell>
          <cell r="C1235">
            <v>8</v>
          </cell>
          <cell r="E1235">
            <v>4</v>
          </cell>
          <cell r="F1235">
            <v>0.375</v>
          </cell>
          <cell r="G1235">
            <v>0.34899999999999998</v>
          </cell>
          <cell r="L1235">
            <v>24</v>
          </cell>
          <cell r="M1235">
            <v>27.405793169415549</v>
          </cell>
          <cell r="N1235">
            <v>8.4600000000000009</v>
          </cell>
          <cell r="O1235">
            <v>19.899999999999999</v>
          </cell>
          <cell r="P1235">
            <v>58.7</v>
          </cell>
          <cell r="Q1235">
            <v>14.7</v>
          </cell>
          <cell r="R1235">
            <v>2.78</v>
          </cell>
          <cell r="S1235">
            <v>18.8</v>
          </cell>
          <cell r="T1235">
            <v>19.600000000000001</v>
          </cell>
          <cell r="U1235">
            <v>9.8000000000000007</v>
          </cell>
          <cell r="V1235">
            <v>1.61</v>
          </cell>
          <cell r="W1235">
            <v>11.5</v>
          </cell>
          <cell r="X1235">
            <v>6.3125</v>
          </cell>
          <cell r="Y1235">
            <v>2.3125</v>
          </cell>
          <cell r="Z1235">
            <v>49.3</v>
          </cell>
          <cell r="AA1235">
            <v>19.3</v>
          </cell>
          <cell r="AB1235">
            <v>1.9</v>
          </cell>
        </row>
        <row r="1236">
          <cell r="A1236" t="str">
            <v>HSS8X4X5/16</v>
          </cell>
          <cell r="B1236">
            <v>6.43</v>
          </cell>
          <cell r="C1236">
            <v>8</v>
          </cell>
          <cell r="E1236">
            <v>4</v>
          </cell>
          <cell r="F1236">
            <v>0.3125</v>
          </cell>
          <cell r="G1236">
            <v>0.29099999999999998</v>
          </cell>
          <cell r="L1236">
            <v>24</v>
          </cell>
          <cell r="M1236">
            <v>23.318458993215252</v>
          </cell>
          <cell r="N1236">
            <v>10.7</v>
          </cell>
          <cell r="O1236">
            <v>24.5</v>
          </cell>
          <cell r="P1236">
            <v>51</v>
          </cell>
          <cell r="Q1236">
            <v>12.8</v>
          </cell>
          <cell r="R1236">
            <v>2.82</v>
          </cell>
          <cell r="S1236">
            <v>16.100000000000001</v>
          </cell>
          <cell r="T1236">
            <v>17.2</v>
          </cell>
          <cell r="U1236">
            <v>8.58</v>
          </cell>
          <cell r="V1236">
            <v>1.63</v>
          </cell>
          <cell r="W1236">
            <v>9.91</v>
          </cell>
          <cell r="X1236">
            <v>6.625</v>
          </cell>
          <cell r="Y1236">
            <v>2.625</v>
          </cell>
          <cell r="Z1236">
            <v>42.6</v>
          </cell>
          <cell r="AA1236">
            <v>16.5</v>
          </cell>
          <cell r="AB1236">
            <v>1.92</v>
          </cell>
        </row>
        <row r="1237">
          <cell r="A1237" t="str">
            <v>HSS8X4X1/4</v>
          </cell>
          <cell r="B1237">
            <v>5.24</v>
          </cell>
          <cell r="C1237">
            <v>8</v>
          </cell>
          <cell r="E1237">
            <v>4</v>
          </cell>
          <cell r="F1237">
            <v>0.25</v>
          </cell>
          <cell r="G1237">
            <v>0.23300000000000001</v>
          </cell>
          <cell r="L1237">
            <v>24</v>
          </cell>
          <cell r="M1237">
            <v>18.98634908089571</v>
          </cell>
          <cell r="N1237">
            <v>14.2</v>
          </cell>
          <cell r="O1237">
            <v>31.3</v>
          </cell>
          <cell r="P1237">
            <v>42.5</v>
          </cell>
          <cell r="Q1237">
            <v>10.6</v>
          </cell>
          <cell r="R1237">
            <v>2.85</v>
          </cell>
          <cell r="S1237">
            <v>13.3</v>
          </cell>
          <cell r="T1237">
            <v>14.4</v>
          </cell>
          <cell r="U1237">
            <v>7.21</v>
          </cell>
          <cell r="V1237">
            <v>1.66</v>
          </cell>
          <cell r="W1237">
            <v>8.1999999999999993</v>
          </cell>
          <cell r="X1237">
            <v>6.875</v>
          </cell>
          <cell r="Y1237">
            <v>2.875</v>
          </cell>
          <cell r="Z1237">
            <v>35.299999999999997</v>
          </cell>
          <cell r="AA1237">
            <v>13.6</v>
          </cell>
          <cell r="AB1237">
            <v>1.93</v>
          </cell>
        </row>
        <row r="1238">
          <cell r="A1238" t="str">
            <v>HSS8X4X3/16</v>
          </cell>
          <cell r="B1238">
            <v>3.98</v>
          </cell>
          <cell r="C1238">
            <v>8</v>
          </cell>
          <cell r="E1238">
            <v>4</v>
          </cell>
          <cell r="F1238">
            <v>0.1875</v>
          </cell>
          <cell r="G1238">
            <v>0.17399999999999999</v>
          </cell>
          <cell r="L1238">
            <v>24</v>
          </cell>
          <cell r="M1238">
            <v>14.543310854130031</v>
          </cell>
          <cell r="N1238">
            <v>20</v>
          </cell>
          <cell r="O1238">
            <v>43</v>
          </cell>
          <cell r="P1238">
            <v>33.1</v>
          </cell>
          <cell r="Q1238">
            <v>8.27</v>
          </cell>
          <cell r="R1238">
            <v>2.88</v>
          </cell>
          <cell r="S1238">
            <v>10.199999999999999</v>
          </cell>
          <cell r="T1238">
            <v>11.3</v>
          </cell>
          <cell r="U1238">
            <v>5.65</v>
          </cell>
          <cell r="V1238">
            <v>1.69</v>
          </cell>
          <cell r="W1238">
            <v>6.33</v>
          </cell>
          <cell r="X1238">
            <v>7.1875</v>
          </cell>
          <cell r="Y1238">
            <v>3.1875</v>
          </cell>
          <cell r="Z1238">
            <v>27.2</v>
          </cell>
          <cell r="AA1238">
            <v>10.4</v>
          </cell>
          <cell r="AB1238">
            <v>1.95</v>
          </cell>
        </row>
        <row r="1239">
          <cell r="A1239" t="str">
            <v>HSS8X4X1/8</v>
          </cell>
          <cell r="B1239">
            <v>2.7</v>
          </cell>
          <cell r="C1239">
            <v>8</v>
          </cell>
          <cell r="E1239">
            <v>4</v>
          </cell>
          <cell r="F1239">
            <v>0.125</v>
          </cell>
          <cell r="G1239">
            <v>0.11600000000000001</v>
          </cell>
          <cell r="L1239">
            <v>24</v>
          </cell>
          <cell r="M1239">
            <v>9.850428527761494</v>
          </cell>
          <cell r="N1239">
            <v>31.5</v>
          </cell>
          <cell r="O1239">
            <v>66</v>
          </cell>
          <cell r="P1239">
            <v>22.9</v>
          </cell>
          <cell r="Q1239">
            <v>5.73</v>
          </cell>
          <cell r="R1239">
            <v>2.92</v>
          </cell>
          <cell r="S1239">
            <v>7.02</v>
          </cell>
          <cell r="T1239">
            <v>7.9</v>
          </cell>
          <cell r="U1239">
            <v>3.95</v>
          </cell>
          <cell r="V1239">
            <v>1.71</v>
          </cell>
          <cell r="W1239">
            <v>4.3600000000000003</v>
          </cell>
          <cell r="X1239">
            <v>7.4375</v>
          </cell>
          <cell r="Y1239">
            <v>3.4375</v>
          </cell>
          <cell r="Z1239">
            <v>18.7</v>
          </cell>
          <cell r="AA1239">
            <v>7.1</v>
          </cell>
          <cell r="AB1239">
            <v>1.97</v>
          </cell>
        </row>
        <row r="1240">
          <cell r="A1240" t="str">
            <v>HSS8X3X1/2</v>
          </cell>
          <cell r="B1240">
            <v>8.81</v>
          </cell>
          <cell r="C1240">
            <v>8</v>
          </cell>
          <cell r="E1240">
            <v>3</v>
          </cell>
          <cell r="F1240">
            <v>0.5</v>
          </cell>
          <cell r="G1240">
            <v>0.46500000000000002</v>
          </cell>
          <cell r="L1240">
            <v>22</v>
          </cell>
          <cell r="M1240">
            <v>31.706649869013926</v>
          </cell>
          <cell r="N1240">
            <v>3.45</v>
          </cell>
          <cell r="O1240">
            <v>14.2</v>
          </cell>
          <cell r="P1240">
            <v>58.6</v>
          </cell>
          <cell r="Q1240">
            <v>14.6</v>
          </cell>
          <cell r="R1240">
            <v>2.58</v>
          </cell>
          <cell r="S1240">
            <v>20</v>
          </cell>
          <cell r="T1240">
            <v>11.7</v>
          </cell>
          <cell r="U1240">
            <v>7.81</v>
          </cell>
          <cell r="V1240">
            <v>1.1499999999999999</v>
          </cell>
          <cell r="W1240">
            <v>9.64</v>
          </cell>
          <cell r="X1240">
            <v>5.75</v>
          </cell>
          <cell r="Y1240" t="str">
            <v>---</v>
          </cell>
          <cell r="Z1240">
            <v>34.299999999999997</v>
          </cell>
          <cell r="AA1240">
            <v>17.399999999999999</v>
          </cell>
          <cell r="AB1240">
            <v>1.7</v>
          </cell>
        </row>
        <row r="1241">
          <cell r="A1241" t="str">
            <v>HSS8X3X3/8</v>
          </cell>
          <cell r="B1241">
            <v>6.88</v>
          </cell>
          <cell r="C1241">
            <v>8</v>
          </cell>
          <cell r="E1241">
            <v>3</v>
          </cell>
          <cell r="F1241">
            <v>0.375</v>
          </cell>
          <cell r="G1241">
            <v>0.34899999999999998</v>
          </cell>
          <cell r="L1241">
            <v>22</v>
          </cell>
          <cell r="M1241">
            <v>24.853709836082217</v>
          </cell>
          <cell r="N1241">
            <v>5.6</v>
          </cell>
          <cell r="O1241">
            <v>19.899999999999999</v>
          </cell>
          <cell r="P1241">
            <v>48.5</v>
          </cell>
          <cell r="Q1241">
            <v>12.1</v>
          </cell>
          <cell r="R1241">
            <v>2.65</v>
          </cell>
          <cell r="S1241">
            <v>16.100000000000001</v>
          </cell>
          <cell r="T1241">
            <v>10</v>
          </cell>
          <cell r="U1241">
            <v>6.63</v>
          </cell>
          <cell r="V1241">
            <v>1.2</v>
          </cell>
          <cell r="W1241">
            <v>7.88</v>
          </cell>
          <cell r="X1241">
            <v>6.3125</v>
          </cell>
          <cell r="Y1241" t="str">
            <v>---</v>
          </cell>
          <cell r="Z1241">
            <v>28.5</v>
          </cell>
          <cell r="AA1241">
            <v>14</v>
          </cell>
          <cell r="AB1241">
            <v>1.73</v>
          </cell>
        </row>
        <row r="1242">
          <cell r="A1242" t="str">
            <v>HSS8X3X5/16</v>
          </cell>
          <cell r="B1242">
            <v>5.85</v>
          </cell>
          <cell r="C1242">
            <v>8</v>
          </cell>
          <cell r="E1242">
            <v>3</v>
          </cell>
          <cell r="F1242">
            <v>0.3125</v>
          </cell>
          <cell r="G1242">
            <v>0.29099999999999998</v>
          </cell>
          <cell r="L1242">
            <v>22</v>
          </cell>
          <cell r="M1242">
            <v>21.188320104326365</v>
          </cell>
          <cell r="N1242">
            <v>7.31</v>
          </cell>
          <cell r="O1242">
            <v>24.5</v>
          </cell>
          <cell r="P1242">
            <v>42.4</v>
          </cell>
          <cell r="Q1242">
            <v>10.6</v>
          </cell>
          <cell r="R1242">
            <v>2.69</v>
          </cell>
          <cell r="S1242">
            <v>13.9</v>
          </cell>
          <cell r="T1242">
            <v>8.81</v>
          </cell>
          <cell r="U1242">
            <v>5.87</v>
          </cell>
          <cell r="V1242">
            <v>1.23</v>
          </cell>
          <cell r="W1242">
            <v>6.84</v>
          </cell>
          <cell r="X1242">
            <v>6.625</v>
          </cell>
          <cell r="Y1242" t="str">
            <v>---</v>
          </cell>
          <cell r="Z1242">
            <v>24.9</v>
          </cell>
          <cell r="AA1242">
            <v>12.1</v>
          </cell>
          <cell r="AB1242">
            <v>1.75</v>
          </cell>
        </row>
        <row r="1243">
          <cell r="A1243" t="str">
            <v>HSS8X3X1/4</v>
          </cell>
          <cell r="B1243">
            <v>4.7699999999999996</v>
          </cell>
          <cell r="C1243">
            <v>8</v>
          </cell>
          <cell r="E1243">
            <v>3</v>
          </cell>
          <cell r="F1243">
            <v>0.25</v>
          </cell>
          <cell r="G1243">
            <v>0.23300000000000001</v>
          </cell>
          <cell r="L1243">
            <v>22</v>
          </cell>
          <cell r="M1243">
            <v>17.284960192006821</v>
          </cell>
          <cell r="N1243">
            <v>9.8800000000000008</v>
          </cell>
          <cell r="O1243">
            <v>31.3</v>
          </cell>
          <cell r="P1243">
            <v>35.5</v>
          </cell>
          <cell r="Q1243">
            <v>8.8800000000000008</v>
          </cell>
          <cell r="R1243">
            <v>2.73</v>
          </cell>
          <cell r="S1243">
            <v>11.5</v>
          </cell>
          <cell r="T1243">
            <v>7.49</v>
          </cell>
          <cell r="U1243">
            <v>4.99</v>
          </cell>
          <cell r="V1243">
            <v>1.25</v>
          </cell>
          <cell r="W1243">
            <v>5.7</v>
          </cell>
          <cell r="X1243">
            <v>6.875</v>
          </cell>
          <cell r="Y1243" t="str">
            <v>---</v>
          </cell>
          <cell r="Z1243">
            <v>20.8</v>
          </cell>
          <cell r="AA1243">
            <v>10</v>
          </cell>
          <cell r="AB1243">
            <v>1.77</v>
          </cell>
        </row>
        <row r="1244">
          <cell r="A1244" t="str">
            <v>HSS8X3X3/16</v>
          </cell>
          <cell r="B1244">
            <v>3.63</v>
          </cell>
          <cell r="C1244">
            <v>8</v>
          </cell>
          <cell r="E1244">
            <v>3</v>
          </cell>
          <cell r="F1244">
            <v>0.1875</v>
          </cell>
          <cell r="G1244">
            <v>0.17399999999999999</v>
          </cell>
          <cell r="L1244">
            <v>22</v>
          </cell>
          <cell r="M1244">
            <v>13.263866409685585</v>
          </cell>
          <cell r="N1244">
            <v>14.2</v>
          </cell>
          <cell r="O1244">
            <v>43</v>
          </cell>
          <cell r="P1244">
            <v>27.8</v>
          </cell>
          <cell r="Q1244">
            <v>6.94</v>
          </cell>
          <cell r="R1244">
            <v>2.77</v>
          </cell>
          <cell r="S1244">
            <v>8.8699999999999992</v>
          </cell>
          <cell r="T1244">
            <v>5.94</v>
          </cell>
          <cell r="U1244">
            <v>3.96</v>
          </cell>
          <cell r="V1244">
            <v>1.28</v>
          </cell>
          <cell r="W1244">
            <v>4.43</v>
          </cell>
          <cell r="X1244">
            <v>7.1875</v>
          </cell>
          <cell r="Y1244">
            <v>2.1875</v>
          </cell>
          <cell r="Z1244">
            <v>16.2</v>
          </cell>
          <cell r="AA1244">
            <v>7.68</v>
          </cell>
          <cell r="AB1244">
            <v>1.78</v>
          </cell>
        </row>
        <row r="1245">
          <cell r="A1245" t="str">
            <v>HSS8X3X1/8</v>
          </cell>
          <cell r="B1245">
            <v>2.46</v>
          </cell>
          <cell r="C1245">
            <v>8</v>
          </cell>
          <cell r="E1245">
            <v>3</v>
          </cell>
          <cell r="F1245">
            <v>0.125</v>
          </cell>
          <cell r="G1245">
            <v>0.11600000000000001</v>
          </cell>
          <cell r="L1245">
            <v>22</v>
          </cell>
          <cell r="M1245">
            <v>8.9997340833170494</v>
          </cell>
          <cell r="N1245">
            <v>22.9</v>
          </cell>
          <cell r="O1245">
            <v>66</v>
          </cell>
          <cell r="P1245">
            <v>19.3</v>
          </cell>
          <cell r="Q1245">
            <v>4.83</v>
          </cell>
          <cell r="R1245">
            <v>2.8</v>
          </cell>
          <cell r="S1245">
            <v>6.11</v>
          </cell>
          <cell r="T1245">
            <v>4.2</v>
          </cell>
          <cell r="U1245">
            <v>2.8</v>
          </cell>
          <cell r="V1245">
            <v>1.31</v>
          </cell>
          <cell r="W1245">
            <v>3.07</v>
          </cell>
          <cell r="X1245">
            <v>7.4375</v>
          </cell>
          <cell r="Y1245">
            <v>2.4375</v>
          </cell>
          <cell r="Z1245">
            <v>11.3</v>
          </cell>
          <cell r="AA1245">
            <v>5.27</v>
          </cell>
          <cell r="AB1245">
            <v>1.8</v>
          </cell>
        </row>
        <row r="1246">
          <cell r="A1246" t="str">
            <v>HSS8X2X3/8</v>
          </cell>
          <cell r="B1246">
            <v>6.18</v>
          </cell>
          <cell r="C1246">
            <v>8</v>
          </cell>
          <cell r="E1246">
            <v>2</v>
          </cell>
          <cell r="F1246">
            <v>0.375</v>
          </cell>
          <cell r="G1246">
            <v>0.34899999999999998</v>
          </cell>
          <cell r="L1246">
            <v>20</v>
          </cell>
          <cell r="M1246">
            <v>22.301626502748881</v>
          </cell>
          <cell r="N1246">
            <v>2.73</v>
          </cell>
          <cell r="O1246">
            <v>19.899999999999999</v>
          </cell>
          <cell r="P1246">
            <v>38.200000000000003</v>
          </cell>
          <cell r="Q1246">
            <v>9.56</v>
          </cell>
          <cell r="R1246">
            <v>2.4900000000000002</v>
          </cell>
          <cell r="S1246">
            <v>13.4</v>
          </cell>
          <cell r="T1246">
            <v>3.73</v>
          </cell>
          <cell r="U1246">
            <v>3.73</v>
          </cell>
          <cell r="V1246">
            <v>0.77700000000000002</v>
          </cell>
          <cell r="W1246">
            <v>4.6100000000000003</v>
          </cell>
          <cell r="X1246">
            <v>6.3125</v>
          </cell>
          <cell r="Y1246" t="str">
            <v>---</v>
          </cell>
          <cell r="Z1246">
            <v>12.1</v>
          </cell>
          <cell r="AA1246">
            <v>8.65</v>
          </cell>
          <cell r="AB1246">
            <v>1.57</v>
          </cell>
        </row>
        <row r="1247">
          <cell r="A1247" t="str">
            <v>HSS8X2X5/16</v>
          </cell>
          <cell r="B1247">
            <v>5.26</v>
          </cell>
          <cell r="C1247">
            <v>8</v>
          </cell>
          <cell r="E1247">
            <v>2</v>
          </cell>
          <cell r="F1247">
            <v>0.3125</v>
          </cell>
          <cell r="G1247">
            <v>0.29099999999999998</v>
          </cell>
          <cell r="L1247">
            <v>20</v>
          </cell>
          <cell r="M1247">
            <v>19.058181215437475</v>
          </cell>
          <cell r="N1247">
            <v>3.87</v>
          </cell>
          <cell r="O1247">
            <v>24.5</v>
          </cell>
          <cell r="P1247">
            <v>33.700000000000003</v>
          </cell>
          <cell r="Q1247">
            <v>8.43</v>
          </cell>
          <cell r="R1247">
            <v>2.5299999999999998</v>
          </cell>
          <cell r="S1247">
            <v>11.6</v>
          </cell>
          <cell r="T1247">
            <v>3.38</v>
          </cell>
          <cell r="U1247">
            <v>3.38</v>
          </cell>
          <cell r="V1247">
            <v>0.80200000000000005</v>
          </cell>
          <cell r="W1247">
            <v>4.0599999999999996</v>
          </cell>
          <cell r="X1247">
            <v>6.625</v>
          </cell>
          <cell r="Y1247" t="str">
            <v>---</v>
          </cell>
          <cell r="Z1247">
            <v>10.9</v>
          </cell>
          <cell r="AA1247">
            <v>7.57</v>
          </cell>
          <cell r="AB1247">
            <v>1.58</v>
          </cell>
        </row>
        <row r="1248">
          <cell r="A1248" t="str">
            <v>HSS8X2X1/4</v>
          </cell>
          <cell r="B1248">
            <v>4.3</v>
          </cell>
          <cell r="C1248">
            <v>8</v>
          </cell>
          <cell r="E1248">
            <v>2</v>
          </cell>
          <cell r="F1248">
            <v>0.25</v>
          </cell>
          <cell r="G1248">
            <v>0.23300000000000001</v>
          </cell>
          <cell r="L1248">
            <v>20</v>
          </cell>
          <cell r="M1248">
            <v>15.583571303117932</v>
          </cell>
          <cell r="N1248">
            <v>5.58</v>
          </cell>
          <cell r="O1248">
            <v>31.3</v>
          </cell>
          <cell r="P1248">
            <v>28.5</v>
          </cell>
          <cell r="Q1248">
            <v>7.12</v>
          </cell>
          <cell r="R1248">
            <v>2.57</v>
          </cell>
          <cell r="S1248">
            <v>9.68</v>
          </cell>
          <cell r="T1248">
            <v>2.94</v>
          </cell>
          <cell r="U1248">
            <v>2.94</v>
          </cell>
          <cell r="V1248">
            <v>0.82699999999999996</v>
          </cell>
          <cell r="W1248">
            <v>3.43</v>
          </cell>
          <cell r="X1248">
            <v>6.875</v>
          </cell>
          <cell r="Y1248" t="str">
            <v>---</v>
          </cell>
          <cell r="Z1248">
            <v>9.36</v>
          </cell>
          <cell r="AA1248">
            <v>6.35</v>
          </cell>
          <cell r="AB1248">
            <v>1.6</v>
          </cell>
        </row>
        <row r="1249">
          <cell r="A1249" t="str">
            <v>HSS8X2X3/16</v>
          </cell>
          <cell r="B1249">
            <v>3.28</v>
          </cell>
          <cell r="C1249">
            <v>8</v>
          </cell>
          <cell r="E1249">
            <v>2</v>
          </cell>
          <cell r="F1249">
            <v>0.1875</v>
          </cell>
          <cell r="G1249">
            <v>0.17399999999999999</v>
          </cell>
          <cell r="L1249">
            <v>20</v>
          </cell>
          <cell r="M1249">
            <v>11.984421965241141</v>
          </cell>
          <cell r="N1249">
            <v>8.49</v>
          </cell>
          <cell r="O1249">
            <v>43</v>
          </cell>
          <cell r="P1249">
            <v>22.4</v>
          </cell>
          <cell r="Q1249">
            <v>5.61</v>
          </cell>
          <cell r="R1249">
            <v>2.61</v>
          </cell>
          <cell r="S1249">
            <v>7.51</v>
          </cell>
          <cell r="T1249">
            <v>2.39</v>
          </cell>
          <cell r="U1249">
            <v>2.39</v>
          </cell>
          <cell r="V1249">
            <v>0.85299999999999998</v>
          </cell>
          <cell r="W1249">
            <v>2.7</v>
          </cell>
          <cell r="X1249">
            <v>7.1875</v>
          </cell>
          <cell r="Y1249" t="str">
            <v>---</v>
          </cell>
          <cell r="Z1249">
            <v>7.48</v>
          </cell>
          <cell r="AA1249">
            <v>4.95</v>
          </cell>
          <cell r="AB1249">
            <v>1.62</v>
          </cell>
        </row>
        <row r="1250">
          <cell r="A1250" t="str">
            <v>HSS8X2X1/8</v>
          </cell>
          <cell r="B1250">
            <v>2.23</v>
          </cell>
          <cell r="C1250">
            <v>8</v>
          </cell>
          <cell r="E1250">
            <v>2</v>
          </cell>
          <cell r="F1250">
            <v>0.125</v>
          </cell>
          <cell r="G1250">
            <v>0.11600000000000001</v>
          </cell>
          <cell r="L1250">
            <v>20</v>
          </cell>
          <cell r="M1250">
            <v>8.1490396388726047</v>
          </cell>
          <cell r="N1250">
            <v>14.2</v>
          </cell>
          <cell r="O1250">
            <v>66</v>
          </cell>
          <cell r="P1250">
            <v>15.7</v>
          </cell>
          <cell r="Q1250">
            <v>3.93</v>
          </cell>
          <cell r="R1250">
            <v>2.65</v>
          </cell>
          <cell r="S1250">
            <v>5.19</v>
          </cell>
          <cell r="T1250">
            <v>1.72</v>
          </cell>
          <cell r="U1250">
            <v>1.72</v>
          </cell>
          <cell r="V1250">
            <v>0.879</v>
          </cell>
          <cell r="W1250">
            <v>1.9</v>
          </cell>
          <cell r="X1250">
            <v>7.4375</v>
          </cell>
          <cell r="Y1250" t="str">
            <v>---</v>
          </cell>
          <cell r="Z1250">
            <v>5.3</v>
          </cell>
          <cell r="AA1250">
            <v>3.44</v>
          </cell>
          <cell r="AB1250">
            <v>1.63</v>
          </cell>
        </row>
        <row r="1251">
          <cell r="A1251" t="str">
            <v>HSS7X7X5/8</v>
          </cell>
          <cell r="B1251">
            <v>14</v>
          </cell>
          <cell r="C1251">
            <v>7</v>
          </cell>
          <cell r="E1251">
            <v>7</v>
          </cell>
          <cell r="F1251">
            <v>0.625</v>
          </cell>
          <cell r="G1251">
            <v>0.58099999999999996</v>
          </cell>
          <cell r="L1251">
            <v>28</v>
          </cell>
          <cell r="M1251">
            <v>50.604196957468638</v>
          </cell>
          <cell r="N1251">
            <v>9.0500000000000007</v>
          </cell>
          <cell r="O1251">
            <v>9.0500000000000007</v>
          </cell>
          <cell r="P1251">
            <v>93.4</v>
          </cell>
          <cell r="Q1251">
            <v>26.7</v>
          </cell>
          <cell r="R1251">
            <v>2.58</v>
          </cell>
          <cell r="S1251">
            <v>33.1</v>
          </cell>
          <cell r="T1251">
            <v>93.4</v>
          </cell>
          <cell r="U1251">
            <v>26.7</v>
          </cell>
          <cell r="V1251">
            <v>2.58</v>
          </cell>
          <cell r="W1251">
            <v>33.1</v>
          </cell>
          <cell r="X1251">
            <v>4.1875</v>
          </cell>
          <cell r="Y1251">
            <v>4.1875</v>
          </cell>
          <cell r="Z1251">
            <v>158</v>
          </cell>
          <cell r="AA1251">
            <v>47.1</v>
          </cell>
          <cell r="AB1251">
            <v>2.17</v>
          </cell>
        </row>
        <row r="1252">
          <cell r="A1252" t="str">
            <v>HSS7X7X1/2</v>
          </cell>
          <cell r="B1252">
            <v>11.6</v>
          </cell>
          <cell r="C1252">
            <v>7</v>
          </cell>
          <cell r="E1252">
            <v>7</v>
          </cell>
          <cell r="F1252">
            <v>0.5</v>
          </cell>
          <cell r="G1252">
            <v>0.46500000000000002</v>
          </cell>
          <cell r="L1252">
            <v>28</v>
          </cell>
          <cell r="M1252">
            <v>41.914983202347258</v>
          </cell>
          <cell r="N1252">
            <v>12.1</v>
          </cell>
          <cell r="O1252">
            <v>12.1</v>
          </cell>
          <cell r="P1252">
            <v>80.5</v>
          </cell>
          <cell r="Q1252">
            <v>23</v>
          </cell>
          <cell r="R1252">
            <v>2.63</v>
          </cell>
          <cell r="S1252">
            <v>27.9</v>
          </cell>
          <cell r="T1252">
            <v>80.5</v>
          </cell>
          <cell r="U1252">
            <v>23</v>
          </cell>
          <cell r="V1252">
            <v>2.63</v>
          </cell>
          <cell r="W1252">
            <v>27.9</v>
          </cell>
          <cell r="X1252">
            <v>4.75</v>
          </cell>
          <cell r="Y1252">
            <v>4.75</v>
          </cell>
          <cell r="Z1252">
            <v>133</v>
          </cell>
          <cell r="AA1252">
            <v>39.299999999999997</v>
          </cell>
          <cell r="AB1252">
            <v>2.2000000000000002</v>
          </cell>
        </row>
        <row r="1253">
          <cell r="A1253" t="str">
            <v>HSS7X7X3/8</v>
          </cell>
          <cell r="B1253">
            <v>8.9700000000000006</v>
          </cell>
          <cell r="C1253">
            <v>7</v>
          </cell>
          <cell r="E1253">
            <v>7</v>
          </cell>
          <cell r="F1253">
            <v>0.375</v>
          </cell>
          <cell r="G1253">
            <v>0.34899999999999998</v>
          </cell>
          <cell r="L1253">
            <v>28</v>
          </cell>
          <cell r="M1253">
            <v>32.509959836082217</v>
          </cell>
          <cell r="N1253">
            <v>17.100000000000001</v>
          </cell>
          <cell r="O1253">
            <v>17.100000000000001</v>
          </cell>
          <cell r="P1253">
            <v>65</v>
          </cell>
          <cell r="Q1253">
            <v>18.600000000000001</v>
          </cell>
          <cell r="R1253">
            <v>2.69</v>
          </cell>
          <cell r="S1253">
            <v>22.1</v>
          </cell>
          <cell r="T1253">
            <v>65</v>
          </cell>
          <cell r="U1253">
            <v>18.600000000000001</v>
          </cell>
          <cell r="V1253">
            <v>2.69</v>
          </cell>
          <cell r="W1253">
            <v>22.1</v>
          </cell>
          <cell r="X1253">
            <v>5.3125</v>
          </cell>
          <cell r="Y1253">
            <v>5.3125</v>
          </cell>
          <cell r="Z1253">
            <v>105</v>
          </cell>
          <cell r="AA1253">
            <v>30.7</v>
          </cell>
          <cell r="AB1253">
            <v>2.23</v>
          </cell>
        </row>
        <row r="1254">
          <cell r="A1254" t="str">
            <v>HSS7X7X5/16</v>
          </cell>
          <cell r="B1254">
            <v>7.59</v>
          </cell>
          <cell r="C1254">
            <v>7</v>
          </cell>
          <cell r="E1254">
            <v>7</v>
          </cell>
          <cell r="F1254">
            <v>0.3125</v>
          </cell>
          <cell r="G1254">
            <v>0.29099999999999998</v>
          </cell>
          <cell r="L1254">
            <v>28</v>
          </cell>
          <cell r="M1254">
            <v>27.53901954877081</v>
          </cell>
          <cell r="N1254">
            <v>21.1</v>
          </cell>
          <cell r="O1254">
            <v>21.1</v>
          </cell>
          <cell r="P1254">
            <v>56.1</v>
          </cell>
          <cell r="Q1254">
            <v>16</v>
          </cell>
          <cell r="R1254">
            <v>2.72</v>
          </cell>
          <cell r="S1254">
            <v>18.899999999999999</v>
          </cell>
          <cell r="T1254">
            <v>56.1</v>
          </cell>
          <cell r="U1254">
            <v>16</v>
          </cell>
          <cell r="V1254">
            <v>2.72</v>
          </cell>
          <cell r="W1254">
            <v>18.899999999999999</v>
          </cell>
          <cell r="X1254">
            <v>5.625</v>
          </cell>
          <cell r="Y1254">
            <v>5.625</v>
          </cell>
          <cell r="Z1254">
            <v>89.7</v>
          </cell>
          <cell r="AA1254">
            <v>26.1</v>
          </cell>
          <cell r="AB1254">
            <v>2.25</v>
          </cell>
        </row>
        <row r="1255">
          <cell r="A1255" t="str">
            <v>HSS7X7X1/4</v>
          </cell>
          <cell r="B1255">
            <v>6.17</v>
          </cell>
          <cell r="C1255">
            <v>7</v>
          </cell>
          <cell r="E1255">
            <v>7</v>
          </cell>
          <cell r="F1255">
            <v>0.25</v>
          </cell>
          <cell r="G1255">
            <v>0.23300000000000001</v>
          </cell>
          <cell r="L1255">
            <v>28</v>
          </cell>
          <cell r="M1255">
            <v>22.389126858673485</v>
          </cell>
          <cell r="N1255">
            <v>27</v>
          </cell>
          <cell r="O1255">
            <v>27</v>
          </cell>
          <cell r="P1255">
            <v>46.5</v>
          </cell>
          <cell r="Q1255">
            <v>13.3</v>
          </cell>
          <cell r="R1255">
            <v>2.75</v>
          </cell>
          <cell r="S1255">
            <v>15.5</v>
          </cell>
          <cell r="T1255">
            <v>46.5</v>
          </cell>
          <cell r="U1255">
            <v>13.3</v>
          </cell>
          <cell r="V1255">
            <v>2.75</v>
          </cell>
          <cell r="W1255">
            <v>15.5</v>
          </cell>
          <cell r="X1255">
            <v>5.875</v>
          </cell>
          <cell r="Y1255">
            <v>5.875</v>
          </cell>
          <cell r="Z1255">
            <v>73.5</v>
          </cell>
          <cell r="AA1255">
            <v>21.3</v>
          </cell>
          <cell r="AB1255">
            <v>2.27</v>
          </cell>
        </row>
        <row r="1256">
          <cell r="A1256" t="str">
            <v>HSS7X7X3/16</v>
          </cell>
          <cell r="B1256">
            <v>4.67</v>
          </cell>
          <cell r="C1256">
            <v>7</v>
          </cell>
          <cell r="E1256">
            <v>7</v>
          </cell>
          <cell r="F1256">
            <v>0.1875</v>
          </cell>
          <cell r="G1256">
            <v>0.17399999999999999</v>
          </cell>
          <cell r="L1256">
            <v>28</v>
          </cell>
          <cell r="M1256">
            <v>17.059297520796697</v>
          </cell>
          <cell r="N1256">
            <v>37.200000000000003</v>
          </cell>
          <cell r="O1256">
            <v>37.200000000000003</v>
          </cell>
          <cell r="P1256">
            <v>36</v>
          </cell>
          <cell r="Q1256">
            <v>10.3</v>
          </cell>
          <cell r="R1256">
            <v>2.77</v>
          </cell>
          <cell r="S1256">
            <v>11.9</v>
          </cell>
          <cell r="T1256">
            <v>36</v>
          </cell>
          <cell r="U1256">
            <v>10.3</v>
          </cell>
          <cell r="V1256">
            <v>2.77</v>
          </cell>
          <cell r="W1256">
            <v>11.9</v>
          </cell>
          <cell r="X1256">
            <v>6.1875</v>
          </cell>
          <cell r="Y1256">
            <v>6.1875</v>
          </cell>
          <cell r="Z1256">
            <v>56.1</v>
          </cell>
          <cell r="AA1256">
            <v>16.2</v>
          </cell>
          <cell r="AB1256">
            <v>2.2799999999999998</v>
          </cell>
        </row>
        <row r="1257">
          <cell r="A1257" t="str">
            <v>HSS7X7X1/8</v>
          </cell>
          <cell r="B1257">
            <v>3.16</v>
          </cell>
          <cell r="C1257">
            <v>7</v>
          </cell>
          <cell r="E1257">
            <v>7</v>
          </cell>
          <cell r="F1257">
            <v>0.125</v>
          </cell>
          <cell r="G1257">
            <v>0.11600000000000001</v>
          </cell>
          <cell r="L1257">
            <v>28</v>
          </cell>
          <cell r="M1257">
            <v>11.551817416650383</v>
          </cell>
          <cell r="N1257">
            <v>57.3</v>
          </cell>
          <cell r="O1257">
            <v>57.3</v>
          </cell>
          <cell r="P1257">
            <v>24.8</v>
          </cell>
          <cell r="Q1257">
            <v>7.09</v>
          </cell>
          <cell r="R1257">
            <v>2.8</v>
          </cell>
          <cell r="S1257">
            <v>8.1300000000000008</v>
          </cell>
          <cell r="T1257">
            <v>24.8</v>
          </cell>
          <cell r="U1257">
            <v>7.09</v>
          </cell>
          <cell r="V1257">
            <v>2.8</v>
          </cell>
          <cell r="W1257">
            <v>8.1300000000000008</v>
          </cell>
          <cell r="X1257">
            <v>6.4375</v>
          </cell>
          <cell r="Y1257">
            <v>6.4375</v>
          </cell>
          <cell r="Z1257">
            <v>38.200000000000003</v>
          </cell>
          <cell r="AA1257">
            <v>11</v>
          </cell>
          <cell r="AB1257">
            <v>2.2999999999999998</v>
          </cell>
        </row>
        <row r="1258">
          <cell r="A1258" t="str">
            <v>HSS7X5X1/2</v>
          </cell>
          <cell r="B1258">
            <v>9.74</v>
          </cell>
          <cell r="C1258">
            <v>7</v>
          </cell>
          <cell r="E1258">
            <v>5</v>
          </cell>
          <cell r="F1258">
            <v>0.5</v>
          </cell>
          <cell r="G1258">
            <v>0.46500000000000002</v>
          </cell>
          <cell r="L1258">
            <v>24</v>
          </cell>
          <cell r="M1258">
            <v>35.109427646791701</v>
          </cell>
          <cell r="N1258">
            <v>7.75</v>
          </cell>
          <cell r="O1258">
            <v>12.1</v>
          </cell>
          <cell r="P1258">
            <v>60.6</v>
          </cell>
          <cell r="Q1258">
            <v>17.3</v>
          </cell>
          <cell r="R1258">
            <v>2.5</v>
          </cell>
          <cell r="S1258">
            <v>21.9</v>
          </cell>
          <cell r="T1258">
            <v>35.6</v>
          </cell>
          <cell r="U1258">
            <v>14.2</v>
          </cell>
          <cell r="V1258">
            <v>1.91</v>
          </cell>
          <cell r="W1258">
            <v>17.3</v>
          </cell>
          <cell r="X1258">
            <v>4.75</v>
          </cell>
          <cell r="Y1258">
            <v>2.75</v>
          </cell>
          <cell r="Z1258">
            <v>75.8</v>
          </cell>
          <cell r="AA1258">
            <v>27.2</v>
          </cell>
          <cell r="AB1258">
            <v>1.87</v>
          </cell>
        </row>
        <row r="1259">
          <cell r="A1259" t="str">
            <v>HSS7X5X3/8</v>
          </cell>
          <cell r="B1259">
            <v>7.58</v>
          </cell>
          <cell r="C1259">
            <v>7</v>
          </cell>
          <cell r="E1259">
            <v>5</v>
          </cell>
          <cell r="F1259">
            <v>0.375</v>
          </cell>
          <cell r="G1259">
            <v>0.34899999999999998</v>
          </cell>
          <cell r="L1259">
            <v>24</v>
          </cell>
          <cell r="M1259">
            <v>27.405793169415549</v>
          </cell>
          <cell r="N1259">
            <v>11.3</v>
          </cell>
          <cell r="O1259">
            <v>17.100000000000001</v>
          </cell>
          <cell r="P1259">
            <v>49.5</v>
          </cell>
          <cell r="Q1259">
            <v>14.1</v>
          </cell>
          <cell r="R1259">
            <v>2.56</v>
          </cell>
          <cell r="S1259">
            <v>17.5</v>
          </cell>
          <cell r="T1259">
            <v>29.3</v>
          </cell>
          <cell r="U1259">
            <v>11.7</v>
          </cell>
          <cell r="V1259">
            <v>1.97</v>
          </cell>
          <cell r="W1259">
            <v>13.8</v>
          </cell>
          <cell r="X1259">
            <v>5.3125</v>
          </cell>
          <cell r="Y1259">
            <v>3.3125</v>
          </cell>
          <cell r="Z1259">
            <v>60.6</v>
          </cell>
          <cell r="AA1259">
            <v>21.4</v>
          </cell>
          <cell r="AB1259">
            <v>1.9</v>
          </cell>
        </row>
        <row r="1260">
          <cell r="A1260" t="str">
            <v>HSS7X5X5/16</v>
          </cell>
          <cell r="B1260">
            <v>6.43</v>
          </cell>
          <cell r="C1260">
            <v>7</v>
          </cell>
          <cell r="E1260">
            <v>5</v>
          </cell>
          <cell r="F1260">
            <v>0.3125</v>
          </cell>
          <cell r="G1260">
            <v>0.29099999999999998</v>
          </cell>
          <cell r="L1260">
            <v>24</v>
          </cell>
          <cell r="M1260">
            <v>23.318458993215252</v>
          </cell>
          <cell r="N1260">
            <v>14.2</v>
          </cell>
          <cell r="O1260">
            <v>21.1</v>
          </cell>
          <cell r="P1260">
            <v>43</v>
          </cell>
          <cell r="Q1260">
            <v>12.3</v>
          </cell>
          <cell r="R1260">
            <v>2.59</v>
          </cell>
          <cell r="S1260">
            <v>15</v>
          </cell>
          <cell r="T1260">
            <v>25.5</v>
          </cell>
          <cell r="U1260">
            <v>10.199999999999999</v>
          </cell>
          <cell r="V1260">
            <v>1.99</v>
          </cell>
          <cell r="W1260">
            <v>11.9</v>
          </cell>
          <cell r="X1260">
            <v>5.625</v>
          </cell>
          <cell r="Y1260">
            <v>3.625</v>
          </cell>
          <cell r="Z1260">
            <v>52.1</v>
          </cell>
          <cell r="AA1260">
            <v>18.3</v>
          </cell>
          <cell r="AB1260">
            <v>1.92</v>
          </cell>
        </row>
        <row r="1261">
          <cell r="A1261" t="str">
            <v>HSS7X5X1/4</v>
          </cell>
          <cell r="B1261">
            <v>5.24</v>
          </cell>
          <cell r="C1261">
            <v>7</v>
          </cell>
          <cell r="E1261">
            <v>5</v>
          </cell>
          <cell r="F1261">
            <v>0.25</v>
          </cell>
          <cell r="G1261">
            <v>0.23300000000000001</v>
          </cell>
          <cell r="L1261">
            <v>24</v>
          </cell>
          <cell r="M1261">
            <v>18.98634908089571</v>
          </cell>
          <cell r="N1261">
            <v>18.5</v>
          </cell>
          <cell r="O1261">
            <v>27</v>
          </cell>
          <cell r="P1261">
            <v>35.9</v>
          </cell>
          <cell r="Q1261">
            <v>10.199999999999999</v>
          </cell>
          <cell r="R1261">
            <v>2.62</v>
          </cell>
          <cell r="S1261">
            <v>12.4</v>
          </cell>
          <cell r="T1261">
            <v>21.3</v>
          </cell>
          <cell r="U1261">
            <v>8.5299999999999994</v>
          </cell>
          <cell r="V1261">
            <v>2.02</v>
          </cell>
          <cell r="W1261">
            <v>9.83</v>
          </cell>
          <cell r="X1261">
            <v>5.875</v>
          </cell>
          <cell r="Y1261">
            <v>3.875</v>
          </cell>
          <cell r="Z1261">
            <v>42.9</v>
          </cell>
          <cell r="AA1261">
            <v>15</v>
          </cell>
          <cell r="AB1261">
            <v>1.93</v>
          </cell>
        </row>
        <row r="1262">
          <cell r="A1262" t="str">
            <v>HSS7X5X3/16</v>
          </cell>
          <cell r="B1262">
            <v>3.98</v>
          </cell>
          <cell r="C1262">
            <v>7</v>
          </cell>
          <cell r="E1262">
            <v>5</v>
          </cell>
          <cell r="F1262">
            <v>0.1875</v>
          </cell>
          <cell r="G1262">
            <v>0.17399999999999999</v>
          </cell>
          <cell r="L1262">
            <v>24</v>
          </cell>
          <cell r="M1262">
            <v>14.543310854130031</v>
          </cell>
          <cell r="N1262">
            <v>25.7</v>
          </cell>
          <cell r="O1262">
            <v>37.200000000000003</v>
          </cell>
          <cell r="P1262">
            <v>27.9</v>
          </cell>
          <cell r="Q1262">
            <v>7.96</v>
          </cell>
          <cell r="R1262">
            <v>2.65</v>
          </cell>
          <cell r="S1262">
            <v>9.52</v>
          </cell>
          <cell r="T1262">
            <v>16.600000000000001</v>
          </cell>
          <cell r="U1262">
            <v>6.65</v>
          </cell>
          <cell r="V1262">
            <v>2.0499999999999998</v>
          </cell>
          <cell r="W1262">
            <v>7.57</v>
          </cell>
          <cell r="X1262">
            <v>6.1875</v>
          </cell>
          <cell r="Y1262">
            <v>4.1875</v>
          </cell>
          <cell r="Z1262">
            <v>32.9</v>
          </cell>
          <cell r="AA1262">
            <v>11.4</v>
          </cell>
          <cell r="AB1262">
            <v>1.95</v>
          </cell>
        </row>
        <row r="1263">
          <cell r="A1263" t="str">
            <v>HSS7X5X1/8</v>
          </cell>
          <cell r="B1263">
            <v>2.7</v>
          </cell>
          <cell r="C1263">
            <v>7</v>
          </cell>
          <cell r="E1263">
            <v>5</v>
          </cell>
          <cell r="F1263">
            <v>0.125</v>
          </cell>
          <cell r="G1263">
            <v>0.11600000000000001</v>
          </cell>
          <cell r="L1263">
            <v>24</v>
          </cell>
          <cell r="M1263">
            <v>9.850428527761494</v>
          </cell>
          <cell r="N1263">
            <v>40.1</v>
          </cell>
          <cell r="O1263">
            <v>57.3</v>
          </cell>
          <cell r="P1263">
            <v>19.3</v>
          </cell>
          <cell r="Q1263">
            <v>5.52</v>
          </cell>
          <cell r="R1263">
            <v>2.68</v>
          </cell>
          <cell r="S1263">
            <v>6.53</v>
          </cell>
          <cell r="T1263">
            <v>11.6</v>
          </cell>
          <cell r="U1263">
            <v>4.63</v>
          </cell>
          <cell r="V1263">
            <v>2.0699999999999998</v>
          </cell>
          <cell r="W1263">
            <v>5.2</v>
          </cell>
          <cell r="X1263">
            <v>6.4375</v>
          </cell>
          <cell r="Y1263">
            <v>4.4375</v>
          </cell>
          <cell r="Z1263">
            <v>22.5</v>
          </cell>
          <cell r="AA1263">
            <v>7.79</v>
          </cell>
          <cell r="AB1263">
            <v>1.97</v>
          </cell>
        </row>
        <row r="1264">
          <cell r="A1264" t="str">
            <v>HSS7X4X1/2</v>
          </cell>
          <cell r="B1264">
            <v>8.81</v>
          </cell>
          <cell r="C1264">
            <v>7</v>
          </cell>
          <cell r="E1264">
            <v>4</v>
          </cell>
          <cell r="F1264">
            <v>0.5</v>
          </cell>
          <cell r="G1264">
            <v>0.46500000000000002</v>
          </cell>
          <cell r="L1264">
            <v>22</v>
          </cell>
          <cell r="M1264">
            <v>31.706649869013926</v>
          </cell>
          <cell r="N1264">
            <v>5.6</v>
          </cell>
          <cell r="O1264">
            <v>12.1</v>
          </cell>
          <cell r="P1264">
            <v>50.7</v>
          </cell>
          <cell r="Q1264">
            <v>14.5</v>
          </cell>
          <cell r="R1264">
            <v>2.4</v>
          </cell>
          <cell r="S1264">
            <v>18.8</v>
          </cell>
          <cell r="T1264">
            <v>20.7</v>
          </cell>
          <cell r="U1264">
            <v>10.4</v>
          </cell>
          <cell r="V1264">
            <v>1.53</v>
          </cell>
          <cell r="W1264">
            <v>12.6</v>
          </cell>
          <cell r="X1264">
            <v>4.75</v>
          </cell>
          <cell r="Y1264" t="str">
            <v>---</v>
          </cell>
          <cell r="Z1264">
            <v>50.5</v>
          </cell>
          <cell r="AA1264">
            <v>21.1</v>
          </cell>
          <cell r="AB1264">
            <v>1.7</v>
          </cell>
        </row>
        <row r="1265">
          <cell r="A1265" t="str">
            <v>HSS7X4X3/8</v>
          </cell>
          <cell r="B1265">
            <v>6.88</v>
          </cell>
          <cell r="C1265">
            <v>7</v>
          </cell>
          <cell r="E1265">
            <v>4</v>
          </cell>
          <cell r="F1265">
            <v>0.375</v>
          </cell>
          <cell r="G1265">
            <v>0.34899999999999998</v>
          </cell>
          <cell r="L1265">
            <v>22</v>
          </cell>
          <cell r="M1265">
            <v>24.853709836082217</v>
          </cell>
          <cell r="N1265">
            <v>8.4600000000000009</v>
          </cell>
          <cell r="O1265">
            <v>17.100000000000001</v>
          </cell>
          <cell r="P1265">
            <v>41.8</v>
          </cell>
          <cell r="Q1265">
            <v>11.9</v>
          </cell>
          <cell r="R1265">
            <v>2.46</v>
          </cell>
          <cell r="S1265">
            <v>15.1</v>
          </cell>
          <cell r="T1265">
            <v>17.3</v>
          </cell>
          <cell r="U1265">
            <v>8.6300000000000008</v>
          </cell>
          <cell r="V1265">
            <v>1.58</v>
          </cell>
          <cell r="W1265">
            <v>10.199999999999999</v>
          </cell>
          <cell r="X1265">
            <v>5.3125</v>
          </cell>
          <cell r="Y1265">
            <v>2.3125</v>
          </cell>
          <cell r="Z1265">
            <v>41</v>
          </cell>
          <cell r="AA1265">
            <v>16.8</v>
          </cell>
          <cell r="AB1265">
            <v>1.73</v>
          </cell>
        </row>
        <row r="1266">
          <cell r="A1266" t="str">
            <v>HSS7X4X5/16</v>
          </cell>
          <cell r="B1266">
            <v>5.85</v>
          </cell>
          <cell r="C1266">
            <v>7</v>
          </cell>
          <cell r="E1266">
            <v>4</v>
          </cell>
          <cell r="F1266">
            <v>0.3125</v>
          </cell>
          <cell r="G1266">
            <v>0.29099999999999998</v>
          </cell>
          <cell r="L1266">
            <v>22</v>
          </cell>
          <cell r="M1266">
            <v>21.188320104326365</v>
          </cell>
          <cell r="N1266">
            <v>10.7</v>
          </cell>
          <cell r="O1266">
            <v>21.1</v>
          </cell>
          <cell r="P1266">
            <v>36.5</v>
          </cell>
          <cell r="Q1266">
            <v>10.4</v>
          </cell>
          <cell r="R1266">
            <v>2.5</v>
          </cell>
          <cell r="S1266">
            <v>13.1</v>
          </cell>
          <cell r="T1266">
            <v>15.2</v>
          </cell>
          <cell r="U1266">
            <v>7.58</v>
          </cell>
          <cell r="V1266">
            <v>1.61</v>
          </cell>
          <cell r="W1266">
            <v>8.83</v>
          </cell>
          <cell r="X1266">
            <v>5.625</v>
          </cell>
          <cell r="Y1266">
            <v>2.625</v>
          </cell>
          <cell r="Z1266">
            <v>35.4</v>
          </cell>
          <cell r="AA1266">
            <v>14.4</v>
          </cell>
          <cell r="AB1266">
            <v>1.75</v>
          </cell>
        </row>
        <row r="1267">
          <cell r="A1267" t="str">
            <v>HSS7X4X1/4</v>
          </cell>
          <cell r="B1267">
            <v>4.7699999999999996</v>
          </cell>
          <cell r="C1267">
            <v>7</v>
          </cell>
          <cell r="E1267">
            <v>4</v>
          </cell>
          <cell r="F1267">
            <v>0.25</v>
          </cell>
          <cell r="G1267">
            <v>0.23300000000000001</v>
          </cell>
          <cell r="L1267">
            <v>22</v>
          </cell>
          <cell r="M1267">
            <v>17.284960192006821</v>
          </cell>
          <cell r="N1267">
            <v>14.2</v>
          </cell>
          <cell r="O1267">
            <v>27</v>
          </cell>
          <cell r="P1267">
            <v>30.5</v>
          </cell>
          <cell r="Q1267">
            <v>8.7200000000000006</v>
          </cell>
          <cell r="R1267">
            <v>2.5299999999999998</v>
          </cell>
          <cell r="S1267">
            <v>10.8</v>
          </cell>
          <cell r="T1267">
            <v>12.8</v>
          </cell>
          <cell r="U1267">
            <v>6.38</v>
          </cell>
          <cell r="V1267">
            <v>1.64</v>
          </cell>
          <cell r="W1267">
            <v>7.33</v>
          </cell>
          <cell r="X1267">
            <v>5.875</v>
          </cell>
          <cell r="Y1267">
            <v>2.875</v>
          </cell>
          <cell r="Z1267">
            <v>29.3</v>
          </cell>
          <cell r="AA1267">
            <v>11.8</v>
          </cell>
          <cell r="AB1267">
            <v>1.77</v>
          </cell>
        </row>
        <row r="1268">
          <cell r="A1268" t="str">
            <v>HSS7X4X3/16</v>
          </cell>
          <cell r="B1268">
            <v>3.63</v>
          </cell>
          <cell r="C1268">
            <v>7</v>
          </cell>
          <cell r="E1268">
            <v>4</v>
          </cell>
          <cell r="F1268">
            <v>0.1875</v>
          </cell>
          <cell r="G1268">
            <v>0.17399999999999999</v>
          </cell>
          <cell r="L1268">
            <v>22</v>
          </cell>
          <cell r="M1268">
            <v>13.263866409685585</v>
          </cell>
          <cell r="N1268">
            <v>20</v>
          </cell>
          <cell r="O1268">
            <v>37.200000000000003</v>
          </cell>
          <cell r="P1268">
            <v>23.8</v>
          </cell>
          <cell r="Q1268">
            <v>6.81</v>
          </cell>
          <cell r="R1268">
            <v>2.56</v>
          </cell>
          <cell r="S1268">
            <v>8.33</v>
          </cell>
          <cell r="T1268">
            <v>10</v>
          </cell>
          <cell r="U1268">
            <v>5.0199999999999996</v>
          </cell>
          <cell r="V1268">
            <v>1.66</v>
          </cell>
          <cell r="W1268">
            <v>5.67</v>
          </cell>
          <cell r="X1268">
            <v>6.125</v>
          </cell>
          <cell r="Y1268">
            <v>3.125</v>
          </cell>
          <cell r="Z1268">
            <v>22.7</v>
          </cell>
          <cell r="AA1268">
            <v>9.07</v>
          </cell>
          <cell r="AB1268">
            <v>1.78</v>
          </cell>
        </row>
        <row r="1269">
          <cell r="A1269" t="str">
            <v>HSS7X4X1/8</v>
          </cell>
          <cell r="B1269">
            <v>2.46</v>
          </cell>
          <cell r="C1269">
            <v>7</v>
          </cell>
          <cell r="E1269">
            <v>4</v>
          </cell>
          <cell r="F1269">
            <v>0.125</v>
          </cell>
          <cell r="G1269">
            <v>0.11600000000000001</v>
          </cell>
          <cell r="L1269">
            <v>22</v>
          </cell>
          <cell r="M1269">
            <v>8.9997340833170494</v>
          </cell>
          <cell r="N1269">
            <v>31.5</v>
          </cell>
          <cell r="O1269">
            <v>57.3</v>
          </cell>
          <cell r="P1269">
            <v>16.600000000000001</v>
          </cell>
          <cell r="Q1269">
            <v>4.7300000000000004</v>
          </cell>
          <cell r="R1269">
            <v>2.59</v>
          </cell>
          <cell r="S1269">
            <v>5.73</v>
          </cell>
          <cell r="T1269">
            <v>7.03</v>
          </cell>
          <cell r="U1269">
            <v>3.51</v>
          </cell>
          <cell r="V1269">
            <v>1.69</v>
          </cell>
          <cell r="W1269">
            <v>3.91</v>
          </cell>
          <cell r="X1269">
            <v>6.4375</v>
          </cell>
          <cell r="Y1269">
            <v>3.4375</v>
          </cell>
          <cell r="Z1269">
            <v>15.6</v>
          </cell>
          <cell r="AA1269">
            <v>6.2</v>
          </cell>
          <cell r="AB1269">
            <v>1.8</v>
          </cell>
        </row>
        <row r="1270">
          <cell r="A1270" t="str">
            <v>HSS7X3X1/2</v>
          </cell>
          <cell r="B1270">
            <v>7.88</v>
          </cell>
          <cell r="C1270">
            <v>7</v>
          </cell>
          <cell r="E1270">
            <v>3</v>
          </cell>
          <cell r="F1270">
            <v>0.5</v>
          </cell>
          <cell r="G1270">
            <v>0.46500000000000002</v>
          </cell>
          <cell r="L1270">
            <v>20</v>
          </cell>
          <cell r="M1270">
            <v>28.303872091236148</v>
          </cell>
          <cell r="N1270">
            <v>3.45</v>
          </cell>
          <cell r="O1270">
            <v>12.1</v>
          </cell>
          <cell r="P1270">
            <v>40.700000000000003</v>
          </cell>
          <cell r="Q1270">
            <v>11.6</v>
          </cell>
          <cell r="R1270">
            <v>2.27</v>
          </cell>
          <cell r="S1270">
            <v>15.8</v>
          </cell>
          <cell r="T1270">
            <v>10.199999999999999</v>
          </cell>
          <cell r="U1270">
            <v>6.8</v>
          </cell>
          <cell r="V1270">
            <v>1.1399999999999999</v>
          </cell>
          <cell r="W1270">
            <v>8.4600000000000009</v>
          </cell>
          <cell r="X1270">
            <v>4.75</v>
          </cell>
          <cell r="Y1270" t="str">
            <v>---</v>
          </cell>
          <cell r="Z1270">
            <v>28.6</v>
          </cell>
          <cell r="AA1270">
            <v>15</v>
          </cell>
          <cell r="AB1270">
            <v>1.53</v>
          </cell>
        </row>
        <row r="1271">
          <cell r="A1271" t="str">
            <v>HSS7X3X3/8</v>
          </cell>
          <cell r="B1271">
            <v>6.18</v>
          </cell>
          <cell r="C1271">
            <v>7</v>
          </cell>
          <cell r="E1271">
            <v>3</v>
          </cell>
          <cell r="F1271">
            <v>0.375</v>
          </cell>
          <cell r="G1271">
            <v>0.34899999999999998</v>
          </cell>
          <cell r="L1271">
            <v>20</v>
          </cell>
          <cell r="M1271">
            <v>22.301626502748881</v>
          </cell>
          <cell r="N1271">
            <v>5.6</v>
          </cell>
          <cell r="O1271">
            <v>17.100000000000001</v>
          </cell>
          <cell r="P1271">
            <v>34.1</v>
          </cell>
          <cell r="Q1271">
            <v>9.73</v>
          </cell>
          <cell r="R1271">
            <v>2.35</v>
          </cell>
          <cell r="S1271">
            <v>12.8</v>
          </cell>
          <cell r="T1271">
            <v>8.7100000000000009</v>
          </cell>
          <cell r="U1271">
            <v>5.81</v>
          </cell>
          <cell r="V1271">
            <v>1.19</v>
          </cell>
          <cell r="W1271">
            <v>6.95</v>
          </cell>
          <cell r="X1271">
            <v>5.3125</v>
          </cell>
          <cell r="Y1271" t="str">
            <v>---</v>
          </cell>
          <cell r="Z1271">
            <v>23.9</v>
          </cell>
          <cell r="AA1271">
            <v>12.1</v>
          </cell>
          <cell r="AB1271">
            <v>1.57</v>
          </cell>
        </row>
        <row r="1272">
          <cell r="A1272" t="str">
            <v>HSS7X3X5/16</v>
          </cell>
          <cell r="B1272">
            <v>5.26</v>
          </cell>
          <cell r="C1272">
            <v>7</v>
          </cell>
          <cell r="E1272">
            <v>3</v>
          </cell>
          <cell r="F1272">
            <v>0.3125</v>
          </cell>
          <cell r="G1272">
            <v>0.29099999999999998</v>
          </cell>
          <cell r="L1272">
            <v>20</v>
          </cell>
          <cell r="M1272">
            <v>19.058181215437475</v>
          </cell>
          <cell r="N1272">
            <v>7.31</v>
          </cell>
          <cell r="O1272">
            <v>21.1</v>
          </cell>
          <cell r="P1272">
            <v>29.9</v>
          </cell>
          <cell r="Q1272">
            <v>8.5399999999999991</v>
          </cell>
          <cell r="R1272">
            <v>2.38</v>
          </cell>
          <cell r="S1272">
            <v>11.1</v>
          </cell>
          <cell r="T1272">
            <v>7.74</v>
          </cell>
          <cell r="U1272">
            <v>5.16</v>
          </cell>
          <cell r="V1272">
            <v>1.21</v>
          </cell>
          <cell r="W1272">
            <v>6.05</v>
          </cell>
          <cell r="X1272">
            <v>5.625</v>
          </cell>
          <cell r="Y1272" t="str">
            <v>---</v>
          </cell>
          <cell r="Z1272">
            <v>20.9</v>
          </cell>
          <cell r="AA1272">
            <v>10.5</v>
          </cell>
          <cell r="AB1272">
            <v>1.58</v>
          </cell>
        </row>
        <row r="1273">
          <cell r="A1273" t="str">
            <v>HSS7X3X1/4</v>
          </cell>
          <cell r="B1273">
            <v>4.3</v>
          </cell>
          <cell r="C1273">
            <v>7</v>
          </cell>
          <cell r="E1273">
            <v>3</v>
          </cell>
          <cell r="F1273">
            <v>0.25</v>
          </cell>
          <cell r="G1273">
            <v>0.23300000000000001</v>
          </cell>
          <cell r="L1273">
            <v>20</v>
          </cell>
          <cell r="M1273">
            <v>15.583571303117932</v>
          </cell>
          <cell r="N1273">
            <v>9.8800000000000008</v>
          </cell>
          <cell r="O1273">
            <v>27</v>
          </cell>
          <cell r="P1273">
            <v>25.2</v>
          </cell>
          <cell r="Q1273">
            <v>7.19</v>
          </cell>
          <cell r="R1273">
            <v>2.42</v>
          </cell>
          <cell r="S1273">
            <v>9.2200000000000006</v>
          </cell>
          <cell r="T1273">
            <v>6.6</v>
          </cell>
          <cell r="U1273">
            <v>4.4000000000000004</v>
          </cell>
          <cell r="V1273">
            <v>1.24</v>
          </cell>
          <cell r="W1273">
            <v>5.0599999999999996</v>
          </cell>
          <cell r="X1273">
            <v>5.875</v>
          </cell>
          <cell r="Y1273" t="str">
            <v>---</v>
          </cell>
          <cell r="Z1273">
            <v>17.5</v>
          </cell>
          <cell r="AA1273">
            <v>8.68</v>
          </cell>
          <cell r="AB1273">
            <v>1.6</v>
          </cell>
        </row>
        <row r="1274">
          <cell r="A1274" t="str">
            <v>HSS7X3X3/16</v>
          </cell>
          <cell r="B1274">
            <v>3.28</v>
          </cell>
          <cell r="C1274">
            <v>7</v>
          </cell>
          <cell r="E1274">
            <v>3</v>
          </cell>
          <cell r="F1274">
            <v>0.1875</v>
          </cell>
          <cell r="G1274">
            <v>0.17399999999999999</v>
          </cell>
          <cell r="L1274">
            <v>20</v>
          </cell>
          <cell r="M1274">
            <v>11.984421965241141</v>
          </cell>
          <cell r="N1274">
            <v>14.2</v>
          </cell>
          <cell r="O1274">
            <v>37.200000000000003</v>
          </cell>
          <cell r="P1274">
            <v>19.8</v>
          </cell>
          <cell r="Q1274">
            <v>5.65</v>
          </cell>
          <cell r="R1274">
            <v>2.4500000000000002</v>
          </cell>
          <cell r="S1274">
            <v>7.14</v>
          </cell>
          <cell r="T1274">
            <v>5.24</v>
          </cell>
          <cell r="U1274">
            <v>3.5</v>
          </cell>
          <cell r="V1274">
            <v>1.26</v>
          </cell>
          <cell r="W1274">
            <v>3.94</v>
          </cell>
          <cell r="X1274">
            <v>6.1875</v>
          </cell>
          <cell r="Y1274">
            <v>2.1875</v>
          </cell>
          <cell r="Z1274">
            <v>13.7</v>
          </cell>
          <cell r="AA1274">
            <v>6.69</v>
          </cell>
          <cell r="AB1274">
            <v>1.62</v>
          </cell>
        </row>
        <row r="1275">
          <cell r="A1275" t="str">
            <v>HSS7X3X1/8</v>
          </cell>
          <cell r="B1275">
            <v>2.23</v>
          </cell>
          <cell r="C1275">
            <v>7</v>
          </cell>
          <cell r="E1275">
            <v>3</v>
          </cell>
          <cell r="F1275">
            <v>0.125</v>
          </cell>
          <cell r="G1275">
            <v>0.11600000000000001</v>
          </cell>
          <cell r="L1275">
            <v>20</v>
          </cell>
          <cell r="M1275">
            <v>8.1490396388726047</v>
          </cell>
          <cell r="N1275">
            <v>22.9</v>
          </cell>
          <cell r="O1275">
            <v>57.3</v>
          </cell>
          <cell r="P1275">
            <v>13.8</v>
          </cell>
          <cell r="Q1275">
            <v>3.95</v>
          </cell>
          <cell r="R1275">
            <v>2.4900000000000002</v>
          </cell>
          <cell r="S1275">
            <v>4.93</v>
          </cell>
          <cell r="T1275">
            <v>3.71</v>
          </cell>
          <cell r="U1275">
            <v>2.48</v>
          </cell>
          <cell r="V1275">
            <v>1.29</v>
          </cell>
          <cell r="W1275">
            <v>2.73</v>
          </cell>
          <cell r="X1275">
            <v>6.4375</v>
          </cell>
          <cell r="Y1275">
            <v>2.4375</v>
          </cell>
          <cell r="Z1275">
            <v>9.48</v>
          </cell>
          <cell r="AA1275">
            <v>4.5999999999999996</v>
          </cell>
          <cell r="AB1275">
            <v>1.63</v>
          </cell>
        </row>
        <row r="1276">
          <cell r="A1276" t="str">
            <v>HSS7X2X1/4</v>
          </cell>
          <cell r="B1276">
            <v>3.84</v>
          </cell>
          <cell r="C1276">
            <v>7</v>
          </cell>
          <cell r="E1276">
            <v>2</v>
          </cell>
          <cell r="F1276">
            <v>0.25</v>
          </cell>
          <cell r="G1276">
            <v>0.23300000000000001</v>
          </cell>
          <cell r="L1276">
            <v>18</v>
          </cell>
          <cell r="M1276">
            <v>13.882182414229042</v>
          </cell>
          <cell r="N1276">
            <v>5.58</v>
          </cell>
          <cell r="O1276">
            <v>27</v>
          </cell>
          <cell r="P1276">
            <v>19.8</v>
          </cell>
          <cell r="Q1276">
            <v>5.67</v>
          </cell>
          <cell r="R1276">
            <v>2.27</v>
          </cell>
          <cell r="S1276">
            <v>7.64</v>
          </cell>
          <cell r="T1276">
            <v>2.58</v>
          </cell>
          <cell r="U1276">
            <v>2.58</v>
          </cell>
          <cell r="V1276">
            <v>0.81899999999999995</v>
          </cell>
          <cell r="W1276">
            <v>3.02</v>
          </cell>
          <cell r="X1276">
            <v>5.875</v>
          </cell>
          <cell r="Y1276" t="str">
            <v>---</v>
          </cell>
          <cell r="Z1276">
            <v>7.95</v>
          </cell>
          <cell r="AA1276">
            <v>5.52</v>
          </cell>
          <cell r="AB1276">
            <v>1.43</v>
          </cell>
        </row>
        <row r="1277">
          <cell r="A1277" t="str">
            <v>HSS7X2X3/16</v>
          </cell>
          <cell r="B1277">
            <v>2.93</v>
          </cell>
          <cell r="C1277">
            <v>7</v>
          </cell>
          <cell r="E1277">
            <v>2</v>
          </cell>
          <cell r="F1277">
            <v>0.1875</v>
          </cell>
          <cell r="G1277">
            <v>0.17399999999999999</v>
          </cell>
          <cell r="L1277">
            <v>18</v>
          </cell>
          <cell r="M1277">
            <v>10.704977520796696</v>
          </cell>
          <cell r="N1277">
            <v>8.49</v>
          </cell>
          <cell r="O1277">
            <v>37.200000000000003</v>
          </cell>
          <cell r="P1277">
            <v>15.7</v>
          </cell>
          <cell r="Q1277">
            <v>4.49</v>
          </cell>
          <cell r="R1277">
            <v>2.31</v>
          </cell>
          <cell r="S1277">
            <v>5.95</v>
          </cell>
          <cell r="T1277">
            <v>2.1</v>
          </cell>
          <cell r="U1277">
            <v>2.1</v>
          </cell>
          <cell r="V1277">
            <v>0.84499999999999997</v>
          </cell>
          <cell r="W1277">
            <v>2.39</v>
          </cell>
          <cell r="X1277">
            <v>6.1875</v>
          </cell>
          <cell r="Y1277" t="str">
            <v>---</v>
          </cell>
          <cell r="Z1277">
            <v>6.35</v>
          </cell>
          <cell r="AA1277">
            <v>4.32</v>
          </cell>
          <cell r="AB1277">
            <v>1.45</v>
          </cell>
        </row>
        <row r="1278">
          <cell r="A1278" t="str">
            <v>HSS7X2X1/8</v>
          </cell>
          <cell r="B1278">
            <v>2</v>
          </cell>
          <cell r="C1278">
            <v>7</v>
          </cell>
          <cell r="E1278">
            <v>2</v>
          </cell>
          <cell r="F1278">
            <v>0.125</v>
          </cell>
          <cell r="G1278">
            <v>0.11600000000000001</v>
          </cell>
          <cell r="L1278">
            <v>18</v>
          </cell>
          <cell r="M1278">
            <v>7.2983451944281601</v>
          </cell>
          <cell r="N1278">
            <v>14.2</v>
          </cell>
          <cell r="O1278">
            <v>57.3</v>
          </cell>
          <cell r="P1278">
            <v>11.1</v>
          </cell>
          <cell r="Q1278">
            <v>3.16</v>
          </cell>
          <cell r="R1278">
            <v>2.35</v>
          </cell>
          <cell r="S1278">
            <v>4.13</v>
          </cell>
          <cell r="T1278">
            <v>1.52</v>
          </cell>
          <cell r="U1278">
            <v>1.52</v>
          </cell>
          <cell r="V1278">
            <v>0.871</v>
          </cell>
          <cell r="W1278">
            <v>1.68</v>
          </cell>
          <cell r="X1278">
            <v>6.4375</v>
          </cell>
          <cell r="Y1278" t="str">
            <v>---</v>
          </cell>
          <cell r="Z1278">
            <v>4.51</v>
          </cell>
          <cell r="AA1278">
            <v>3</v>
          </cell>
          <cell r="AB1278">
            <v>1.47</v>
          </cell>
        </row>
        <row r="1279">
          <cell r="A1279" t="str">
            <v>HSS6X6X5/8</v>
          </cell>
          <cell r="B1279">
            <v>11.7</v>
          </cell>
          <cell r="C1279">
            <v>6</v>
          </cell>
          <cell r="E1279">
            <v>6</v>
          </cell>
          <cell r="F1279">
            <v>0.625</v>
          </cell>
          <cell r="G1279">
            <v>0.58099999999999996</v>
          </cell>
          <cell r="L1279">
            <v>24</v>
          </cell>
          <cell r="M1279">
            <v>42.097252513024195</v>
          </cell>
          <cell r="N1279">
            <v>7.33</v>
          </cell>
          <cell r="O1279">
            <v>7.33</v>
          </cell>
          <cell r="P1279">
            <v>55.2</v>
          </cell>
          <cell r="Q1279">
            <v>18.399999999999999</v>
          </cell>
          <cell r="R1279">
            <v>2.17</v>
          </cell>
          <cell r="S1279">
            <v>23.2</v>
          </cell>
          <cell r="T1279">
            <v>55.2</v>
          </cell>
          <cell r="U1279">
            <v>18.399999999999999</v>
          </cell>
          <cell r="V1279">
            <v>2.17</v>
          </cell>
          <cell r="W1279">
            <v>23.2</v>
          </cell>
          <cell r="X1279">
            <v>3.1875</v>
          </cell>
          <cell r="Y1279">
            <v>3.1875</v>
          </cell>
          <cell r="Z1279">
            <v>94.9</v>
          </cell>
          <cell r="AA1279">
            <v>33.4</v>
          </cell>
          <cell r="AB1279">
            <v>1.83</v>
          </cell>
        </row>
        <row r="1280">
          <cell r="A1280" t="str">
            <v>HSS6X6X1/2</v>
          </cell>
          <cell r="B1280">
            <v>9.74</v>
          </cell>
          <cell r="C1280">
            <v>6</v>
          </cell>
          <cell r="E1280">
            <v>6</v>
          </cell>
          <cell r="F1280">
            <v>0.5</v>
          </cell>
          <cell r="G1280">
            <v>0.46500000000000002</v>
          </cell>
          <cell r="L1280">
            <v>24</v>
          </cell>
          <cell r="M1280">
            <v>35.109427646791701</v>
          </cell>
          <cell r="N1280">
            <v>9.9</v>
          </cell>
          <cell r="O1280">
            <v>9.9</v>
          </cell>
          <cell r="P1280">
            <v>48.3</v>
          </cell>
          <cell r="Q1280">
            <v>16.100000000000001</v>
          </cell>
          <cell r="R1280">
            <v>2.23</v>
          </cell>
          <cell r="S1280">
            <v>19.8</v>
          </cell>
          <cell r="T1280">
            <v>48.3</v>
          </cell>
          <cell r="U1280">
            <v>16.100000000000001</v>
          </cell>
          <cell r="V1280">
            <v>2.23</v>
          </cell>
          <cell r="W1280">
            <v>19.8</v>
          </cell>
          <cell r="X1280">
            <v>3.75</v>
          </cell>
          <cell r="Y1280">
            <v>3.75</v>
          </cell>
          <cell r="Z1280">
            <v>81.099999999999994</v>
          </cell>
          <cell r="AA1280">
            <v>28.1</v>
          </cell>
          <cell r="AB1280">
            <v>1.87</v>
          </cell>
        </row>
        <row r="1281">
          <cell r="A1281" t="str">
            <v>HSS6X6X3/8</v>
          </cell>
          <cell r="B1281">
            <v>7.58</v>
          </cell>
          <cell r="C1281">
            <v>6</v>
          </cell>
          <cell r="E1281">
            <v>6</v>
          </cell>
          <cell r="F1281">
            <v>0.375</v>
          </cell>
          <cell r="G1281">
            <v>0.34899999999999998</v>
          </cell>
          <cell r="L1281">
            <v>24</v>
          </cell>
          <cell r="M1281">
            <v>27.405793169415549</v>
          </cell>
          <cell r="N1281">
            <v>14.2</v>
          </cell>
          <cell r="O1281">
            <v>14.2</v>
          </cell>
          <cell r="P1281">
            <v>39.5</v>
          </cell>
          <cell r="Q1281">
            <v>13.2</v>
          </cell>
          <cell r="R1281">
            <v>2.2799999999999998</v>
          </cell>
          <cell r="S1281">
            <v>15.8</v>
          </cell>
          <cell r="T1281">
            <v>39.5</v>
          </cell>
          <cell r="U1281">
            <v>13.2</v>
          </cell>
          <cell r="V1281">
            <v>2.2799999999999998</v>
          </cell>
          <cell r="W1281">
            <v>15.8</v>
          </cell>
          <cell r="X1281">
            <v>4.3125</v>
          </cell>
          <cell r="Y1281">
            <v>4.3125</v>
          </cell>
          <cell r="Z1281">
            <v>64.599999999999994</v>
          </cell>
          <cell r="AA1281">
            <v>22.1</v>
          </cell>
          <cell r="AB1281">
            <v>1.9</v>
          </cell>
        </row>
        <row r="1282">
          <cell r="A1282" t="str">
            <v>HSS6X6X5/16</v>
          </cell>
          <cell r="B1282">
            <v>6.43</v>
          </cell>
          <cell r="C1282">
            <v>6</v>
          </cell>
          <cell r="E1282">
            <v>6</v>
          </cell>
          <cell r="F1282">
            <v>0.3125</v>
          </cell>
          <cell r="G1282">
            <v>0.29099999999999998</v>
          </cell>
          <cell r="L1282">
            <v>24</v>
          </cell>
          <cell r="M1282">
            <v>23.285547326548585</v>
          </cell>
          <cell r="N1282">
            <v>17.600000000000001</v>
          </cell>
          <cell r="O1282">
            <v>17.600000000000001</v>
          </cell>
          <cell r="P1282">
            <v>34.299999999999997</v>
          </cell>
          <cell r="Q1282">
            <v>11.4</v>
          </cell>
          <cell r="R1282">
            <v>2.31</v>
          </cell>
          <cell r="S1282">
            <v>13.6</v>
          </cell>
          <cell r="T1282">
            <v>34.299999999999997</v>
          </cell>
          <cell r="U1282">
            <v>11.4</v>
          </cell>
          <cell r="V1282">
            <v>2.31</v>
          </cell>
          <cell r="W1282">
            <v>13.6</v>
          </cell>
          <cell r="X1282">
            <v>4.625</v>
          </cell>
          <cell r="Y1282">
            <v>4.625</v>
          </cell>
          <cell r="Z1282">
            <v>55.4</v>
          </cell>
          <cell r="AA1282">
            <v>18.899999999999999</v>
          </cell>
          <cell r="AB1282">
            <v>1.92</v>
          </cell>
        </row>
        <row r="1283">
          <cell r="A1283" t="str">
            <v>HSS6X6X1/4</v>
          </cell>
          <cell r="B1283">
            <v>5.24</v>
          </cell>
          <cell r="C1283">
            <v>6</v>
          </cell>
          <cell r="E1283">
            <v>6</v>
          </cell>
          <cell r="F1283">
            <v>0.25</v>
          </cell>
          <cell r="G1283">
            <v>0.23300000000000001</v>
          </cell>
          <cell r="L1283">
            <v>24</v>
          </cell>
          <cell r="M1283">
            <v>18.98634908089571</v>
          </cell>
          <cell r="N1283">
            <v>22.8</v>
          </cell>
          <cell r="O1283">
            <v>22.8</v>
          </cell>
          <cell r="P1283">
            <v>28.6</v>
          </cell>
          <cell r="Q1283">
            <v>9.5399999999999991</v>
          </cell>
          <cell r="R1283">
            <v>2.34</v>
          </cell>
          <cell r="S1283">
            <v>11.2</v>
          </cell>
          <cell r="T1283">
            <v>28.6</v>
          </cell>
          <cell r="U1283">
            <v>9.5399999999999991</v>
          </cell>
          <cell r="V1283">
            <v>2.34</v>
          </cell>
          <cell r="W1283">
            <v>11.2</v>
          </cell>
          <cell r="X1283">
            <v>4.875</v>
          </cell>
          <cell r="Y1283">
            <v>4.875</v>
          </cell>
          <cell r="Z1283">
            <v>45.6</v>
          </cell>
          <cell r="AA1283">
            <v>15.4</v>
          </cell>
          <cell r="AB1283">
            <v>1.93</v>
          </cell>
        </row>
        <row r="1284">
          <cell r="A1284" t="str">
            <v>HSS6X6X3/16</v>
          </cell>
          <cell r="B1284">
            <v>3.98</v>
          </cell>
          <cell r="C1284">
            <v>6</v>
          </cell>
          <cell r="E1284">
            <v>6</v>
          </cell>
          <cell r="F1284">
            <v>0.1875</v>
          </cell>
          <cell r="G1284">
            <v>0.17399999999999999</v>
          </cell>
          <cell r="L1284">
            <v>24</v>
          </cell>
          <cell r="M1284">
            <v>14.507214187463363</v>
          </cell>
          <cell r="N1284">
            <v>31.5</v>
          </cell>
          <cell r="O1284">
            <v>31.5</v>
          </cell>
          <cell r="P1284">
            <v>22.3</v>
          </cell>
          <cell r="Q1284">
            <v>7.42</v>
          </cell>
          <cell r="R1284">
            <v>2.37</v>
          </cell>
          <cell r="S1284">
            <v>8.6300000000000008</v>
          </cell>
          <cell r="T1284">
            <v>22.3</v>
          </cell>
          <cell r="U1284">
            <v>7.42</v>
          </cell>
          <cell r="V1284">
            <v>2.37</v>
          </cell>
          <cell r="W1284">
            <v>8.6300000000000008</v>
          </cell>
          <cell r="X1284">
            <v>5.1875</v>
          </cell>
          <cell r="Y1284">
            <v>5.1875</v>
          </cell>
          <cell r="Z1284">
            <v>35</v>
          </cell>
          <cell r="AA1284">
            <v>11.8</v>
          </cell>
          <cell r="AB1284">
            <v>1.95</v>
          </cell>
        </row>
        <row r="1285">
          <cell r="A1285" t="str">
            <v>HSS6X6X1/8</v>
          </cell>
          <cell r="B1285">
            <v>2.7</v>
          </cell>
          <cell r="C1285">
            <v>6</v>
          </cell>
          <cell r="E1285">
            <v>6</v>
          </cell>
          <cell r="F1285">
            <v>0.125</v>
          </cell>
          <cell r="G1285">
            <v>0.11600000000000001</v>
          </cell>
          <cell r="L1285">
            <v>24</v>
          </cell>
          <cell r="M1285">
            <v>9.850428527761494</v>
          </cell>
          <cell r="N1285">
            <v>48.7</v>
          </cell>
          <cell r="O1285">
            <v>48.7</v>
          </cell>
          <cell r="P1285">
            <v>15.5</v>
          </cell>
          <cell r="Q1285">
            <v>5.15</v>
          </cell>
          <cell r="R1285">
            <v>2.39</v>
          </cell>
          <cell r="S1285">
            <v>5.92</v>
          </cell>
          <cell r="T1285">
            <v>15.5</v>
          </cell>
          <cell r="U1285">
            <v>5.15</v>
          </cell>
          <cell r="V1285">
            <v>2.39</v>
          </cell>
          <cell r="W1285">
            <v>5.92</v>
          </cell>
          <cell r="X1285">
            <v>5.4375</v>
          </cell>
          <cell r="Y1285">
            <v>5.4375</v>
          </cell>
          <cell r="Z1285">
            <v>23.9</v>
          </cell>
          <cell r="AA1285">
            <v>8.0299999999999994</v>
          </cell>
          <cell r="AB1285">
            <v>1.97</v>
          </cell>
        </row>
        <row r="1286">
          <cell r="A1286" t="str">
            <v>HSS6X5X1/2</v>
          </cell>
          <cell r="B1286">
            <v>8.81</v>
          </cell>
          <cell r="C1286">
            <v>6</v>
          </cell>
          <cell r="E1286">
            <v>5</v>
          </cell>
          <cell r="F1286">
            <v>0.5</v>
          </cell>
          <cell r="G1286">
            <v>0.46500000000000002</v>
          </cell>
          <cell r="L1286">
            <v>22</v>
          </cell>
          <cell r="M1286">
            <v>31.706649869013926</v>
          </cell>
          <cell r="N1286">
            <v>7.75</v>
          </cell>
          <cell r="O1286">
            <v>9.9</v>
          </cell>
          <cell r="P1286">
            <v>41.1</v>
          </cell>
          <cell r="Q1286">
            <v>13.7</v>
          </cell>
          <cell r="R1286">
            <v>2.16</v>
          </cell>
          <cell r="S1286">
            <v>17.2</v>
          </cell>
          <cell r="T1286">
            <v>30.8</v>
          </cell>
          <cell r="U1286">
            <v>12.3</v>
          </cell>
          <cell r="V1286">
            <v>1.87</v>
          </cell>
          <cell r="W1286">
            <v>15.2</v>
          </cell>
          <cell r="X1286">
            <v>3.75</v>
          </cell>
          <cell r="Y1286">
            <v>2.75</v>
          </cell>
          <cell r="Z1286">
            <v>59.8</v>
          </cell>
          <cell r="AA1286">
            <v>23</v>
          </cell>
          <cell r="AB1286">
            <v>1.7</v>
          </cell>
        </row>
        <row r="1287">
          <cell r="A1287" t="str">
            <v>HSS6X5X3/8</v>
          </cell>
          <cell r="B1287">
            <v>6.88</v>
          </cell>
          <cell r="C1287">
            <v>6</v>
          </cell>
          <cell r="E1287">
            <v>5</v>
          </cell>
          <cell r="F1287">
            <v>0.375</v>
          </cell>
          <cell r="G1287">
            <v>0.34899999999999998</v>
          </cell>
          <cell r="L1287">
            <v>22</v>
          </cell>
          <cell r="M1287">
            <v>24.853709836082217</v>
          </cell>
          <cell r="N1287">
            <v>11.3</v>
          </cell>
          <cell r="O1287">
            <v>14.2</v>
          </cell>
          <cell r="P1287">
            <v>33.9</v>
          </cell>
          <cell r="Q1287">
            <v>11.3</v>
          </cell>
          <cell r="R1287">
            <v>2.2200000000000002</v>
          </cell>
          <cell r="S1287">
            <v>13.8</v>
          </cell>
          <cell r="T1287">
            <v>25.5</v>
          </cell>
          <cell r="U1287">
            <v>10.199999999999999</v>
          </cell>
          <cell r="V1287">
            <v>1.92</v>
          </cell>
          <cell r="W1287">
            <v>12.2</v>
          </cell>
          <cell r="X1287">
            <v>4.3125</v>
          </cell>
          <cell r="Y1287">
            <v>3.3125</v>
          </cell>
          <cell r="Z1287">
            <v>48.1</v>
          </cell>
          <cell r="AA1287">
            <v>18.2</v>
          </cell>
          <cell r="AB1287">
            <v>1.73</v>
          </cell>
        </row>
        <row r="1288">
          <cell r="A1288" t="str">
            <v>HSS6X5X5/16</v>
          </cell>
          <cell r="B1288">
            <v>5.85</v>
          </cell>
          <cell r="C1288">
            <v>6</v>
          </cell>
          <cell r="E1288">
            <v>5</v>
          </cell>
          <cell r="F1288">
            <v>0.3125</v>
          </cell>
          <cell r="G1288">
            <v>0.29099999999999998</v>
          </cell>
          <cell r="L1288">
            <v>22</v>
          </cell>
          <cell r="M1288">
            <v>21.188320104326365</v>
          </cell>
          <cell r="N1288">
            <v>14.2</v>
          </cell>
          <cell r="O1288">
            <v>17.600000000000001</v>
          </cell>
          <cell r="P1288">
            <v>29.6</v>
          </cell>
          <cell r="Q1288">
            <v>9.85</v>
          </cell>
          <cell r="R1288">
            <v>2.25</v>
          </cell>
          <cell r="S1288">
            <v>11.9</v>
          </cell>
          <cell r="T1288">
            <v>22.3</v>
          </cell>
          <cell r="U1288">
            <v>8.91</v>
          </cell>
          <cell r="V1288">
            <v>1.95</v>
          </cell>
          <cell r="W1288">
            <v>10.5</v>
          </cell>
          <cell r="X1288">
            <v>4.625</v>
          </cell>
          <cell r="Y1288">
            <v>3.625</v>
          </cell>
          <cell r="Z1288">
            <v>41.4</v>
          </cell>
          <cell r="AA1288">
            <v>15.6</v>
          </cell>
          <cell r="AB1288">
            <v>1.75</v>
          </cell>
        </row>
        <row r="1289">
          <cell r="A1289" t="str">
            <v>HSS6X5X1/4</v>
          </cell>
          <cell r="B1289">
            <v>4.7699999999999996</v>
          </cell>
          <cell r="C1289">
            <v>6</v>
          </cell>
          <cell r="E1289">
            <v>5</v>
          </cell>
          <cell r="F1289">
            <v>0.25</v>
          </cell>
          <cell r="G1289">
            <v>0.23300000000000001</v>
          </cell>
          <cell r="L1289">
            <v>22</v>
          </cell>
          <cell r="M1289">
            <v>17.284960192006821</v>
          </cell>
          <cell r="N1289">
            <v>18.5</v>
          </cell>
          <cell r="O1289">
            <v>22.8</v>
          </cell>
          <cell r="P1289">
            <v>24.7</v>
          </cell>
          <cell r="Q1289">
            <v>8.25</v>
          </cell>
          <cell r="R1289">
            <v>2.2799999999999998</v>
          </cell>
          <cell r="S1289">
            <v>9.8699999999999992</v>
          </cell>
          <cell r="T1289">
            <v>18.7</v>
          </cell>
          <cell r="U1289">
            <v>7.47</v>
          </cell>
          <cell r="V1289">
            <v>1.98</v>
          </cell>
          <cell r="W1289">
            <v>8.7200000000000006</v>
          </cell>
          <cell r="X1289">
            <v>4.875</v>
          </cell>
          <cell r="Y1289">
            <v>3.875</v>
          </cell>
          <cell r="Z1289">
            <v>34.200000000000003</v>
          </cell>
          <cell r="AA1289">
            <v>12.8</v>
          </cell>
          <cell r="AB1289">
            <v>1.77</v>
          </cell>
        </row>
        <row r="1290">
          <cell r="A1290" t="str">
            <v>HSS6X5X3/16</v>
          </cell>
          <cell r="B1290">
            <v>3.63</v>
          </cell>
          <cell r="C1290">
            <v>6</v>
          </cell>
          <cell r="E1290">
            <v>5</v>
          </cell>
          <cell r="F1290">
            <v>0.1875</v>
          </cell>
          <cell r="G1290">
            <v>0.17399999999999999</v>
          </cell>
          <cell r="L1290">
            <v>22</v>
          </cell>
          <cell r="M1290">
            <v>13.263866409685585</v>
          </cell>
          <cell r="N1290">
            <v>25.7</v>
          </cell>
          <cell r="O1290">
            <v>31.5</v>
          </cell>
          <cell r="P1290">
            <v>19.3</v>
          </cell>
          <cell r="Q1290">
            <v>6.44</v>
          </cell>
          <cell r="R1290">
            <v>2.31</v>
          </cell>
          <cell r="S1290">
            <v>7.62</v>
          </cell>
          <cell r="T1290">
            <v>14.6</v>
          </cell>
          <cell r="U1290">
            <v>5.84</v>
          </cell>
          <cell r="V1290">
            <v>2.0099999999999998</v>
          </cell>
          <cell r="W1290">
            <v>6.73</v>
          </cell>
          <cell r="X1290">
            <v>5.1875</v>
          </cell>
          <cell r="Y1290">
            <v>4.1875</v>
          </cell>
          <cell r="Z1290">
            <v>26.3</v>
          </cell>
          <cell r="AA1290">
            <v>9.76</v>
          </cell>
          <cell r="AB1290">
            <v>1.78</v>
          </cell>
        </row>
        <row r="1291">
          <cell r="A1291" t="str">
            <v>HSS6X5X1/8</v>
          </cell>
          <cell r="B1291">
            <v>2.46</v>
          </cell>
          <cell r="C1291">
            <v>6</v>
          </cell>
          <cell r="E1291">
            <v>5</v>
          </cell>
          <cell r="F1291">
            <v>0.125</v>
          </cell>
          <cell r="G1291">
            <v>0.11600000000000001</v>
          </cell>
          <cell r="L1291">
            <v>22</v>
          </cell>
          <cell r="M1291">
            <v>8.9997340833170494</v>
          </cell>
          <cell r="N1291">
            <v>40.1</v>
          </cell>
          <cell r="O1291">
            <v>48.7</v>
          </cell>
          <cell r="P1291">
            <v>13.4</v>
          </cell>
          <cell r="Q1291">
            <v>4.4800000000000004</v>
          </cell>
          <cell r="R1291">
            <v>2.34</v>
          </cell>
          <cell r="S1291">
            <v>5.24</v>
          </cell>
          <cell r="T1291">
            <v>10.199999999999999</v>
          </cell>
          <cell r="U1291">
            <v>4.07</v>
          </cell>
          <cell r="V1291">
            <v>2.0299999999999998</v>
          </cell>
          <cell r="W1291">
            <v>4.63</v>
          </cell>
          <cell r="X1291">
            <v>5.4375</v>
          </cell>
          <cell r="Y1291">
            <v>4.4375</v>
          </cell>
          <cell r="Z1291">
            <v>18</v>
          </cell>
          <cell r="AA1291">
            <v>6.66</v>
          </cell>
          <cell r="AB1291">
            <v>1.8</v>
          </cell>
        </row>
        <row r="1292">
          <cell r="A1292" t="str">
            <v>HSS6X4X1/2</v>
          </cell>
          <cell r="B1292">
            <v>7.88</v>
          </cell>
          <cell r="C1292">
            <v>6</v>
          </cell>
          <cell r="E1292">
            <v>4</v>
          </cell>
          <cell r="F1292">
            <v>0.5</v>
          </cell>
          <cell r="G1292">
            <v>0.46500000000000002</v>
          </cell>
          <cell r="L1292">
            <v>20</v>
          </cell>
          <cell r="M1292">
            <v>28.303872091236148</v>
          </cell>
          <cell r="N1292">
            <v>5.6</v>
          </cell>
          <cell r="O1292">
            <v>9.9</v>
          </cell>
          <cell r="P1292">
            <v>34</v>
          </cell>
          <cell r="Q1292">
            <v>11.3</v>
          </cell>
          <cell r="R1292">
            <v>2.08</v>
          </cell>
          <cell r="S1292">
            <v>14.6</v>
          </cell>
          <cell r="T1292">
            <v>17.8</v>
          </cell>
          <cell r="U1292">
            <v>8.89</v>
          </cell>
          <cell r="V1292">
            <v>1.5</v>
          </cell>
          <cell r="W1292">
            <v>11</v>
          </cell>
          <cell r="X1292">
            <v>3.75</v>
          </cell>
          <cell r="Y1292" t="str">
            <v>---</v>
          </cell>
          <cell r="Z1292">
            <v>40.299999999999997</v>
          </cell>
          <cell r="AA1292">
            <v>17.8</v>
          </cell>
          <cell r="AB1292">
            <v>1.53</v>
          </cell>
        </row>
        <row r="1293">
          <cell r="A1293" t="str">
            <v>HSS6X4X3/8</v>
          </cell>
          <cell r="B1293">
            <v>6.18</v>
          </cell>
          <cell r="C1293">
            <v>6</v>
          </cell>
          <cell r="E1293">
            <v>4</v>
          </cell>
          <cell r="F1293">
            <v>0.375</v>
          </cell>
          <cell r="G1293">
            <v>0.34899999999999998</v>
          </cell>
          <cell r="L1293">
            <v>20</v>
          </cell>
          <cell r="M1293">
            <v>22.301626502748881</v>
          </cell>
          <cell r="N1293">
            <v>8.4600000000000009</v>
          </cell>
          <cell r="O1293">
            <v>14.2</v>
          </cell>
          <cell r="P1293">
            <v>28.3</v>
          </cell>
          <cell r="Q1293">
            <v>9.43</v>
          </cell>
          <cell r="R1293">
            <v>2.14</v>
          </cell>
          <cell r="S1293">
            <v>11.9</v>
          </cell>
          <cell r="T1293">
            <v>14.9</v>
          </cell>
          <cell r="U1293">
            <v>7.47</v>
          </cell>
          <cell r="V1293">
            <v>1.55</v>
          </cell>
          <cell r="W1293">
            <v>8.94</v>
          </cell>
          <cell r="X1293">
            <v>4.3125</v>
          </cell>
          <cell r="Y1293">
            <v>2.3125</v>
          </cell>
          <cell r="Z1293">
            <v>32.799999999999997</v>
          </cell>
          <cell r="AA1293">
            <v>14.2</v>
          </cell>
          <cell r="AB1293">
            <v>1.57</v>
          </cell>
        </row>
        <row r="1294">
          <cell r="A1294" t="str">
            <v>HSS6X4X5/16</v>
          </cell>
          <cell r="B1294">
            <v>5.26</v>
          </cell>
          <cell r="C1294">
            <v>6</v>
          </cell>
          <cell r="E1294">
            <v>4</v>
          </cell>
          <cell r="F1294">
            <v>0.3125</v>
          </cell>
          <cell r="G1294">
            <v>0.29099999999999998</v>
          </cell>
          <cell r="L1294">
            <v>20</v>
          </cell>
          <cell r="M1294">
            <v>19.058181215437475</v>
          </cell>
          <cell r="N1294">
            <v>10.7</v>
          </cell>
          <cell r="O1294">
            <v>17.600000000000001</v>
          </cell>
          <cell r="P1294">
            <v>24.8</v>
          </cell>
          <cell r="Q1294">
            <v>8.27</v>
          </cell>
          <cell r="R1294">
            <v>2.17</v>
          </cell>
          <cell r="S1294">
            <v>10.3</v>
          </cell>
          <cell r="T1294">
            <v>13.2</v>
          </cell>
          <cell r="U1294">
            <v>6.58</v>
          </cell>
          <cell r="V1294">
            <v>1.58</v>
          </cell>
          <cell r="W1294">
            <v>7.75</v>
          </cell>
          <cell r="X1294">
            <v>4.625</v>
          </cell>
          <cell r="Y1294">
            <v>2.625</v>
          </cell>
          <cell r="Z1294">
            <v>28.4</v>
          </cell>
          <cell r="AA1294">
            <v>12.2</v>
          </cell>
          <cell r="AB1294">
            <v>1.58</v>
          </cell>
        </row>
        <row r="1295">
          <cell r="A1295" t="str">
            <v>HSS6X4X1/4</v>
          </cell>
          <cell r="B1295">
            <v>4.3</v>
          </cell>
          <cell r="C1295">
            <v>6</v>
          </cell>
          <cell r="E1295">
            <v>4</v>
          </cell>
          <cell r="F1295">
            <v>0.25</v>
          </cell>
          <cell r="G1295">
            <v>0.23300000000000001</v>
          </cell>
          <cell r="L1295">
            <v>20</v>
          </cell>
          <cell r="M1295">
            <v>15.583571303117932</v>
          </cell>
          <cell r="N1295">
            <v>14.2</v>
          </cell>
          <cell r="O1295">
            <v>22.8</v>
          </cell>
          <cell r="P1295">
            <v>20.9</v>
          </cell>
          <cell r="Q1295">
            <v>6.96</v>
          </cell>
          <cell r="R1295">
            <v>2.2000000000000002</v>
          </cell>
          <cell r="S1295">
            <v>8.5299999999999994</v>
          </cell>
          <cell r="T1295">
            <v>11.1</v>
          </cell>
          <cell r="U1295">
            <v>5.56</v>
          </cell>
          <cell r="V1295">
            <v>1.61</v>
          </cell>
          <cell r="W1295">
            <v>6.45</v>
          </cell>
          <cell r="X1295">
            <v>4.875</v>
          </cell>
          <cell r="Y1295">
            <v>2.875</v>
          </cell>
          <cell r="Z1295">
            <v>23.6</v>
          </cell>
          <cell r="AA1295">
            <v>10.1</v>
          </cell>
          <cell r="AB1295">
            <v>1.6</v>
          </cell>
        </row>
        <row r="1296">
          <cell r="A1296" t="str">
            <v>HSS6X4X3/16</v>
          </cell>
          <cell r="B1296">
            <v>3.28</v>
          </cell>
          <cell r="C1296">
            <v>6</v>
          </cell>
          <cell r="E1296">
            <v>4</v>
          </cell>
          <cell r="F1296">
            <v>0.1875</v>
          </cell>
          <cell r="G1296">
            <v>0.17399999999999999</v>
          </cell>
          <cell r="L1296">
            <v>20</v>
          </cell>
          <cell r="M1296">
            <v>11.984421965241141</v>
          </cell>
          <cell r="N1296">
            <v>20</v>
          </cell>
          <cell r="O1296">
            <v>31.5</v>
          </cell>
          <cell r="P1296">
            <v>16.399999999999999</v>
          </cell>
          <cell r="Q1296">
            <v>5.46</v>
          </cell>
          <cell r="R1296">
            <v>2.23</v>
          </cell>
          <cell r="S1296">
            <v>6.6</v>
          </cell>
          <cell r="T1296">
            <v>8.76</v>
          </cell>
          <cell r="U1296">
            <v>4.38</v>
          </cell>
          <cell r="V1296">
            <v>1.63</v>
          </cell>
          <cell r="W1296">
            <v>5</v>
          </cell>
          <cell r="X1296">
            <v>5.1875</v>
          </cell>
          <cell r="Y1296">
            <v>3.1875</v>
          </cell>
          <cell r="Z1296">
            <v>18.2</v>
          </cell>
          <cell r="AA1296">
            <v>7.74</v>
          </cell>
          <cell r="AB1296">
            <v>1.62</v>
          </cell>
        </row>
        <row r="1297">
          <cell r="A1297" t="str">
            <v>HSS6X4X1/8</v>
          </cell>
          <cell r="B1297">
            <v>2.23</v>
          </cell>
          <cell r="C1297">
            <v>6</v>
          </cell>
          <cell r="E1297">
            <v>4</v>
          </cell>
          <cell r="F1297">
            <v>0.125</v>
          </cell>
          <cell r="G1297">
            <v>0.11600000000000001</v>
          </cell>
          <cell r="L1297">
            <v>20</v>
          </cell>
          <cell r="M1297">
            <v>8.1490396388726047</v>
          </cell>
          <cell r="N1297">
            <v>31.5</v>
          </cell>
          <cell r="O1297">
            <v>48.7</v>
          </cell>
          <cell r="P1297">
            <v>11.4</v>
          </cell>
          <cell r="Q1297">
            <v>3.81</v>
          </cell>
          <cell r="R1297">
            <v>2.2599999999999998</v>
          </cell>
          <cell r="S1297">
            <v>4.5599999999999996</v>
          </cell>
          <cell r="T1297">
            <v>6.15</v>
          </cell>
          <cell r="U1297">
            <v>3.08</v>
          </cell>
          <cell r="V1297">
            <v>1.66</v>
          </cell>
          <cell r="W1297">
            <v>3.46</v>
          </cell>
          <cell r="X1297">
            <v>5.4375</v>
          </cell>
          <cell r="Y1297">
            <v>3.4375</v>
          </cell>
          <cell r="Z1297">
            <v>12.6</v>
          </cell>
          <cell r="AA1297">
            <v>5.3</v>
          </cell>
          <cell r="AB1297">
            <v>1.63</v>
          </cell>
        </row>
        <row r="1298">
          <cell r="A1298" t="str">
            <v>HSS6X3X1/2</v>
          </cell>
          <cell r="B1298">
            <v>6.95</v>
          </cell>
          <cell r="C1298">
            <v>6</v>
          </cell>
          <cell r="E1298">
            <v>3</v>
          </cell>
          <cell r="F1298">
            <v>0.5</v>
          </cell>
          <cell r="G1298">
            <v>0.46500000000000002</v>
          </cell>
          <cell r="L1298">
            <v>18</v>
          </cell>
          <cell r="M1298">
            <v>24.901094313458373</v>
          </cell>
          <cell r="N1298">
            <v>3.45</v>
          </cell>
          <cell r="O1298">
            <v>9.9</v>
          </cell>
          <cell r="P1298">
            <v>26.8</v>
          </cell>
          <cell r="Q1298">
            <v>8.9499999999999993</v>
          </cell>
          <cell r="R1298">
            <v>1.97</v>
          </cell>
          <cell r="S1298">
            <v>12.1</v>
          </cell>
          <cell r="T1298">
            <v>8.69</v>
          </cell>
          <cell r="U1298">
            <v>5.79</v>
          </cell>
          <cell r="V1298">
            <v>1.1200000000000001</v>
          </cell>
          <cell r="W1298">
            <v>7.28</v>
          </cell>
          <cell r="X1298">
            <v>3.75</v>
          </cell>
          <cell r="Y1298" t="str">
            <v>---</v>
          </cell>
          <cell r="Z1298">
            <v>23.1</v>
          </cell>
          <cell r="AA1298">
            <v>12.7</v>
          </cell>
          <cell r="AB1298">
            <v>1.37</v>
          </cell>
        </row>
        <row r="1299">
          <cell r="A1299" t="str">
            <v>HSS6X3X3/8</v>
          </cell>
          <cell r="B1299">
            <v>5.48</v>
          </cell>
          <cell r="C1299">
            <v>6</v>
          </cell>
          <cell r="E1299">
            <v>3</v>
          </cell>
          <cell r="F1299">
            <v>0.375</v>
          </cell>
          <cell r="G1299">
            <v>0.34899999999999998</v>
          </cell>
          <cell r="L1299">
            <v>18</v>
          </cell>
          <cell r="M1299">
            <v>19.749543169415549</v>
          </cell>
          <cell r="N1299">
            <v>5.6</v>
          </cell>
          <cell r="O1299">
            <v>14.2</v>
          </cell>
          <cell r="P1299">
            <v>22.7</v>
          </cell>
          <cell r="Q1299">
            <v>7.57</v>
          </cell>
          <cell r="R1299">
            <v>2.04</v>
          </cell>
          <cell r="S1299">
            <v>9.9</v>
          </cell>
          <cell r="T1299">
            <v>7.48</v>
          </cell>
          <cell r="U1299">
            <v>4.99</v>
          </cell>
          <cell r="V1299">
            <v>1.17</v>
          </cell>
          <cell r="W1299">
            <v>6.03</v>
          </cell>
          <cell r="X1299">
            <v>4.3125</v>
          </cell>
          <cell r="Y1299" t="str">
            <v>---</v>
          </cell>
          <cell r="Z1299">
            <v>19.3</v>
          </cell>
          <cell r="AA1299">
            <v>10.3</v>
          </cell>
          <cell r="AB1299">
            <v>1.4</v>
          </cell>
        </row>
        <row r="1300">
          <cell r="A1300" t="str">
            <v>HSS6X3X5/16</v>
          </cell>
          <cell r="B1300">
            <v>4.68</v>
          </cell>
          <cell r="C1300">
            <v>6</v>
          </cell>
          <cell r="E1300">
            <v>3</v>
          </cell>
          <cell r="F1300">
            <v>0.3125</v>
          </cell>
          <cell r="G1300">
            <v>0.29099999999999998</v>
          </cell>
          <cell r="L1300">
            <v>18</v>
          </cell>
          <cell r="M1300">
            <v>16.928042326548585</v>
          </cell>
          <cell r="N1300">
            <v>7.31</v>
          </cell>
          <cell r="O1300">
            <v>17.600000000000001</v>
          </cell>
          <cell r="P1300">
            <v>20.100000000000001</v>
          </cell>
          <cell r="Q1300">
            <v>6.69</v>
          </cell>
          <cell r="R1300">
            <v>2.0699999999999998</v>
          </cell>
          <cell r="S1300">
            <v>8.61</v>
          </cell>
          <cell r="T1300">
            <v>6.67</v>
          </cell>
          <cell r="U1300">
            <v>4.45</v>
          </cell>
          <cell r="V1300">
            <v>1.19</v>
          </cell>
          <cell r="W1300">
            <v>5.27</v>
          </cell>
          <cell r="X1300">
            <v>4.625</v>
          </cell>
          <cell r="Y1300" t="str">
            <v>---</v>
          </cell>
          <cell r="Z1300">
            <v>16.899999999999999</v>
          </cell>
          <cell r="AA1300">
            <v>8.91</v>
          </cell>
          <cell r="AB1300">
            <v>1.42</v>
          </cell>
        </row>
        <row r="1301">
          <cell r="A1301" t="str">
            <v>HSS6X3X1/4</v>
          </cell>
          <cell r="B1301">
            <v>3.84</v>
          </cell>
          <cell r="C1301">
            <v>6</v>
          </cell>
          <cell r="E1301">
            <v>3</v>
          </cell>
          <cell r="F1301">
            <v>0.25</v>
          </cell>
          <cell r="G1301">
            <v>0.23300000000000001</v>
          </cell>
          <cell r="L1301">
            <v>18</v>
          </cell>
          <cell r="M1301">
            <v>13.882182414229042</v>
          </cell>
          <cell r="N1301">
            <v>9.8800000000000008</v>
          </cell>
          <cell r="O1301">
            <v>22.8</v>
          </cell>
          <cell r="P1301">
            <v>17</v>
          </cell>
          <cell r="Q1301">
            <v>5.66</v>
          </cell>
          <cell r="R1301">
            <v>2.1</v>
          </cell>
          <cell r="S1301">
            <v>7.19</v>
          </cell>
          <cell r="T1301">
            <v>5.7</v>
          </cell>
          <cell r="U1301">
            <v>3.8</v>
          </cell>
          <cell r="V1301">
            <v>1.22</v>
          </cell>
          <cell r="W1301">
            <v>4.41</v>
          </cell>
          <cell r="X1301">
            <v>4.875</v>
          </cell>
          <cell r="Y1301" t="str">
            <v>---</v>
          </cell>
          <cell r="Z1301">
            <v>14.2</v>
          </cell>
          <cell r="AA1301">
            <v>7.39</v>
          </cell>
          <cell r="AB1301">
            <v>1.43</v>
          </cell>
        </row>
        <row r="1302">
          <cell r="A1302" t="str">
            <v>HSS6X3X3/16</v>
          </cell>
          <cell r="B1302">
            <v>2.93</v>
          </cell>
          <cell r="C1302">
            <v>6</v>
          </cell>
          <cell r="E1302">
            <v>3</v>
          </cell>
          <cell r="F1302">
            <v>0.1875</v>
          </cell>
          <cell r="G1302">
            <v>0.17399999999999999</v>
          </cell>
          <cell r="L1302">
            <v>18</v>
          </cell>
          <cell r="M1302">
            <v>10.704977520796696</v>
          </cell>
          <cell r="N1302">
            <v>14.2</v>
          </cell>
          <cell r="O1302">
            <v>31.5</v>
          </cell>
          <cell r="P1302">
            <v>13.4</v>
          </cell>
          <cell r="Q1302">
            <v>4.47</v>
          </cell>
          <cell r="R1302">
            <v>2.14</v>
          </cell>
          <cell r="S1302">
            <v>5.59</v>
          </cell>
          <cell r="T1302">
            <v>4.55</v>
          </cell>
          <cell r="U1302">
            <v>3.03</v>
          </cell>
          <cell r="V1302">
            <v>1.25</v>
          </cell>
          <cell r="W1302">
            <v>3.45</v>
          </cell>
          <cell r="X1302">
            <v>5.1875</v>
          </cell>
          <cell r="Y1302">
            <v>2.1875</v>
          </cell>
          <cell r="Z1302">
            <v>11.1</v>
          </cell>
          <cell r="AA1302">
            <v>5.71</v>
          </cell>
          <cell r="AB1302">
            <v>1.45</v>
          </cell>
        </row>
        <row r="1303">
          <cell r="A1303" t="str">
            <v>HSS6X3X1/8</v>
          </cell>
          <cell r="B1303">
            <v>2</v>
          </cell>
          <cell r="C1303">
            <v>6</v>
          </cell>
          <cell r="E1303">
            <v>3</v>
          </cell>
          <cell r="F1303">
            <v>0.125</v>
          </cell>
          <cell r="G1303">
            <v>0.11600000000000001</v>
          </cell>
          <cell r="L1303">
            <v>18</v>
          </cell>
          <cell r="M1303">
            <v>7.2983451944281601</v>
          </cell>
          <cell r="N1303">
            <v>22.9</v>
          </cell>
          <cell r="O1303">
            <v>48.7</v>
          </cell>
          <cell r="P1303">
            <v>9.43</v>
          </cell>
          <cell r="Q1303">
            <v>3.14</v>
          </cell>
          <cell r="R1303">
            <v>2.17</v>
          </cell>
          <cell r="S1303">
            <v>3.87</v>
          </cell>
          <cell r="T1303">
            <v>3.23</v>
          </cell>
          <cell r="U1303">
            <v>2.15</v>
          </cell>
          <cell r="V1303">
            <v>1.27</v>
          </cell>
          <cell r="W1303">
            <v>2.4</v>
          </cell>
          <cell r="X1303">
            <v>5.4375</v>
          </cell>
          <cell r="Y1303">
            <v>2.4375</v>
          </cell>
          <cell r="Z1303">
            <v>7.73</v>
          </cell>
          <cell r="AA1303">
            <v>3.93</v>
          </cell>
          <cell r="AB1303">
            <v>1.47</v>
          </cell>
        </row>
        <row r="1304">
          <cell r="A1304" t="str">
            <v>HSS6X2X3/8</v>
          </cell>
          <cell r="B1304">
            <v>4.78</v>
          </cell>
          <cell r="C1304">
            <v>6</v>
          </cell>
          <cell r="E1304">
            <v>2</v>
          </cell>
          <cell r="F1304">
            <v>0.375</v>
          </cell>
          <cell r="G1304">
            <v>0.34899999999999998</v>
          </cell>
          <cell r="L1304">
            <v>16</v>
          </cell>
          <cell r="M1304">
            <v>17.197459836082214</v>
          </cell>
          <cell r="N1304">
            <v>2.73</v>
          </cell>
          <cell r="O1304">
            <v>14.2</v>
          </cell>
          <cell r="P1304">
            <v>17.100000000000001</v>
          </cell>
          <cell r="Q1304">
            <v>5.71</v>
          </cell>
          <cell r="R1304">
            <v>1.89</v>
          </cell>
          <cell r="S1304">
            <v>7.93</v>
          </cell>
          <cell r="T1304">
            <v>2.77</v>
          </cell>
          <cell r="U1304">
            <v>2.77</v>
          </cell>
          <cell r="V1304">
            <v>0.76</v>
          </cell>
          <cell r="W1304">
            <v>3.46</v>
          </cell>
          <cell r="X1304">
            <v>4.3125</v>
          </cell>
          <cell r="Y1304" t="str">
            <v>---</v>
          </cell>
          <cell r="Z1304">
            <v>8.42</v>
          </cell>
          <cell r="AA1304">
            <v>6.35</v>
          </cell>
          <cell r="AB1304">
            <v>1.23</v>
          </cell>
        </row>
        <row r="1305">
          <cell r="A1305" t="str">
            <v>HSS6X2X5/16</v>
          </cell>
          <cell r="B1305">
            <v>4.0999999999999996</v>
          </cell>
          <cell r="C1305">
            <v>6</v>
          </cell>
          <cell r="E1305">
            <v>2</v>
          </cell>
          <cell r="F1305">
            <v>0.3125</v>
          </cell>
          <cell r="G1305">
            <v>0.29099999999999998</v>
          </cell>
          <cell r="L1305">
            <v>16</v>
          </cell>
          <cell r="M1305">
            <v>14.7979034376597</v>
          </cell>
          <cell r="N1305">
            <v>3.87</v>
          </cell>
          <cell r="O1305">
            <v>17.600000000000001</v>
          </cell>
          <cell r="P1305">
            <v>15.3</v>
          </cell>
          <cell r="Q1305">
            <v>5.1100000000000003</v>
          </cell>
          <cell r="R1305">
            <v>1.93</v>
          </cell>
          <cell r="S1305">
            <v>6.95</v>
          </cell>
          <cell r="T1305">
            <v>2.52</v>
          </cell>
          <cell r="U1305">
            <v>2.52</v>
          </cell>
          <cell r="V1305">
            <v>0.78500000000000003</v>
          </cell>
          <cell r="W1305">
            <v>3.07</v>
          </cell>
          <cell r="X1305">
            <v>4.625</v>
          </cell>
          <cell r="Y1305" t="str">
            <v>---</v>
          </cell>
          <cell r="Z1305">
            <v>7.6</v>
          </cell>
          <cell r="AA1305">
            <v>5.58</v>
          </cell>
          <cell r="AB1305">
            <v>1.25</v>
          </cell>
        </row>
        <row r="1306">
          <cell r="A1306" t="str">
            <v>HSS6X2X1/4</v>
          </cell>
          <cell r="B1306">
            <v>3.37</v>
          </cell>
          <cell r="C1306">
            <v>6</v>
          </cell>
          <cell r="E1306">
            <v>2</v>
          </cell>
          <cell r="F1306">
            <v>0.25</v>
          </cell>
          <cell r="G1306">
            <v>0.23300000000000001</v>
          </cell>
          <cell r="L1306">
            <v>16</v>
          </cell>
          <cell r="M1306">
            <v>12.180793525340155</v>
          </cell>
          <cell r="N1306">
            <v>5.58</v>
          </cell>
          <cell r="O1306">
            <v>22.8</v>
          </cell>
          <cell r="P1306">
            <v>13.1</v>
          </cell>
          <cell r="Q1306">
            <v>4.37</v>
          </cell>
          <cell r="R1306">
            <v>1.97</v>
          </cell>
          <cell r="S1306">
            <v>5.84</v>
          </cell>
          <cell r="T1306">
            <v>2.21</v>
          </cell>
          <cell r="U1306">
            <v>2.21</v>
          </cell>
          <cell r="V1306">
            <v>0.81</v>
          </cell>
          <cell r="W1306">
            <v>2.61</v>
          </cell>
          <cell r="X1306">
            <v>4.875</v>
          </cell>
          <cell r="Y1306" t="str">
            <v>---</v>
          </cell>
          <cell r="Z1306">
            <v>6.55</v>
          </cell>
          <cell r="AA1306">
            <v>4.7</v>
          </cell>
          <cell r="AB1306">
            <v>1.27</v>
          </cell>
        </row>
        <row r="1307">
          <cell r="A1307" t="str">
            <v>HSS6X2X3/16</v>
          </cell>
          <cell r="B1307">
            <v>2.58</v>
          </cell>
          <cell r="C1307">
            <v>6</v>
          </cell>
          <cell r="E1307">
            <v>2</v>
          </cell>
          <cell r="F1307">
            <v>0.1875</v>
          </cell>
          <cell r="G1307">
            <v>0.17399999999999999</v>
          </cell>
          <cell r="L1307">
            <v>16</v>
          </cell>
          <cell r="M1307">
            <v>9.4255330763522522</v>
          </cell>
          <cell r="N1307">
            <v>8.49</v>
          </cell>
          <cell r="O1307">
            <v>31.5</v>
          </cell>
          <cell r="P1307">
            <v>10.5</v>
          </cell>
          <cell r="Q1307">
            <v>3.49</v>
          </cell>
          <cell r="R1307">
            <v>2.0099999999999998</v>
          </cell>
          <cell r="S1307">
            <v>4.58</v>
          </cell>
          <cell r="T1307">
            <v>1.8</v>
          </cell>
          <cell r="U1307">
            <v>1.8</v>
          </cell>
          <cell r="V1307">
            <v>0.83599999999999997</v>
          </cell>
          <cell r="W1307">
            <v>2.0699999999999998</v>
          </cell>
          <cell r="X1307">
            <v>5.1875</v>
          </cell>
          <cell r="Y1307" t="str">
            <v>---</v>
          </cell>
          <cell r="Z1307">
            <v>5.24</v>
          </cell>
          <cell r="AA1307">
            <v>3.68</v>
          </cell>
          <cell r="AB1307">
            <v>1.28</v>
          </cell>
        </row>
        <row r="1308">
          <cell r="A1308" t="str">
            <v>HSS6X2X1/8</v>
          </cell>
          <cell r="B1308">
            <v>1.77</v>
          </cell>
          <cell r="C1308">
            <v>6</v>
          </cell>
          <cell r="E1308">
            <v>2</v>
          </cell>
          <cell r="F1308">
            <v>0.125</v>
          </cell>
          <cell r="G1308">
            <v>0.11600000000000001</v>
          </cell>
          <cell r="L1308">
            <v>16</v>
          </cell>
          <cell r="M1308">
            <v>6.4476507499837172</v>
          </cell>
          <cell r="N1308">
            <v>14.2</v>
          </cell>
          <cell r="O1308">
            <v>48.7</v>
          </cell>
          <cell r="P1308">
            <v>7.42</v>
          </cell>
          <cell r="Q1308">
            <v>2.4700000000000002</v>
          </cell>
          <cell r="R1308">
            <v>2.0499999999999998</v>
          </cell>
          <cell r="S1308">
            <v>3.19</v>
          </cell>
          <cell r="T1308">
            <v>1.31</v>
          </cell>
          <cell r="U1308">
            <v>1.31</v>
          </cell>
          <cell r="V1308">
            <v>0.86099999999999999</v>
          </cell>
          <cell r="W1308">
            <v>1.46</v>
          </cell>
          <cell r="X1308">
            <v>5.4375</v>
          </cell>
          <cell r="Y1308" t="str">
            <v>---</v>
          </cell>
          <cell r="Z1308">
            <v>3.72</v>
          </cell>
          <cell r="AA1308">
            <v>2.57</v>
          </cell>
          <cell r="AB1308">
            <v>1.3</v>
          </cell>
        </row>
        <row r="1309">
          <cell r="A1309" t="str">
            <v>HSS5-1/2X5-1/2X3/8</v>
          </cell>
          <cell r="B1309">
            <v>6.88</v>
          </cell>
          <cell r="C1309">
            <v>5.5</v>
          </cell>
          <cell r="E1309">
            <v>5.5</v>
          </cell>
          <cell r="F1309">
            <v>0.375</v>
          </cell>
          <cell r="G1309">
            <v>0.34899999999999998</v>
          </cell>
          <cell r="L1309">
            <v>22</v>
          </cell>
          <cell r="M1309">
            <v>24.853709836082217</v>
          </cell>
          <cell r="N1309">
            <v>12.8</v>
          </cell>
          <cell r="O1309">
            <v>12.8</v>
          </cell>
          <cell r="P1309">
            <v>29.7</v>
          </cell>
          <cell r="Q1309">
            <v>10.8</v>
          </cell>
          <cell r="R1309">
            <v>2.08</v>
          </cell>
          <cell r="S1309">
            <v>13.1</v>
          </cell>
          <cell r="T1309">
            <v>29.7</v>
          </cell>
          <cell r="U1309">
            <v>10.8</v>
          </cell>
          <cell r="V1309">
            <v>2.08</v>
          </cell>
          <cell r="W1309">
            <v>13.1</v>
          </cell>
          <cell r="X1309">
            <v>3.8125</v>
          </cell>
          <cell r="Y1309">
            <v>3.8125</v>
          </cell>
          <cell r="Z1309">
            <v>49</v>
          </cell>
          <cell r="AA1309">
            <v>18.399999999999999</v>
          </cell>
          <cell r="AB1309">
            <v>1.73</v>
          </cell>
        </row>
        <row r="1310">
          <cell r="A1310" t="str">
            <v>HSS5-1/2X5-1/2X5/16</v>
          </cell>
          <cell r="B1310">
            <v>5.85</v>
          </cell>
          <cell r="C1310">
            <v>5.5</v>
          </cell>
          <cell r="E1310">
            <v>5.5</v>
          </cell>
          <cell r="F1310">
            <v>0.3125</v>
          </cell>
          <cell r="G1310">
            <v>0.29099999999999998</v>
          </cell>
          <cell r="L1310">
            <v>22</v>
          </cell>
          <cell r="M1310">
            <v>21.158811215437474</v>
          </cell>
          <cell r="N1310">
            <v>15.9</v>
          </cell>
          <cell r="O1310">
            <v>15.9</v>
          </cell>
          <cell r="P1310">
            <v>25.9</v>
          </cell>
          <cell r="Q1310">
            <v>9.43</v>
          </cell>
          <cell r="R1310">
            <v>2.11</v>
          </cell>
          <cell r="S1310">
            <v>11.3</v>
          </cell>
          <cell r="T1310">
            <v>25.9</v>
          </cell>
          <cell r="U1310">
            <v>9.43</v>
          </cell>
          <cell r="V1310">
            <v>2.11</v>
          </cell>
          <cell r="W1310">
            <v>11.3</v>
          </cell>
          <cell r="X1310">
            <v>4.125</v>
          </cell>
          <cell r="Y1310">
            <v>4.125</v>
          </cell>
          <cell r="Z1310">
            <v>42.2</v>
          </cell>
          <cell r="AA1310">
            <v>15.7</v>
          </cell>
          <cell r="AB1310">
            <v>1.75</v>
          </cell>
        </row>
        <row r="1311">
          <cell r="A1311" t="str">
            <v>HSS5-1/2X5-1/2X1/4</v>
          </cell>
          <cell r="B1311">
            <v>4.7699999999999996</v>
          </cell>
          <cell r="C1311">
            <v>5.5</v>
          </cell>
          <cell r="E1311">
            <v>5.5</v>
          </cell>
          <cell r="F1311">
            <v>0.25</v>
          </cell>
          <cell r="G1311">
            <v>0.23300000000000001</v>
          </cell>
          <cell r="L1311">
            <v>22</v>
          </cell>
          <cell r="M1311">
            <v>17.284960192006821</v>
          </cell>
          <cell r="N1311">
            <v>20.6</v>
          </cell>
          <cell r="O1311">
            <v>20.6</v>
          </cell>
          <cell r="P1311">
            <v>21.7</v>
          </cell>
          <cell r="Q1311">
            <v>7.9</v>
          </cell>
          <cell r="R1311">
            <v>2.13</v>
          </cell>
          <cell r="S1311">
            <v>9.32</v>
          </cell>
          <cell r="T1311">
            <v>21.7</v>
          </cell>
          <cell r="U1311">
            <v>7.9</v>
          </cell>
          <cell r="V1311">
            <v>2.13</v>
          </cell>
          <cell r="W1311">
            <v>9.32</v>
          </cell>
          <cell r="X1311">
            <v>4.375</v>
          </cell>
          <cell r="Y1311">
            <v>4.375</v>
          </cell>
          <cell r="Z1311">
            <v>34.799999999999997</v>
          </cell>
          <cell r="AA1311">
            <v>12.9</v>
          </cell>
          <cell r="AB1311">
            <v>1.77</v>
          </cell>
        </row>
        <row r="1312">
          <cell r="A1312" t="str">
            <v>HSS5-1/2X5-1/2X3/16</v>
          </cell>
          <cell r="B1312">
            <v>3.63</v>
          </cell>
          <cell r="C1312">
            <v>5.5</v>
          </cell>
          <cell r="E1312">
            <v>5.5</v>
          </cell>
          <cell r="F1312">
            <v>0.1875</v>
          </cell>
          <cell r="G1312">
            <v>0.17399999999999999</v>
          </cell>
          <cell r="L1312">
            <v>22</v>
          </cell>
          <cell r="M1312">
            <v>13.231172520796697</v>
          </cell>
          <cell r="N1312">
            <v>28.6</v>
          </cell>
          <cell r="O1312">
            <v>28.6</v>
          </cell>
          <cell r="P1312">
            <v>17</v>
          </cell>
          <cell r="Q1312">
            <v>6.17</v>
          </cell>
          <cell r="R1312">
            <v>2.16</v>
          </cell>
          <cell r="S1312">
            <v>7.19</v>
          </cell>
          <cell r="T1312">
            <v>17</v>
          </cell>
          <cell r="U1312">
            <v>6.17</v>
          </cell>
          <cell r="V1312">
            <v>2.16</v>
          </cell>
          <cell r="W1312">
            <v>7.19</v>
          </cell>
          <cell r="X1312">
            <v>4.6875</v>
          </cell>
          <cell r="Y1312">
            <v>4.6875</v>
          </cell>
          <cell r="Z1312">
            <v>26.7</v>
          </cell>
          <cell r="AA1312">
            <v>9.85</v>
          </cell>
          <cell r="AB1312">
            <v>1.78</v>
          </cell>
        </row>
        <row r="1313">
          <cell r="A1313" t="str">
            <v>HSS5-1/2X5-1/2X1/8</v>
          </cell>
          <cell r="B1313">
            <v>2.46</v>
          </cell>
          <cell r="C1313">
            <v>5.5</v>
          </cell>
          <cell r="E1313">
            <v>5.5</v>
          </cell>
          <cell r="F1313">
            <v>0.125</v>
          </cell>
          <cell r="G1313">
            <v>0.11600000000000001</v>
          </cell>
          <cell r="L1313">
            <v>22</v>
          </cell>
          <cell r="M1313">
            <v>8.9997340833170494</v>
          </cell>
          <cell r="N1313">
            <v>44.4</v>
          </cell>
          <cell r="O1313">
            <v>44.4</v>
          </cell>
          <cell r="P1313">
            <v>11.8</v>
          </cell>
          <cell r="Q1313">
            <v>4.3</v>
          </cell>
          <cell r="R1313">
            <v>2.19</v>
          </cell>
          <cell r="S1313">
            <v>4.95</v>
          </cell>
          <cell r="T1313">
            <v>11.8</v>
          </cell>
          <cell r="U1313">
            <v>4.3</v>
          </cell>
          <cell r="V1313">
            <v>2.19</v>
          </cell>
          <cell r="W1313">
            <v>4.95</v>
          </cell>
          <cell r="X1313">
            <v>4.9375</v>
          </cell>
          <cell r="Y1313">
            <v>4.9375</v>
          </cell>
          <cell r="Z1313">
            <v>18.3</v>
          </cell>
          <cell r="AA1313">
            <v>6.72</v>
          </cell>
          <cell r="AB1313">
            <v>1.8</v>
          </cell>
        </row>
        <row r="1314">
          <cell r="A1314" t="str">
            <v>HSS5X5X1/2</v>
          </cell>
          <cell r="B1314">
            <v>7.88</v>
          </cell>
          <cell r="C1314">
            <v>5</v>
          </cell>
          <cell r="E1314">
            <v>5</v>
          </cell>
          <cell r="F1314">
            <v>0.5</v>
          </cell>
          <cell r="G1314">
            <v>0.46500000000000002</v>
          </cell>
          <cell r="L1314">
            <v>20</v>
          </cell>
          <cell r="M1314">
            <v>28.303872091236148</v>
          </cell>
          <cell r="N1314">
            <v>7.75</v>
          </cell>
          <cell r="O1314">
            <v>7.75</v>
          </cell>
          <cell r="P1314">
            <v>26</v>
          </cell>
          <cell r="Q1314">
            <v>10.4</v>
          </cell>
          <cell r="R1314">
            <v>1.82</v>
          </cell>
          <cell r="S1314">
            <v>13.1</v>
          </cell>
          <cell r="T1314">
            <v>26</v>
          </cell>
          <cell r="U1314">
            <v>10.4</v>
          </cell>
          <cell r="V1314">
            <v>1.82</v>
          </cell>
          <cell r="W1314">
            <v>13.1</v>
          </cell>
          <cell r="X1314">
            <v>2.75</v>
          </cell>
          <cell r="Y1314">
            <v>2.75</v>
          </cell>
          <cell r="Z1314">
            <v>44.6</v>
          </cell>
          <cell r="AA1314">
            <v>18.7</v>
          </cell>
          <cell r="AB1314">
            <v>1.53</v>
          </cell>
        </row>
        <row r="1315">
          <cell r="A1315" t="str">
            <v>HSS5X5X3/8</v>
          </cell>
          <cell r="B1315">
            <v>6.18</v>
          </cell>
          <cell r="C1315">
            <v>5</v>
          </cell>
          <cell r="E1315">
            <v>5</v>
          </cell>
          <cell r="F1315">
            <v>0.375</v>
          </cell>
          <cell r="G1315">
            <v>0.34899999999999998</v>
          </cell>
          <cell r="L1315">
            <v>20</v>
          </cell>
          <cell r="M1315">
            <v>22.301626502748881</v>
          </cell>
          <cell r="N1315">
            <v>11.3</v>
          </cell>
          <cell r="O1315">
            <v>11.3</v>
          </cell>
          <cell r="P1315">
            <v>21.7</v>
          </cell>
          <cell r="Q1315">
            <v>8.68</v>
          </cell>
          <cell r="R1315">
            <v>1.87</v>
          </cell>
          <cell r="S1315">
            <v>10.6</v>
          </cell>
          <cell r="T1315">
            <v>21.7</v>
          </cell>
          <cell r="U1315">
            <v>8.68</v>
          </cell>
          <cell r="V1315">
            <v>1.87</v>
          </cell>
          <cell r="W1315">
            <v>10.6</v>
          </cell>
          <cell r="X1315">
            <v>3.3125</v>
          </cell>
          <cell r="Y1315">
            <v>3.3125</v>
          </cell>
          <cell r="Z1315">
            <v>36.1</v>
          </cell>
          <cell r="AA1315">
            <v>14.9</v>
          </cell>
          <cell r="AB1315">
            <v>1.57</v>
          </cell>
        </row>
        <row r="1316">
          <cell r="A1316" t="str">
            <v>HSS5X5X5/16</v>
          </cell>
          <cell r="B1316">
            <v>5.26</v>
          </cell>
          <cell r="C1316">
            <v>5</v>
          </cell>
          <cell r="E1316">
            <v>5</v>
          </cell>
          <cell r="F1316">
            <v>0.3125</v>
          </cell>
          <cell r="G1316">
            <v>0.29099999999999998</v>
          </cell>
          <cell r="L1316">
            <v>20</v>
          </cell>
          <cell r="M1316">
            <v>19.032075104326363</v>
          </cell>
          <cell r="N1316">
            <v>14.2</v>
          </cell>
          <cell r="O1316">
            <v>14.2</v>
          </cell>
          <cell r="P1316">
            <v>19</v>
          </cell>
          <cell r="Q1316">
            <v>7.62</v>
          </cell>
          <cell r="R1316">
            <v>1.9</v>
          </cell>
          <cell r="S1316">
            <v>9.16</v>
          </cell>
          <cell r="T1316">
            <v>19</v>
          </cell>
          <cell r="U1316">
            <v>7.62</v>
          </cell>
          <cell r="V1316">
            <v>1.9</v>
          </cell>
          <cell r="W1316">
            <v>9.16</v>
          </cell>
          <cell r="X1316">
            <v>3.625</v>
          </cell>
          <cell r="Y1316">
            <v>3.625</v>
          </cell>
          <cell r="Z1316">
            <v>31.2</v>
          </cell>
          <cell r="AA1316">
            <v>12.8</v>
          </cell>
          <cell r="AB1316">
            <v>1.58</v>
          </cell>
        </row>
        <row r="1317">
          <cell r="A1317" t="str">
            <v>HSS5X5X1/4</v>
          </cell>
          <cell r="B1317">
            <v>4.3</v>
          </cell>
          <cell r="C1317">
            <v>5</v>
          </cell>
          <cell r="E1317">
            <v>5</v>
          </cell>
          <cell r="F1317">
            <v>0.25</v>
          </cell>
          <cell r="G1317">
            <v>0.23300000000000001</v>
          </cell>
          <cell r="L1317">
            <v>20</v>
          </cell>
          <cell r="M1317">
            <v>15.583571303117932</v>
          </cell>
          <cell r="N1317">
            <v>18.5</v>
          </cell>
          <cell r="O1317">
            <v>18.5</v>
          </cell>
          <cell r="P1317">
            <v>16</v>
          </cell>
          <cell r="Q1317">
            <v>6.41</v>
          </cell>
          <cell r="R1317">
            <v>1.93</v>
          </cell>
          <cell r="S1317">
            <v>7.61</v>
          </cell>
          <cell r="T1317">
            <v>16</v>
          </cell>
          <cell r="U1317">
            <v>6.41</v>
          </cell>
          <cell r="V1317">
            <v>1.93</v>
          </cell>
          <cell r="W1317">
            <v>7.61</v>
          </cell>
          <cell r="X1317">
            <v>3.875</v>
          </cell>
          <cell r="Y1317">
            <v>3.875</v>
          </cell>
          <cell r="Z1317">
            <v>25.8</v>
          </cell>
          <cell r="AA1317">
            <v>10.5</v>
          </cell>
          <cell r="AB1317">
            <v>1.6</v>
          </cell>
        </row>
        <row r="1318">
          <cell r="A1318" t="str">
            <v>HSS5X5X3/16</v>
          </cell>
          <cell r="B1318">
            <v>3.28</v>
          </cell>
          <cell r="C1318">
            <v>5</v>
          </cell>
          <cell r="E1318">
            <v>5</v>
          </cell>
          <cell r="F1318">
            <v>0.1875</v>
          </cell>
          <cell r="G1318">
            <v>0.17399999999999999</v>
          </cell>
          <cell r="L1318">
            <v>20</v>
          </cell>
          <cell r="M1318">
            <v>11.955130854130029</v>
          </cell>
          <cell r="N1318">
            <v>25.7</v>
          </cell>
          <cell r="O1318">
            <v>25.7</v>
          </cell>
          <cell r="P1318">
            <v>12.6</v>
          </cell>
          <cell r="Q1318">
            <v>5.03</v>
          </cell>
          <cell r="R1318">
            <v>1.96</v>
          </cell>
          <cell r="S1318">
            <v>5.89</v>
          </cell>
          <cell r="T1318">
            <v>12.6</v>
          </cell>
          <cell r="U1318">
            <v>5.03</v>
          </cell>
          <cell r="V1318">
            <v>1.96</v>
          </cell>
          <cell r="W1318">
            <v>5.89</v>
          </cell>
          <cell r="X1318">
            <v>4.1875</v>
          </cell>
          <cell r="Y1318">
            <v>4.1875</v>
          </cell>
          <cell r="Z1318">
            <v>19.899999999999999</v>
          </cell>
          <cell r="AA1318">
            <v>8.08</v>
          </cell>
          <cell r="AB1318">
            <v>1.62</v>
          </cell>
        </row>
        <row r="1319">
          <cell r="A1319" t="str">
            <v>HSS5X5X1/8</v>
          </cell>
          <cell r="B1319">
            <v>2.23</v>
          </cell>
          <cell r="C1319">
            <v>5</v>
          </cell>
          <cell r="E1319">
            <v>5</v>
          </cell>
          <cell r="F1319">
            <v>0.125</v>
          </cell>
          <cell r="G1319">
            <v>0.11600000000000001</v>
          </cell>
          <cell r="L1319">
            <v>20</v>
          </cell>
          <cell r="M1319">
            <v>8.1490396388726047</v>
          </cell>
          <cell r="N1319">
            <v>40.1</v>
          </cell>
          <cell r="O1319">
            <v>40.1</v>
          </cell>
          <cell r="P1319">
            <v>8.8000000000000007</v>
          </cell>
          <cell r="Q1319">
            <v>3.52</v>
          </cell>
          <cell r="R1319">
            <v>1.99</v>
          </cell>
          <cell r="S1319">
            <v>4.07</v>
          </cell>
          <cell r="T1319">
            <v>8.8000000000000007</v>
          </cell>
          <cell r="U1319">
            <v>3.52</v>
          </cell>
          <cell r="V1319">
            <v>1.99</v>
          </cell>
          <cell r="W1319">
            <v>4.07</v>
          </cell>
          <cell r="X1319">
            <v>4.4375</v>
          </cell>
          <cell r="Y1319">
            <v>4.4375</v>
          </cell>
          <cell r="Z1319">
            <v>13.7</v>
          </cell>
          <cell r="AA1319">
            <v>5.53</v>
          </cell>
          <cell r="AB1319">
            <v>1.63</v>
          </cell>
        </row>
        <row r="1320">
          <cell r="A1320" t="str">
            <v>HSS5X4X1/2</v>
          </cell>
          <cell r="B1320">
            <v>6.95</v>
          </cell>
          <cell r="C1320">
            <v>5</v>
          </cell>
          <cell r="E1320">
            <v>4</v>
          </cell>
          <cell r="F1320">
            <v>0.5</v>
          </cell>
          <cell r="G1320">
            <v>0.46500000000000002</v>
          </cell>
          <cell r="L1320">
            <v>18</v>
          </cell>
          <cell r="M1320">
            <v>24.901094313458373</v>
          </cell>
          <cell r="N1320">
            <v>5.6</v>
          </cell>
          <cell r="O1320">
            <v>7.75</v>
          </cell>
          <cell r="P1320">
            <v>21.2</v>
          </cell>
          <cell r="Q1320">
            <v>8.49</v>
          </cell>
          <cell r="R1320">
            <v>1.75</v>
          </cell>
          <cell r="S1320">
            <v>10.9</v>
          </cell>
          <cell r="T1320">
            <v>14.9</v>
          </cell>
          <cell r="U1320">
            <v>7.43</v>
          </cell>
          <cell r="V1320">
            <v>1.46</v>
          </cell>
          <cell r="W1320">
            <v>9.35</v>
          </cell>
          <cell r="X1320">
            <v>2.75</v>
          </cell>
          <cell r="Y1320" t="str">
            <v>---</v>
          </cell>
          <cell r="Z1320">
            <v>30.3</v>
          </cell>
          <cell r="AA1320">
            <v>14.5</v>
          </cell>
          <cell r="AB1320">
            <v>1.37</v>
          </cell>
        </row>
        <row r="1321">
          <cell r="A1321" t="str">
            <v>HSS5X4X3/8</v>
          </cell>
          <cell r="B1321">
            <v>5.48</v>
          </cell>
          <cell r="C1321">
            <v>5</v>
          </cell>
          <cell r="E1321">
            <v>4</v>
          </cell>
          <cell r="F1321">
            <v>0.375</v>
          </cell>
          <cell r="G1321">
            <v>0.34899999999999998</v>
          </cell>
          <cell r="L1321">
            <v>18</v>
          </cell>
          <cell r="M1321">
            <v>19.749543169415549</v>
          </cell>
          <cell r="N1321">
            <v>8.4600000000000009</v>
          </cell>
          <cell r="O1321">
            <v>11.3</v>
          </cell>
          <cell r="P1321">
            <v>17.899999999999999</v>
          </cell>
          <cell r="Q1321">
            <v>7.17</v>
          </cell>
          <cell r="R1321">
            <v>1.81</v>
          </cell>
          <cell r="S1321">
            <v>8.9600000000000009</v>
          </cell>
          <cell r="T1321">
            <v>12.6</v>
          </cell>
          <cell r="U1321">
            <v>6.3</v>
          </cell>
          <cell r="V1321">
            <v>1.52</v>
          </cell>
          <cell r="W1321">
            <v>7.67</v>
          </cell>
          <cell r="X1321">
            <v>3.3125</v>
          </cell>
          <cell r="Y1321">
            <v>2.3125</v>
          </cell>
          <cell r="Z1321">
            <v>24.9</v>
          </cell>
          <cell r="AA1321">
            <v>11.7</v>
          </cell>
          <cell r="AB1321">
            <v>1.4</v>
          </cell>
        </row>
        <row r="1322">
          <cell r="A1322" t="str">
            <v>HSS5X4X5/16</v>
          </cell>
          <cell r="B1322">
            <v>4.68</v>
          </cell>
          <cell r="C1322">
            <v>5</v>
          </cell>
          <cell r="E1322">
            <v>4</v>
          </cell>
          <cell r="F1322">
            <v>0.3125</v>
          </cell>
          <cell r="G1322">
            <v>0.29099999999999998</v>
          </cell>
          <cell r="L1322">
            <v>18</v>
          </cell>
          <cell r="M1322">
            <v>16.928042326548585</v>
          </cell>
          <cell r="N1322">
            <v>10.7</v>
          </cell>
          <cell r="O1322">
            <v>14.2</v>
          </cell>
          <cell r="P1322">
            <v>15.8</v>
          </cell>
          <cell r="Q1322">
            <v>6.32</v>
          </cell>
          <cell r="R1322">
            <v>1.84</v>
          </cell>
          <cell r="S1322">
            <v>7.79</v>
          </cell>
          <cell r="T1322">
            <v>11.1</v>
          </cell>
          <cell r="U1322">
            <v>5.57</v>
          </cell>
          <cell r="V1322">
            <v>1.54</v>
          </cell>
          <cell r="W1322">
            <v>6.67</v>
          </cell>
          <cell r="X1322">
            <v>3.625</v>
          </cell>
          <cell r="Y1322">
            <v>2.625</v>
          </cell>
          <cell r="Z1322">
            <v>21.7</v>
          </cell>
          <cell r="AA1322">
            <v>10.1</v>
          </cell>
          <cell r="AB1322">
            <v>1.42</v>
          </cell>
        </row>
        <row r="1323">
          <cell r="A1323" t="str">
            <v>HSS5X4X1/4</v>
          </cell>
          <cell r="B1323">
            <v>3.84</v>
          </cell>
          <cell r="C1323">
            <v>5</v>
          </cell>
          <cell r="E1323">
            <v>4</v>
          </cell>
          <cell r="F1323">
            <v>0.25</v>
          </cell>
          <cell r="G1323">
            <v>0.23300000000000001</v>
          </cell>
          <cell r="L1323">
            <v>18</v>
          </cell>
          <cell r="M1323">
            <v>13.882182414229042</v>
          </cell>
          <cell r="N1323">
            <v>14.2</v>
          </cell>
          <cell r="O1323">
            <v>18.5</v>
          </cell>
          <cell r="P1323">
            <v>13.4</v>
          </cell>
          <cell r="Q1323">
            <v>5.35</v>
          </cell>
          <cell r="R1323">
            <v>1.87</v>
          </cell>
          <cell r="S1323">
            <v>6.49</v>
          </cell>
          <cell r="T1323">
            <v>9.4600000000000009</v>
          </cell>
          <cell r="U1323">
            <v>4.7300000000000004</v>
          </cell>
          <cell r="V1323">
            <v>1.57</v>
          </cell>
          <cell r="W1323">
            <v>5.57</v>
          </cell>
          <cell r="X1323">
            <v>3.875</v>
          </cell>
          <cell r="Y1323">
            <v>2.875</v>
          </cell>
          <cell r="Z1323">
            <v>18</v>
          </cell>
          <cell r="AA1323">
            <v>8.32</v>
          </cell>
          <cell r="AB1323">
            <v>1.43</v>
          </cell>
        </row>
        <row r="1324">
          <cell r="A1324" t="str">
            <v>HSS5X4X3/16</v>
          </cell>
          <cell r="B1324">
            <v>2.93</v>
          </cell>
          <cell r="C1324">
            <v>5</v>
          </cell>
          <cell r="E1324">
            <v>4</v>
          </cell>
          <cell r="F1324">
            <v>0.1875</v>
          </cell>
          <cell r="G1324">
            <v>0.17399999999999999</v>
          </cell>
          <cell r="L1324">
            <v>18</v>
          </cell>
          <cell r="M1324">
            <v>10.704977520796696</v>
          </cell>
          <cell r="N1324">
            <v>20</v>
          </cell>
          <cell r="O1324">
            <v>25.7</v>
          </cell>
          <cell r="P1324">
            <v>10.6</v>
          </cell>
          <cell r="Q1324">
            <v>4.22</v>
          </cell>
          <cell r="R1324">
            <v>1.9</v>
          </cell>
          <cell r="S1324">
            <v>5.05</v>
          </cell>
          <cell r="T1324">
            <v>7.48</v>
          </cell>
          <cell r="U1324">
            <v>3.74</v>
          </cell>
          <cell r="V1324">
            <v>1.6</v>
          </cell>
          <cell r="W1324">
            <v>4.34</v>
          </cell>
          <cell r="X1324">
            <v>4.1875</v>
          </cell>
          <cell r="Y1324">
            <v>3.1875</v>
          </cell>
          <cell r="Z1324">
            <v>14</v>
          </cell>
          <cell r="AA1324">
            <v>6.41</v>
          </cell>
          <cell r="AB1324">
            <v>1.45</v>
          </cell>
        </row>
        <row r="1325">
          <cell r="A1325" t="str">
            <v>HSS5X4X1/8</v>
          </cell>
          <cell r="B1325">
            <v>2</v>
          </cell>
          <cell r="C1325">
            <v>5</v>
          </cell>
          <cell r="E1325">
            <v>4</v>
          </cell>
          <cell r="F1325">
            <v>0.125</v>
          </cell>
          <cell r="G1325">
            <v>0.11600000000000001</v>
          </cell>
          <cell r="L1325">
            <v>18</v>
          </cell>
          <cell r="M1325">
            <v>7.2983451944281601</v>
          </cell>
          <cell r="N1325">
            <v>31.5</v>
          </cell>
          <cell r="O1325">
            <v>40.1</v>
          </cell>
          <cell r="P1325">
            <v>7.42</v>
          </cell>
          <cell r="Q1325">
            <v>2.97</v>
          </cell>
          <cell r="R1325">
            <v>1.93</v>
          </cell>
          <cell r="S1325">
            <v>3.5</v>
          </cell>
          <cell r="T1325">
            <v>5.27</v>
          </cell>
          <cell r="U1325">
            <v>2.64</v>
          </cell>
          <cell r="V1325">
            <v>1.62</v>
          </cell>
          <cell r="W1325">
            <v>3.01</v>
          </cell>
          <cell r="X1325">
            <v>4.4375</v>
          </cell>
          <cell r="Y1325">
            <v>3.4375</v>
          </cell>
          <cell r="Z1325">
            <v>9.66</v>
          </cell>
          <cell r="AA1325">
            <v>4.3899999999999997</v>
          </cell>
          <cell r="AB1325">
            <v>1.47</v>
          </cell>
        </row>
        <row r="1326">
          <cell r="A1326" t="str">
            <v>HSS5X3X1/2</v>
          </cell>
          <cell r="B1326">
            <v>6.02</v>
          </cell>
          <cell r="C1326">
            <v>5</v>
          </cell>
          <cell r="E1326">
            <v>3</v>
          </cell>
          <cell r="F1326">
            <v>0.5</v>
          </cell>
          <cell r="G1326">
            <v>0.46500000000000002</v>
          </cell>
          <cell r="L1326">
            <v>16</v>
          </cell>
          <cell r="M1326">
            <v>21.498316535680594</v>
          </cell>
          <cell r="N1326">
            <v>3.45</v>
          </cell>
          <cell r="O1326">
            <v>7.75</v>
          </cell>
          <cell r="P1326">
            <v>16.399999999999999</v>
          </cell>
          <cell r="Q1326">
            <v>6.57</v>
          </cell>
          <cell r="R1326">
            <v>1.65</v>
          </cell>
          <cell r="S1326">
            <v>8.83</v>
          </cell>
          <cell r="T1326">
            <v>7.18</v>
          </cell>
          <cell r="U1326">
            <v>4.78</v>
          </cell>
          <cell r="V1326">
            <v>1.0900000000000001</v>
          </cell>
          <cell r="W1326">
            <v>6.1</v>
          </cell>
          <cell r="X1326">
            <v>2.75</v>
          </cell>
          <cell r="Y1326" t="str">
            <v>---</v>
          </cell>
          <cell r="Z1326">
            <v>17.600000000000001</v>
          </cell>
          <cell r="AA1326">
            <v>10.3</v>
          </cell>
          <cell r="AB1326">
            <v>1.2</v>
          </cell>
        </row>
        <row r="1327">
          <cell r="A1327" t="str">
            <v>HSS5X3X3/8</v>
          </cell>
          <cell r="B1327">
            <v>4.78</v>
          </cell>
          <cell r="C1327">
            <v>5</v>
          </cell>
          <cell r="E1327">
            <v>3</v>
          </cell>
          <cell r="F1327">
            <v>0.375</v>
          </cell>
          <cell r="G1327">
            <v>0.34899999999999998</v>
          </cell>
          <cell r="L1327">
            <v>16</v>
          </cell>
          <cell r="M1327">
            <v>17.197459836082214</v>
          </cell>
          <cell r="N1327">
            <v>5.6</v>
          </cell>
          <cell r="O1327">
            <v>11.3</v>
          </cell>
          <cell r="P1327">
            <v>14.1</v>
          </cell>
          <cell r="Q1327">
            <v>5.65</v>
          </cell>
          <cell r="R1327">
            <v>1.72</v>
          </cell>
          <cell r="S1327">
            <v>7.34</v>
          </cell>
          <cell r="T1327">
            <v>6.25</v>
          </cell>
          <cell r="U1327">
            <v>4.16</v>
          </cell>
          <cell r="V1327">
            <v>1.1399999999999999</v>
          </cell>
          <cell r="W1327">
            <v>5.0999999999999996</v>
          </cell>
          <cell r="X1327">
            <v>3.3125</v>
          </cell>
          <cell r="Y1327" t="str">
            <v>---</v>
          </cell>
          <cell r="Z1327">
            <v>14.9</v>
          </cell>
          <cell r="AA1327">
            <v>8.44</v>
          </cell>
          <cell r="AB1327">
            <v>1.23</v>
          </cell>
        </row>
        <row r="1328">
          <cell r="A1328" t="str">
            <v>HSS5X3X5/16</v>
          </cell>
          <cell r="B1328">
            <v>4.0999999999999996</v>
          </cell>
          <cell r="C1328">
            <v>5</v>
          </cell>
          <cell r="E1328">
            <v>3</v>
          </cell>
          <cell r="F1328">
            <v>0.3125</v>
          </cell>
          <cell r="G1328">
            <v>0.29099999999999998</v>
          </cell>
          <cell r="L1328">
            <v>16</v>
          </cell>
          <cell r="M1328">
            <v>14.7979034376597</v>
          </cell>
          <cell r="N1328">
            <v>7.31</v>
          </cell>
          <cell r="O1328">
            <v>14.2</v>
          </cell>
          <cell r="P1328">
            <v>12.6</v>
          </cell>
          <cell r="Q1328">
            <v>5.03</v>
          </cell>
          <cell r="R1328">
            <v>1.75</v>
          </cell>
          <cell r="S1328">
            <v>6.42</v>
          </cell>
          <cell r="T1328">
            <v>5.6</v>
          </cell>
          <cell r="U1328">
            <v>3.73</v>
          </cell>
          <cell r="V1328">
            <v>1.17</v>
          </cell>
          <cell r="W1328">
            <v>4.4800000000000004</v>
          </cell>
          <cell r="X1328">
            <v>3.625</v>
          </cell>
          <cell r="Y1328" t="str">
            <v>---</v>
          </cell>
          <cell r="Z1328">
            <v>13.1</v>
          </cell>
          <cell r="AA1328">
            <v>7.33</v>
          </cell>
          <cell r="AB1328">
            <v>1.25</v>
          </cell>
        </row>
        <row r="1329">
          <cell r="A1329" t="str">
            <v>HSS5X3X1/4</v>
          </cell>
          <cell r="B1329">
            <v>3.37</v>
          </cell>
          <cell r="C1329">
            <v>5</v>
          </cell>
          <cell r="E1329">
            <v>3</v>
          </cell>
          <cell r="F1329">
            <v>0.25</v>
          </cell>
          <cell r="G1329">
            <v>0.23300000000000001</v>
          </cell>
          <cell r="L1329">
            <v>16</v>
          </cell>
          <cell r="M1329">
            <v>12.180793525340155</v>
          </cell>
          <cell r="N1329">
            <v>9.8800000000000008</v>
          </cell>
          <cell r="O1329">
            <v>18.5</v>
          </cell>
          <cell r="P1329">
            <v>10.7</v>
          </cell>
          <cell r="Q1329">
            <v>4.29</v>
          </cell>
          <cell r="R1329">
            <v>1.78</v>
          </cell>
          <cell r="S1329">
            <v>5.38</v>
          </cell>
          <cell r="T1329">
            <v>4.8099999999999996</v>
          </cell>
          <cell r="U1329">
            <v>3.21</v>
          </cell>
          <cell r="V1329">
            <v>1.19</v>
          </cell>
          <cell r="W1329">
            <v>3.77</v>
          </cell>
          <cell r="X1329">
            <v>3.875</v>
          </cell>
          <cell r="Y1329" t="str">
            <v>---</v>
          </cell>
          <cell r="Z1329">
            <v>11</v>
          </cell>
          <cell r="AA1329">
            <v>6.1</v>
          </cell>
          <cell r="AB1329">
            <v>1.27</v>
          </cell>
        </row>
        <row r="1330">
          <cell r="A1330" t="str">
            <v>HSS5X3X3/16</v>
          </cell>
          <cell r="B1330">
            <v>2.58</v>
          </cell>
          <cell r="C1330">
            <v>5</v>
          </cell>
          <cell r="E1330">
            <v>3</v>
          </cell>
          <cell r="F1330">
            <v>0.1875</v>
          </cell>
          <cell r="G1330">
            <v>0.17399999999999999</v>
          </cell>
          <cell r="L1330">
            <v>16</v>
          </cell>
          <cell r="M1330">
            <v>9.4255330763522522</v>
          </cell>
          <cell r="N1330">
            <v>14.2</v>
          </cell>
          <cell r="O1330">
            <v>25.7</v>
          </cell>
          <cell r="P1330">
            <v>8.5299999999999994</v>
          </cell>
          <cell r="Q1330">
            <v>3.41</v>
          </cell>
          <cell r="R1330">
            <v>1.82</v>
          </cell>
          <cell r="S1330">
            <v>4.21</v>
          </cell>
          <cell r="T1330">
            <v>3.85</v>
          </cell>
          <cell r="U1330">
            <v>2.57</v>
          </cell>
          <cell r="V1330">
            <v>1.22</v>
          </cell>
          <cell r="W1330">
            <v>2.96</v>
          </cell>
          <cell r="X1330">
            <v>4.1875</v>
          </cell>
          <cell r="Y1330">
            <v>2.1875</v>
          </cell>
          <cell r="Z1330">
            <v>8.64</v>
          </cell>
          <cell r="AA1330">
            <v>4.7300000000000004</v>
          </cell>
          <cell r="AB1330">
            <v>1.28</v>
          </cell>
        </row>
        <row r="1331">
          <cell r="A1331" t="str">
            <v>HSS5X3X1/8</v>
          </cell>
          <cell r="B1331">
            <v>1.77</v>
          </cell>
          <cell r="C1331">
            <v>5</v>
          </cell>
          <cell r="E1331">
            <v>3</v>
          </cell>
          <cell r="F1331">
            <v>0.125</v>
          </cell>
          <cell r="G1331">
            <v>0.11600000000000001</v>
          </cell>
          <cell r="L1331">
            <v>16</v>
          </cell>
          <cell r="M1331">
            <v>6.4476507499837172</v>
          </cell>
          <cell r="N1331">
            <v>22.9</v>
          </cell>
          <cell r="O1331">
            <v>40.1</v>
          </cell>
          <cell r="P1331">
            <v>6.03</v>
          </cell>
          <cell r="Q1331">
            <v>2.41</v>
          </cell>
          <cell r="R1331">
            <v>1.85</v>
          </cell>
          <cell r="S1331">
            <v>2.93</v>
          </cell>
          <cell r="T1331">
            <v>2.75</v>
          </cell>
          <cell r="U1331">
            <v>1.83</v>
          </cell>
          <cell r="V1331">
            <v>1.25</v>
          </cell>
          <cell r="W1331">
            <v>2.0699999999999998</v>
          </cell>
          <cell r="X1331">
            <v>4.4375</v>
          </cell>
          <cell r="Y1331">
            <v>2.4375</v>
          </cell>
          <cell r="Z1331">
            <v>6.02</v>
          </cell>
          <cell r="AA1331">
            <v>3.26</v>
          </cell>
          <cell r="AB1331">
            <v>1.3</v>
          </cell>
        </row>
        <row r="1332">
          <cell r="A1332" t="str">
            <v>HSS5X2-1/2X1/4</v>
          </cell>
          <cell r="B1332">
            <v>3.14</v>
          </cell>
          <cell r="C1332">
            <v>5</v>
          </cell>
          <cell r="E1332">
            <v>2.5</v>
          </cell>
          <cell r="F1332">
            <v>0.25</v>
          </cell>
          <cell r="G1332">
            <v>0.23300000000000001</v>
          </cell>
          <cell r="L1332">
            <v>15</v>
          </cell>
          <cell r="M1332">
            <v>11.33009908089571</v>
          </cell>
          <cell r="N1332">
            <v>7.73</v>
          </cell>
          <cell r="O1332">
            <v>18.5</v>
          </cell>
          <cell r="P1332">
            <v>9.4</v>
          </cell>
          <cell r="Q1332">
            <v>3.76</v>
          </cell>
          <cell r="R1332">
            <v>1.73</v>
          </cell>
          <cell r="S1332">
            <v>4.83</v>
          </cell>
          <cell r="T1332">
            <v>3.13</v>
          </cell>
          <cell r="U1332">
            <v>2.5</v>
          </cell>
          <cell r="V1332">
            <v>0.999</v>
          </cell>
          <cell r="W1332">
            <v>2.95</v>
          </cell>
          <cell r="X1332">
            <v>3.875</v>
          </cell>
          <cell r="Y1332" t="str">
            <v>---</v>
          </cell>
          <cell r="Z1332">
            <v>7.93</v>
          </cell>
          <cell r="AA1332">
            <v>4.99</v>
          </cell>
          <cell r="AB1332">
            <v>1.18</v>
          </cell>
        </row>
        <row r="1333">
          <cell r="A1333" t="str">
            <v>HSS5X2-1/2X3/16</v>
          </cell>
          <cell r="B1333">
            <v>2.41</v>
          </cell>
          <cell r="C1333">
            <v>5</v>
          </cell>
          <cell r="E1333">
            <v>2.5</v>
          </cell>
          <cell r="F1333">
            <v>0.1875</v>
          </cell>
          <cell r="G1333">
            <v>0.17399999999999999</v>
          </cell>
          <cell r="L1333">
            <v>15</v>
          </cell>
          <cell r="M1333">
            <v>8.7858108541300304</v>
          </cell>
          <cell r="N1333">
            <v>11.4</v>
          </cell>
          <cell r="O1333">
            <v>25.7</v>
          </cell>
          <cell r="P1333">
            <v>7.51</v>
          </cell>
          <cell r="Q1333">
            <v>3.01</v>
          </cell>
          <cell r="R1333">
            <v>1.77</v>
          </cell>
          <cell r="S1333">
            <v>3.79</v>
          </cell>
          <cell r="T1333">
            <v>2.5299999999999998</v>
          </cell>
          <cell r="U1333">
            <v>2.0299999999999998</v>
          </cell>
          <cell r="V1333">
            <v>1.02</v>
          </cell>
          <cell r="W1333">
            <v>2.33</v>
          </cell>
          <cell r="X1333">
            <v>4.1875</v>
          </cell>
          <cell r="Y1333" t="str">
            <v>---</v>
          </cell>
          <cell r="Z1333">
            <v>6.26</v>
          </cell>
          <cell r="AA1333">
            <v>3.89</v>
          </cell>
          <cell r="AB1333">
            <v>1.2</v>
          </cell>
        </row>
        <row r="1334">
          <cell r="A1334" t="str">
            <v>HSS5X2-1/2X1/8</v>
          </cell>
          <cell r="B1334">
            <v>1.65</v>
          </cell>
          <cell r="C1334">
            <v>5</v>
          </cell>
          <cell r="E1334">
            <v>2.5</v>
          </cell>
          <cell r="F1334">
            <v>0.125</v>
          </cell>
          <cell r="G1334">
            <v>0.11600000000000001</v>
          </cell>
          <cell r="L1334">
            <v>15</v>
          </cell>
          <cell r="M1334">
            <v>6.0223035277614949</v>
          </cell>
          <cell r="N1334">
            <v>18.600000000000001</v>
          </cell>
          <cell r="O1334">
            <v>40.1</v>
          </cell>
          <cell r="P1334">
            <v>5.34</v>
          </cell>
          <cell r="Q1334">
            <v>2.14</v>
          </cell>
          <cell r="R1334">
            <v>1.8</v>
          </cell>
          <cell r="S1334">
            <v>2.65</v>
          </cell>
          <cell r="T1334">
            <v>1.82</v>
          </cell>
          <cell r="U1334">
            <v>1.46</v>
          </cell>
          <cell r="V1334">
            <v>1.05</v>
          </cell>
          <cell r="W1334">
            <v>1.64</v>
          </cell>
          <cell r="X1334">
            <v>4.4375</v>
          </cell>
          <cell r="Y1334" t="str">
            <v>---</v>
          </cell>
          <cell r="Z1334">
            <v>4.4000000000000004</v>
          </cell>
          <cell r="AA1334">
            <v>2.7</v>
          </cell>
          <cell r="AB1334">
            <v>1.22</v>
          </cell>
        </row>
        <row r="1335">
          <cell r="A1335" t="str">
            <v>HSS5X2X3/8</v>
          </cell>
          <cell r="B1335">
            <v>4.09</v>
          </cell>
          <cell r="C1335">
            <v>5</v>
          </cell>
          <cell r="E1335">
            <v>2</v>
          </cell>
          <cell r="F1335">
            <v>0.375</v>
          </cell>
          <cell r="G1335">
            <v>0.34899999999999998</v>
          </cell>
          <cell r="L1335">
            <v>14</v>
          </cell>
          <cell r="M1335">
            <v>14.64537650274888</v>
          </cell>
          <cell r="N1335">
            <v>2.73</v>
          </cell>
          <cell r="O1335">
            <v>11.3</v>
          </cell>
          <cell r="P1335">
            <v>10.4</v>
          </cell>
          <cell r="Q1335">
            <v>4.1399999999999997</v>
          </cell>
          <cell r="R1335">
            <v>1.59</v>
          </cell>
          <cell r="S1335">
            <v>5.71</v>
          </cell>
          <cell r="T1335">
            <v>2.2799999999999998</v>
          </cell>
          <cell r="U1335">
            <v>2.2799999999999998</v>
          </cell>
          <cell r="V1335">
            <v>0.748</v>
          </cell>
          <cell r="W1335">
            <v>2.88</v>
          </cell>
          <cell r="X1335">
            <v>3.3125</v>
          </cell>
          <cell r="Y1335" t="str">
            <v>---</v>
          </cell>
          <cell r="Z1335">
            <v>6.61</v>
          </cell>
          <cell r="AA1335">
            <v>5.2</v>
          </cell>
          <cell r="AB1335">
            <v>1.07</v>
          </cell>
        </row>
        <row r="1336">
          <cell r="A1336" t="str">
            <v>HSS5X2X5/16</v>
          </cell>
          <cell r="B1336">
            <v>3.52</v>
          </cell>
          <cell r="C1336">
            <v>5</v>
          </cell>
          <cell r="E1336">
            <v>2</v>
          </cell>
          <cell r="F1336">
            <v>0.3125</v>
          </cell>
          <cell r="G1336">
            <v>0.29099999999999998</v>
          </cell>
          <cell r="L1336">
            <v>14</v>
          </cell>
          <cell r="M1336">
            <v>12.667764548770812</v>
          </cell>
          <cell r="N1336">
            <v>3.87</v>
          </cell>
          <cell r="O1336">
            <v>14.2</v>
          </cell>
          <cell r="P1336">
            <v>9.35</v>
          </cell>
          <cell r="Q1336">
            <v>3.74</v>
          </cell>
          <cell r="R1336">
            <v>1.63</v>
          </cell>
          <cell r="S1336">
            <v>5.05</v>
          </cell>
          <cell r="T1336">
            <v>2.1</v>
          </cell>
          <cell r="U1336">
            <v>2.1</v>
          </cell>
          <cell r="V1336">
            <v>0.77200000000000002</v>
          </cell>
          <cell r="W1336">
            <v>2.57</v>
          </cell>
          <cell r="X1336">
            <v>3.625</v>
          </cell>
          <cell r="Y1336" t="str">
            <v>---</v>
          </cell>
          <cell r="Z1336">
            <v>5.99</v>
          </cell>
          <cell r="AA1336">
            <v>4.59</v>
          </cell>
          <cell r="AB1336">
            <v>1.08</v>
          </cell>
        </row>
        <row r="1337">
          <cell r="A1337" t="str">
            <v>HSS5X2X1/4</v>
          </cell>
          <cell r="B1337">
            <v>2.91</v>
          </cell>
          <cell r="C1337">
            <v>5</v>
          </cell>
          <cell r="E1337">
            <v>2</v>
          </cell>
          <cell r="F1337">
            <v>0.25</v>
          </cell>
          <cell r="G1337">
            <v>0.23300000000000001</v>
          </cell>
          <cell r="L1337">
            <v>14</v>
          </cell>
          <cell r="M1337">
            <v>10.479404636451266</v>
          </cell>
          <cell r="N1337">
            <v>5.58</v>
          </cell>
          <cell r="O1337">
            <v>18.5</v>
          </cell>
          <cell r="P1337">
            <v>8.08</v>
          </cell>
          <cell r="Q1337">
            <v>3.23</v>
          </cell>
          <cell r="R1337">
            <v>1.67</v>
          </cell>
          <cell r="S1337">
            <v>4.2699999999999996</v>
          </cell>
          <cell r="T1337">
            <v>1.84</v>
          </cell>
          <cell r="U1337">
            <v>1.84</v>
          </cell>
          <cell r="V1337">
            <v>0.79700000000000004</v>
          </cell>
          <cell r="W1337">
            <v>2.2000000000000002</v>
          </cell>
          <cell r="X1337">
            <v>3.875</v>
          </cell>
          <cell r="Y1337" t="str">
            <v>---</v>
          </cell>
          <cell r="Z1337">
            <v>5.17</v>
          </cell>
          <cell r="AA1337">
            <v>3.88</v>
          </cell>
          <cell r="AB1337">
            <v>1.1000000000000001</v>
          </cell>
        </row>
        <row r="1338">
          <cell r="A1338" t="str">
            <v>HSS5X2X3/16</v>
          </cell>
          <cell r="B1338">
            <v>2.2400000000000002</v>
          </cell>
          <cell r="C1338">
            <v>5</v>
          </cell>
          <cell r="E1338">
            <v>2</v>
          </cell>
          <cell r="F1338">
            <v>0.1875</v>
          </cell>
          <cell r="G1338">
            <v>0.17399999999999999</v>
          </cell>
          <cell r="L1338">
            <v>14</v>
          </cell>
          <cell r="M1338">
            <v>8.1460886319078085</v>
          </cell>
          <cell r="N1338">
            <v>8.49</v>
          </cell>
          <cell r="O1338">
            <v>25.7</v>
          </cell>
          <cell r="P1338">
            <v>6.5</v>
          </cell>
          <cell r="Q1338">
            <v>2.6</v>
          </cell>
          <cell r="R1338">
            <v>1.7</v>
          </cell>
          <cell r="S1338">
            <v>3.37</v>
          </cell>
          <cell r="T1338">
            <v>1.51</v>
          </cell>
          <cell r="U1338">
            <v>1.51</v>
          </cell>
          <cell r="V1338">
            <v>0.82299999999999995</v>
          </cell>
          <cell r="W1338">
            <v>1.75</v>
          </cell>
          <cell r="X1338">
            <v>4.1875</v>
          </cell>
          <cell r="Y1338" t="str">
            <v>---</v>
          </cell>
          <cell r="Z1338">
            <v>4.1500000000000004</v>
          </cell>
          <cell r="AA1338">
            <v>3.05</v>
          </cell>
          <cell r="AB1338">
            <v>1.1200000000000001</v>
          </cell>
        </row>
        <row r="1339">
          <cell r="A1339" t="str">
            <v>HSS5X2X1/8</v>
          </cell>
          <cell r="B1339">
            <v>1.54</v>
          </cell>
          <cell r="C1339">
            <v>5</v>
          </cell>
          <cell r="E1339">
            <v>2</v>
          </cell>
          <cell r="F1339">
            <v>0.125</v>
          </cell>
          <cell r="G1339">
            <v>0.11600000000000001</v>
          </cell>
          <cell r="L1339">
            <v>14</v>
          </cell>
          <cell r="M1339">
            <v>5.5969563055392726</v>
          </cell>
          <cell r="N1339">
            <v>14.2</v>
          </cell>
          <cell r="O1339">
            <v>40.1</v>
          </cell>
          <cell r="P1339">
            <v>4.6500000000000004</v>
          </cell>
          <cell r="Q1339">
            <v>1.86</v>
          </cell>
          <cell r="R1339">
            <v>1.74</v>
          </cell>
          <cell r="S1339">
            <v>2.37</v>
          </cell>
          <cell r="T1339">
            <v>1.1000000000000001</v>
          </cell>
          <cell r="U1339">
            <v>1.1000000000000001</v>
          </cell>
          <cell r="V1339">
            <v>0.84799999999999998</v>
          </cell>
          <cell r="W1339">
            <v>1.24</v>
          </cell>
          <cell r="X1339">
            <v>4.4375</v>
          </cell>
          <cell r="Y1339" t="str">
            <v>---</v>
          </cell>
          <cell r="Z1339">
            <v>2.95</v>
          </cell>
          <cell r="AA1339">
            <v>2.13</v>
          </cell>
          <cell r="AB1339">
            <v>1.1299999999999999</v>
          </cell>
        </row>
        <row r="1340">
          <cell r="A1340" t="str">
            <v>HSS4-1/2X4-1/2X1/2</v>
          </cell>
          <cell r="B1340">
            <v>6.95</v>
          </cell>
          <cell r="C1340">
            <v>4.5</v>
          </cell>
          <cell r="E1340">
            <v>4.5</v>
          </cell>
          <cell r="F1340">
            <v>0.5</v>
          </cell>
          <cell r="G1340">
            <v>0.46500000000000002</v>
          </cell>
          <cell r="L1340">
            <v>18</v>
          </cell>
          <cell r="M1340">
            <v>24.901094313458373</v>
          </cell>
          <cell r="N1340">
            <v>6.68</v>
          </cell>
          <cell r="O1340">
            <v>6.68</v>
          </cell>
          <cell r="P1340">
            <v>18.100000000000001</v>
          </cell>
          <cell r="Q1340">
            <v>8.0299999999999994</v>
          </cell>
          <cell r="R1340">
            <v>1.61</v>
          </cell>
          <cell r="S1340">
            <v>10.199999999999999</v>
          </cell>
          <cell r="T1340">
            <v>18.100000000000001</v>
          </cell>
          <cell r="U1340">
            <v>8.0299999999999994</v>
          </cell>
          <cell r="V1340">
            <v>1.61</v>
          </cell>
          <cell r="W1340">
            <v>10.199999999999999</v>
          </cell>
          <cell r="X1340">
            <v>2.25</v>
          </cell>
          <cell r="Y1340">
            <v>2.25</v>
          </cell>
          <cell r="Z1340">
            <v>31.3</v>
          </cell>
          <cell r="AA1340">
            <v>14.8</v>
          </cell>
          <cell r="AB1340">
            <v>1.37</v>
          </cell>
        </row>
        <row r="1341">
          <cell r="A1341" t="str">
            <v>HSS4-1/2X4-1/2X3/8</v>
          </cell>
          <cell r="B1341">
            <v>5.48</v>
          </cell>
          <cell r="C1341">
            <v>4.5</v>
          </cell>
          <cell r="E1341">
            <v>4.5</v>
          </cell>
          <cell r="F1341">
            <v>0.375</v>
          </cell>
          <cell r="G1341">
            <v>0.34899999999999998</v>
          </cell>
          <cell r="L1341">
            <v>18</v>
          </cell>
          <cell r="M1341">
            <v>19.749543169415549</v>
          </cell>
          <cell r="N1341">
            <v>9.89</v>
          </cell>
          <cell r="O1341">
            <v>9.89</v>
          </cell>
          <cell r="P1341">
            <v>15.3</v>
          </cell>
          <cell r="Q1341">
            <v>6.79</v>
          </cell>
          <cell r="R1341">
            <v>1.67</v>
          </cell>
          <cell r="S1341">
            <v>8.36</v>
          </cell>
          <cell r="T1341">
            <v>15.3</v>
          </cell>
          <cell r="U1341">
            <v>6.79</v>
          </cell>
          <cell r="V1341">
            <v>1.67</v>
          </cell>
          <cell r="W1341">
            <v>8.36</v>
          </cell>
          <cell r="X1341">
            <v>2.8125</v>
          </cell>
          <cell r="Y1341">
            <v>2.8125</v>
          </cell>
          <cell r="Z1341">
            <v>25.7</v>
          </cell>
          <cell r="AA1341">
            <v>11.9</v>
          </cell>
          <cell r="AB1341">
            <v>1.4</v>
          </cell>
        </row>
        <row r="1342">
          <cell r="A1342" t="str">
            <v>HSS4-1/2X4-1/2X5/16</v>
          </cell>
          <cell r="B1342">
            <v>4.68</v>
          </cell>
          <cell r="C1342">
            <v>4.5</v>
          </cell>
          <cell r="E1342">
            <v>4.5</v>
          </cell>
          <cell r="F1342">
            <v>0.3125</v>
          </cell>
          <cell r="G1342">
            <v>0.29099999999999998</v>
          </cell>
          <cell r="L1342">
            <v>18</v>
          </cell>
          <cell r="M1342">
            <v>16.905338993215253</v>
          </cell>
          <cell r="N1342">
            <v>12.5</v>
          </cell>
          <cell r="O1342">
            <v>12.5</v>
          </cell>
          <cell r="P1342">
            <v>13.5</v>
          </cell>
          <cell r="Q1342">
            <v>6</v>
          </cell>
          <cell r="R1342">
            <v>1.7</v>
          </cell>
          <cell r="S1342">
            <v>7.27</v>
          </cell>
          <cell r="T1342">
            <v>13.5</v>
          </cell>
          <cell r="U1342">
            <v>6</v>
          </cell>
          <cell r="V1342">
            <v>1.7</v>
          </cell>
          <cell r="W1342">
            <v>7.27</v>
          </cell>
          <cell r="X1342">
            <v>3.125</v>
          </cell>
          <cell r="Y1342">
            <v>3.125</v>
          </cell>
          <cell r="Z1342">
            <v>22.3</v>
          </cell>
          <cell r="AA1342">
            <v>10.199999999999999</v>
          </cell>
          <cell r="AB1342">
            <v>1.42</v>
          </cell>
        </row>
        <row r="1343">
          <cell r="A1343" t="str">
            <v>HSS4-1/2X4-1/2X1/4</v>
          </cell>
          <cell r="B1343">
            <v>3.84</v>
          </cell>
          <cell r="C1343">
            <v>4.5</v>
          </cell>
          <cell r="E1343">
            <v>4.5</v>
          </cell>
          <cell r="F1343">
            <v>0.25</v>
          </cell>
          <cell r="G1343">
            <v>0.23300000000000001</v>
          </cell>
          <cell r="L1343">
            <v>18</v>
          </cell>
          <cell r="M1343">
            <v>13.882182414229042</v>
          </cell>
          <cell r="N1343">
            <v>16.3</v>
          </cell>
          <cell r="O1343">
            <v>16.3</v>
          </cell>
          <cell r="P1343">
            <v>11.4</v>
          </cell>
          <cell r="Q1343">
            <v>5.08</v>
          </cell>
          <cell r="R1343">
            <v>1.73</v>
          </cell>
          <cell r="S1343">
            <v>6.06</v>
          </cell>
          <cell r="T1343">
            <v>11.4</v>
          </cell>
          <cell r="U1343">
            <v>5.08</v>
          </cell>
          <cell r="V1343">
            <v>1.73</v>
          </cell>
          <cell r="W1343">
            <v>6.06</v>
          </cell>
          <cell r="X1343">
            <v>3.375</v>
          </cell>
          <cell r="Y1343">
            <v>3.375</v>
          </cell>
          <cell r="Z1343">
            <v>18.5</v>
          </cell>
          <cell r="AA1343">
            <v>8.44</v>
          </cell>
          <cell r="AB1343">
            <v>1.43</v>
          </cell>
        </row>
        <row r="1344">
          <cell r="A1344" t="str">
            <v>HSS4-1/2X4-1/2X3/16</v>
          </cell>
          <cell r="B1344">
            <v>2.93</v>
          </cell>
          <cell r="C1344">
            <v>4.5</v>
          </cell>
          <cell r="E1344">
            <v>4.5</v>
          </cell>
          <cell r="F1344">
            <v>0.1875</v>
          </cell>
          <cell r="G1344">
            <v>0.17399999999999999</v>
          </cell>
          <cell r="L1344">
            <v>18</v>
          </cell>
          <cell r="M1344">
            <v>10.679089187463363</v>
          </cell>
          <cell r="N1344">
            <v>22.9</v>
          </cell>
          <cell r="O1344">
            <v>22.9</v>
          </cell>
          <cell r="P1344">
            <v>9.02</v>
          </cell>
          <cell r="Q1344">
            <v>4.01</v>
          </cell>
          <cell r="R1344">
            <v>1.75</v>
          </cell>
          <cell r="S1344">
            <v>4.71</v>
          </cell>
          <cell r="T1344">
            <v>9.02</v>
          </cell>
          <cell r="U1344">
            <v>4.01</v>
          </cell>
          <cell r="V1344">
            <v>1.75</v>
          </cell>
          <cell r="W1344">
            <v>4.71</v>
          </cell>
          <cell r="X1344">
            <v>3.6875</v>
          </cell>
          <cell r="Y1344">
            <v>3.6875</v>
          </cell>
          <cell r="Z1344">
            <v>14.4</v>
          </cell>
          <cell r="AA1344">
            <v>6.49</v>
          </cell>
          <cell r="AB1344">
            <v>1.45</v>
          </cell>
        </row>
        <row r="1345">
          <cell r="A1345" t="str">
            <v>HSS4-1/2X4-1/2X1/8</v>
          </cell>
          <cell r="B1345">
            <v>2</v>
          </cell>
          <cell r="C1345">
            <v>4.5</v>
          </cell>
          <cell r="E1345">
            <v>4.5</v>
          </cell>
          <cell r="F1345">
            <v>0.125</v>
          </cell>
          <cell r="G1345">
            <v>0.11600000000000001</v>
          </cell>
          <cell r="L1345">
            <v>18</v>
          </cell>
          <cell r="M1345">
            <v>7.2983451944281601</v>
          </cell>
          <cell r="N1345">
            <v>35.799999999999997</v>
          </cell>
          <cell r="O1345">
            <v>35.799999999999997</v>
          </cell>
          <cell r="P1345">
            <v>6.35</v>
          </cell>
          <cell r="Q1345">
            <v>2.82</v>
          </cell>
          <cell r="R1345">
            <v>1.78</v>
          </cell>
          <cell r="S1345">
            <v>3.27</v>
          </cell>
          <cell r="T1345">
            <v>6.35</v>
          </cell>
          <cell r="U1345">
            <v>2.82</v>
          </cell>
          <cell r="V1345">
            <v>1.78</v>
          </cell>
          <cell r="W1345">
            <v>3.27</v>
          </cell>
          <cell r="X1345">
            <v>3.9375</v>
          </cell>
          <cell r="Y1345">
            <v>3.9375</v>
          </cell>
          <cell r="Z1345">
            <v>9.92</v>
          </cell>
          <cell r="AA1345">
            <v>4.45</v>
          </cell>
          <cell r="AB1345">
            <v>1.47</v>
          </cell>
        </row>
        <row r="1346">
          <cell r="A1346" t="str">
            <v>HSS4X4X1/2</v>
          </cell>
          <cell r="B1346">
            <v>6.02</v>
          </cell>
          <cell r="C1346">
            <v>4</v>
          </cell>
          <cell r="E1346">
            <v>4</v>
          </cell>
          <cell r="F1346">
            <v>0.5</v>
          </cell>
          <cell r="G1346">
            <v>0.46500000000000002</v>
          </cell>
          <cell r="L1346">
            <v>16</v>
          </cell>
          <cell r="M1346">
            <v>21.498316535680594</v>
          </cell>
          <cell r="N1346">
            <v>5.6</v>
          </cell>
          <cell r="O1346">
            <v>5.6</v>
          </cell>
          <cell r="P1346">
            <v>11.9</v>
          </cell>
          <cell r="Q1346">
            <v>5.97</v>
          </cell>
          <cell r="R1346">
            <v>1.41</v>
          </cell>
          <cell r="S1346">
            <v>7.7</v>
          </cell>
          <cell r="T1346">
            <v>11.9</v>
          </cell>
          <cell r="U1346">
            <v>5.97</v>
          </cell>
          <cell r="V1346">
            <v>1.41</v>
          </cell>
          <cell r="W1346">
            <v>7.7</v>
          </cell>
          <cell r="X1346" t="str">
            <v>---</v>
          </cell>
          <cell r="Y1346" t="str">
            <v>---</v>
          </cell>
          <cell r="Z1346">
            <v>21</v>
          </cell>
          <cell r="AA1346">
            <v>11.2</v>
          </cell>
          <cell r="AB1346">
            <v>1.2</v>
          </cell>
        </row>
        <row r="1347">
          <cell r="A1347" t="str">
            <v>HSS4X4X3/8</v>
          </cell>
          <cell r="B1347">
            <v>4.78</v>
          </cell>
          <cell r="C1347">
            <v>4</v>
          </cell>
          <cell r="E1347">
            <v>4</v>
          </cell>
          <cell r="F1347">
            <v>0.375</v>
          </cell>
          <cell r="G1347">
            <v>0.34899999999999998</v>
          </cell>
          <cell r="L1347">
            <v>16</v>
          </cell>
          <cell r="M1347">
            <v>17.197459836082214</v>
          </cell>
          <cell r="N1347">
            <v>8.4600000000000009</v>
          </cell>
          <cell r="O1347">
            <v>8.4600000000000009</v>
          </cell>
          <cell r="P1347">
            <v>10.3</v>
          </cell>
          <cell r="Q1347">
            <v>5.13</v>
          </cell>
          <cell r="R1347">
            <v>1.47</v>
          </cell>
          <cell r="S1347">
            <v>6.39</v>
          </cell>
          <cell r="T1347">
            <v>10.3</v>
          </cell>
          <cell r="U1347">
            <v>5.13</v>
          </cell>
          <cell r="V1347">
            <v>1.47</v>
          </cell>
          <cell r="W1347">
            <v>6.39</v>
          </cell>
          <cell r="X1347">
            <v>2.3125</v>
          </cell>
          <cell r="Y1347">
            <v>2.3125</v>
          </cell>
          <cell r="Z1347">
            <v>17.5</v>
          </cell>
          <cell r="AA1347">
            <v>9.14</v>
          </cell>
          <cell r="AB1347">
            <v>1.23</v>
          </cell>
        </row>
        <row r="1348">
          <cell r="A1348" t="str">
            <v>HSS4X4X5/16</v>
          </cell>
          <cell r="B1348">
            <v>4.0999999999999996</v>
          </cell>
          <cell r="C1348">
            <v>4</v>
          </cell>
          <cell r="E1348">
            <v>4</v>
          </cell>
          <cell r="F1348">
            <v>0.3125</v>
          </cell>
          <cell r="G1348">
            <v>0.29099999999999998</v>
          </cell>
          <cell r="L1348">
            <v>16</v>
          </cell>
          <cell r="M1348">
            <v>14.778602882104146</v>
          </cell>
          <cell r="N1348">
            <v>10.7</v>
          </cell>
          <cell r="O1348">
            <v>10.7</v>
          </cell>
          <cell r="P1348">
            <v>9.14</v>
          </cell>
          <cell r="Q1348">
            <v>4.57</v>
          </cell>
          <cell r="R1348">
            <v>1.49</v>
          </cell>
          <cell r="S1348">
            <v>5.59</v>
          </cell>
          <cell r="T1348">
            <v>9.14</v>
          </cell>
          <cell r="U1348">
            <v>4.57</v>
          </cell>
          <cell r="V1348">
            <v>1.49</v>
          </cell>
          <cell r="W1348">
            <v>5.59</v>
          </cell>
          <cell r="X1348">
            <v>2.625</v>
          </cell>
          <cell r="Y1348">
            <v>2.625</v>
          </cell>
          <cell r="Z1348">
            <v>15.3</v>
          </cell>
          <cell r="AA1348">
            <v>7.91</v>
          </cell>
          <cell r="AB1348">
            <v>1.25</v>
          </cell>
        </row>
        <row r="1349">
          <cell r="A1349" t="str">
            <v>HSS4X4X1/4</v>
          </cell>
          <cell r="B1349">
            <v>3.37</v>
          </cell>
          <cell r="C1349">
            <v>4</v>
          </cell>
          <cell r="E1349">
            <v>4</v>
          </cell>
          <cell r="F1349">
            <v>0.25</v>
          </cell>
          <cell r="G1349">
            <v>0.23300000000000001</v>
          </cell>
          <cell r="L1349">
            <v>16</v>
          </cell>
          <cell r="M1349">
            <v>12.180793525340155</v>
          </cell>
          <cell r="N1349">
            <v>14.2</v>
          </cell>
          <cell r="O1349">
            <v>14.2</v>
          </cell>
          <cell r="P1349">
            <v>7.8</v>
          </cell>
          <cell r="Q1349">
            <v>3.9</v>
          </cell>
          <cell r="R1349">
            <v>1.52</v>
          </cell>
          <cell r="S1349">
            <v>4.6900000000000004</v>
          </cell>
          <cell r="T1349">
            <v>7.8</v>
          </cell>
          <cell r="U1349">
            <v>3.9</v>
          </cell>
          <cell r="V1349">
            <v>1.52</v>
          </cell>
          <cell r="W1349">
            <v>4.6900000000000004</v>
          </cell>
          <cell r="X1349">
            <v>2.875</v>
          </cell>
          <cell r="Y1349">
            <v>2.875</v>
          </cell>
          <cell r="Z1349">
            <v>12.8</v>
          </cell>
          <cell r="AA1349">
            <v>6.56</v>
          </cell>
          <cell r="AB1349">
            <v>1.27</v>
          </cell>
        </row>
        <row r="1350">
          <cell r="A1350" t="str">
            <v>HSS4X4X3/16</v>
          </cell>
          <cell r="B1350">
            <v>2.58</v>
          </cell>
          <cell r="C1350">
            <v>4</v>
          </cell>
          <cell r="E1350">
            <v>4</v>
          </cell>
          <cell r="F1350">
            <v>0.1875</v>
          </cell>
          <cell r="G1350">
            <v>0.17399999999999999</v>
          </cell>
          <cell r="L1350">
            <v>16</v>
          </cell>
          <cell r="M1350">
            <v>9.4030475207966973</v>
          </cell>
          <cell r="N1350">
            <v>20</v>
          </cell>
          <cell r="O1350">
            <v>20</v>
          </cell>
          <cell r="P1350">
            <v>6.21</v>
          </cell>
          <cell r="Q1350">
            <v>3.1</v>
          </cell>
          <cell r="R1350">
            <v>1.55</v>
          </cell>
          <cell r="S1350">
            <v>3.67</v>
          </cell>
          <cell r="T1350">
            <v>6.21</v>
          </cell>
          <cell r="U1350">
            <v>3.1</v>
          </cell>
          <cell r="V1350">
            <v>1.55</v>
          </cell>
          <cell r="W1350">
            <v>3.67</v>
          </cell>
          <cell r="X1350">
            <v>3.1875</v>
          </cell>
          <cell r="Y1350">
            <v>3.1875</v>
          </cell>
          <cell r="Z1350">
            <v>10</v>
          </cell>
          <cell r="AA1350">
            <v>5.07</v>
          </cell>
          <cell r="AB1350">
            <v>1.28</v>
          </cell>
        </row>
        <row r="1351">
          <cell r="A1351" t="str">
            <v>HSS4X4X1/8</v>
          </cell>
          <cell r="B1351">
            <v>1.77</v>
          </cell>
          <cell r="C1351">
            <v>4</v>
          </cell>
          <cell r="E1351">
            <v>4</v>
          </cell>
          <cell r="F1351">
            <v>0.125</v>
          </cell>
          <cell r="G1351">
            <v>0.11600000000000001</v>
          </cell>
          <cell r="L1351">
            <v>16</v>
          </cell>
          <cell r="M1351">
            <v>6.4476507499837172</v>
          </cell>
          <cell r="N1351">
            <v>31.5</v>
          </cell>
          <cell r="O1351">
            <v>31.5</v>
          </cell>
          <cell r="P1351">
            <v>4.4000000000000004</v>
          </cell>
          <cell r="Q1351">
            <v>2.2000000000000002</v>
          </cell>
          <cell r="R1351">
            <v>1.58</v>
          </cell>
          <cell r="S1351">
            <v>2.56</v>
          </cell>
          <cell r="T1351">
            <v>4.4000000000000004</v>
          </cell>
          <cell r="U1351">
            <v>2.2000000000000002</v>
          </cell>
          <cell r="V1351">
            <v>1.58</v>
          </cell>
          <cell r="W1351">
            <v>2.56</v>
          </cell>
          <cell r="X1351">
            <v>3.4375</v>
          </cell>
          <cell r="Y1351">
            <v>3.4375</v>
          </cell>
          <cell r="Z1351">
            <v>6.91</v>
          </cell>
          <cell r="AA1351">
            <v>3.49</v>
          </cell>
          <cell r="AB1351">
            <v>1.3</v>
          </cell>
        </row>
        <row r="1352">
          <cell r="A1352" t="str">
            <v>HSS4X3X3/8</v>
          </cell>
          <cell r="B1352">
            <v>4.09</v>
          </cell>
          <cell r="C1352">
            <v>4</v>
          </cell>
          <cell r="E1352">
            <v>3</v>
          </cell>
          <cell r="F1352">
            <v>0.375</v>
          </cell>
          <cell r="G1352">
            <v>0.34899999999999998</v>
          </cell>
          <cell r="L1352">
            <v>14</v>
          </cell>
          <cell r="M1352">
            <v>14.64537650274888</v>
          </cell>
          <cell r="N1352">
            <v>5.6</v>
          </cell>
          <cell r="O1352">
            <v>8.4600000000000009</v>
          </cell>
          <cell r="P1352">
            <v>7.93</v>
          </cell>
          <cell r="Q1352">
            <v>3.97</v>
          </cell>
          <cell r="R1352">
            <v>1.39</v>
          </cell>
          <cell r="S1352">
            <v>5.12</v>
          </cell>
          <cell r="T1352">
            <v>5.01</v>
          </cell>
          <cell r="U1352">
            <v>3.34</v>
          </cell>
          <cell r="V1352">
            <v>1.1100000000000001</v>
          </cell>
          <cell r="W1352">
            <v>4.18</v>
          </cell>
          <cell r="X1352">
            <v>2.3125</v>
          </cell>
          <cell r="Y1352" t="str">
            <v>---</v>
          </cell>
          <cell r="Z1352">
            <v>10.6</v>
          </cell>
          <cell r="AA1352">
            <v>6.59</v>
          </cell>
          <cell r="AB1352">
            <v>1.07</v>
          </cell>
        </row>
        <row r="1353">
          <cell r="A1353" t="str">
            <v>HSS4X3X5/16</v>
          </cell>
          <cell r="B1353">
            <v>3.52</v>
          </cell>
          <cell r="C1353">
            <v>4</v>
          </cell>
          <cell r="E1353">
            <v>3</v>
          </cell>
          <cell r="F1353">
            <v>0.3125</v>
          </cell>
          <cell r="G1353">
            <v>0.29099999999999998</v>
          </cell>
          <cell r="L1353">
            <v>14</v>
          </cell>
          <cell r="M1353">
            <v>12.667764548770812</v>
          </cell>
          <cell r="N1353">
            <v>7.31</v>
          </cell>
          <cell r="O1353">
            <v>10.7</v>
          </cell>
          <cell r="P1353">
            <v>7.14</v>
          </cell>
          <cell r="Q1353">
            <v>3.57</v>
          </cell>
          <cell r="R1353">
            <v>1.42</v>
          </cell>
          <cell r="S1353">
            <v>4.51</v>
          </cell>
          <cell r="T1353">
            <v>4.5199999999999996</v>
          </cell>
          <cell r="U1353">
            <v>3.02</v>
          </cell>
          <cell r="V1353">
            <v>1.1299999999999999</v>
          </cell>
          <cell r="W1353">
            <v>3.69</v>
          </cell>
          <cell r="X1353">
            <v>2.625</v>
          </cell>
          <cell r="Y1353" t="str">
            <v>---</v>
          </cell>
          <cell r="Z1353">
            <v>9.41</v>
          </cell>
          <cell r="AA1353">
            <v>5.75</v>
          </cell>
          <cell r="AB1353">
            <v>1.08</v>
          </cell>
        </row>
        <row r="1354">
          <cell r="A1354" t="str">
            <v>HSS4X3X1/4</v>
          </cell>
          <cell r="B1354">
            <v>2.91</v>
          </cell>
          <cell r="C1354">
            <v>4</v>
          </cell>
          <cell r="E1354">
            <v>3</v>
          </cell>
          <cell r="F1354">
            <v>0.25</v>
          </cell>
          <cell r="G1354">
            <v>0.23300000000000001</v>
          </cell>
          <cell r="L1354">
            <v>14</v>
          </cell>
          <cell r="M1354">
            <v>10.479404636451266</v>
          </cell>
          <cell r="N1354">
            <v>9.8800000000000008</v>
          </cell>
          <cell r="O1354">
            <v>14.2</v>
          </cell>
          <cell r="P1354">
            <v>6.15</v>
          </cell>
          <cell r="Q1354">
            <v>3.07</v>
          </cell>
          <cell r="R1354">
            <v>1.45</v>
          </cell>
          <cell r="S1354">
            <v>3.81</v>
          </cell>
          <cell r="T1354">
            <v>3.91</v>
          </cell>
          <cell r="U1354">
            <v>2.61</v>
          </cell>
          <cell r="V1354">
            <v>1.1599999999999999</v>
          </cell>
          <cell r="W1354">
            <v>3.12</v>
          </cell>
          <cell r="X1354">
            <v>2.875</v>
          </cell>
          <cell r="Y1354" t="str">
            <v>---</v>
          </cell>
          <cell r="Z1354">
            <v>7.96</v>
          </cell>
          <cell r="AA1354">
            <v>4.8099999999999996</v>
          </cell>
          <cell r="AB1354">
            <v>1.1000000000000001</v>
          </cell>
        </row>
        <row r="1355">
          <cell r="A1355" t="str">
            <v>HSS4X3X3/16</v>
          </cell>
          <cell r="B1355">
            <v>2.2400000000000002</v>
          </cell>
          <cell r="C1355">
            <v>4</v>
          </cell>
          <cell r="E1355">
            <v>3</v>
          </cell>
          <cell r="F1355">
            <v>0.1875</v>
          </cell>
          <cell r="G1355">
            <v>0.17399999999999999</v>
          </cell>
          <cell r="L1355">
            <v>14</v>
          </cell>
          <cell r="M1355">
            <v>8.1460886319078085</v>
          </cell>
          <cell r="N1355">
            <v>14.2</v>
          </cell>
          <cell r="O1355">
            <v>20</v>
          </cell>
          <cell r="P1355">
            <v>4.93</v>
          </cell>
          <cell r="Q1355">
            <v>2.4700000000000002</v>
          </cell>
          <cell r="R1355">
            <v>1.49</v>
          </cell>
          <cell r="S1355">
            <v>3</v>
          </cell>
          <cell r="T1355">
            <v>3.16</v>
          </cell>
          <cell r="U1355">
            <v>2.1</v>
          </cell>
          <cell r="V1355">
            <v>1.19</v>
          </cell>
          <cell r="W1355">
            <v>2.46</v>
          </cell>
          <cell r="X1355">
            <v>3.1875</v>
          </cell>
          <cell r="Y1355" t="str">
            <v>---</v>
          </cell>
          <cell r="Z1355">
            <v>6.26</v>
          </cell>
          <cell r="AA1355">
            <v>3.74</v>
          </cell>
          <cell r="AB1355">
            <v>1.1200000000000001</v>
          </cell>
        </row>
        <row r="1356">
          <cell r="A1356" t="str">
            <v>HSS4X3X1/8</v>
          </cell>
          <cell r="B1356">
            <v>1.54</v>
          </cell>
          <cell r="C1356">
            <v>4</v>
          </cell>
          <cell r="E1356">
            <v>3</v>
          </cell>
          <cell r="F1356">
            <v>0.125</v>
          </cell>
          <cell r="G1356">
            <v>0.11600000000000001</v>
          </cell>
          <cell r="L1356">
            <v>14</v>
          </cell>
          <cell r="M1356">
            <v>5.5969563055392726</v>
          </cell>
          <cell r="N1356">
            <v>22.9</v>
          </cell>
          <cell r="O1356">
            <v>31.5</v>
          </cell>
          <cell r="P1356">
            <v>3.52</v>
          </cell>
          <cell r="Q1356">
            <v>1.76</v>
          </cell>
          <cell r="R1356">
            <v>1.52</v>
          </cell>
          <cell r="S1356">
            <v>2.11</v>
          </cell>
          <cell r="T1356">
            <v>2.27</v>
          </cell>
          <cell r="U1356">
            <v>1.51</v>
          </cell>
          <cell r="V1356">
            <v>1.21</v>
          </cell>
          <cell r="W1356">
            <v>1.73</v>
          </cell>
          <cell r="X1356">
            <v>3.4375</v>
          </cell>
          <cell r="Y1356" t="str">
            <v>---</v>
          </cell>
          <cell r="Z1356">
            <v>4.38</v>
          </cell>
          <cell r="AA1356">
            <v>2.59</v>
          </cell>
          <cell r="AB1356">
            <v>1.1299999999999999</v>
          </cell>
        </row>
        <row r="1357">
          <cell r="A1357" t="str">
            <v>HSS4X2-1/2X3/8</v>
          </cell>
          <cell r="B1357">
            <v>3.74</v>
          </cell>
          <cell r="C1357">
            <v>4</v>
          </cell>
          <cell r="E1357">
            <v>2.5</v>
          </cell>
          <cell r="F1357">
            <v>0.375</v>
          </cell>
          <cell r="G1357">
            <v>0.34899999999999998</v>
          </cell>
          <cell r="L1357">
            <v>13</v>
          </cell>
          <cell r="M1357">
            <v>13.369334836082214</v>
          </cell>
          <cell r="N1357">
            <v>4.16</v>
          </cell>
          <cell r="O1357">
            <v>8.4600000000000009</v>
          </cell>
          <cell r="P1357">
            <v>6.77</v>
          </cell>
          <cell r="Q1357">
            <v>3.38</v>
          </cell>
          <cell r="R1357">
            <v>1.35</v>
          </cell>
          <cell r="S1357">
            <v>4.4800000000000004</v>
          </cell>
          <cell r="T1357">
            <v>3.17</v>
          </cell>
          <cell r="U1357">
            <v>2.54</v>
          </cell>
          <cell r="V1357">
            <v>0.92200000000000004</v>
          </cell>
          <cell r="W1357">
            <v>3.2</v>
          </cell>
          <cell r="X1357">
            <v>2.3125</v>
          </cell>
          <cell r="Y1357" t="str">
            <v>---</v>
          </cell>
          <cell r="Z1357">
            <v>7.57</v>
          </cell>
          <cell r="AA1357">
            <v>5.32</v>
          </cell>
          <cell r="AB1357">
            <v>0.98299999999999998</v>
          </cell>
        </row>
        <row r="1358">
          <cell r="A1358" t="str">
            <v>HSS4X2-1/2X5/16</v>
          </cell>
          <cell r="B1358">
            <v>3.23</v>
          </cell>
          <cell r="C1358">
            <v>4</v>
          </cell>
          <cell r="E1358">
            <v>2.5</v>
          </cell>
          <cell r="F1358">
            <v>0.3125</v>
          </cell>
          <cell r="G1358">
            <v>0.29099999999999998</v>
          </cell>
          <cell r="L1358">
            <v>13</v>
          </cell>
          <cell r="M1358">
            <v>11.602695104326369</v>
          </cell>
          <cell r="N1358">
            <v>5.59</v>
          </cell>
          <cell r="O1358">
            <v>10.7</v>
          </cell>
          <cell r="P1358">
            <v>6.13</v>
          </cell>
          <cell r="Q1358">
            <v>3.07</v>
          </cell>
          <cell r="R1358">
            <v>1.38</v>
          </cell>
          <cell r="S1358">
            <v>3.97</v>
          </cell>
          <cell r="T1358">
            <v>2.89</v>
          </cell>
          <cell r="U1358">
            <v>2.3199999999999998</v>
          </cell>
          <cell r="V1358">
            <v>0.94699999999999995</v>
          </cell>
          <cell r="W1358">
            <v>2.85</v>
          </cell>
          <cell r="X1358">
            <v>2.625</v>
          </cell>
          <cell r="Y1358" t="str">
            <v>---</v>
          </cell>
          <cell r="Z1358">
            <v>6.77</v>
          </cell>
          <cell r="AA1358">
            <v>4.67</v>
          </cell>
          <cell r="AB1358">
            <v>1</v>
          </cell>
        </row>
        <row r="1359">
          <cell r="A1359" t="str">
            <v>HSS4X2-1/2X1/4</v>
          </cell>
          <cell r="B1359">
            <v>2.67</v>
          </cell>
          <cell r="C1359">
            <v>4</v>
          </cell>
          <cell r="E1359">
            <v>2.5</v>
          </cell>
          <cell r="F1359">
            <v>0.25</v>
          </cell>
          <cell r="G1359">
            <v>0.23300000000000001</v>
          </cell>
          <cell r="L1359">
            <v>13</v>
          </cell>
          <cell r="M1359">
            <v>9.628710192006821</v>
          </cell>
          <cell r="N1359">
            <v>7.73</v>
          </cell>
          <cell r="O1359">
            <v>14.2</v>
          </cell>
          <cell r="P1359">
            <v>5.32</v>
          </cell>
          <cell r="Q1359">
            <v>2.66</v>
          </cell>
          <cell r="R1359">
            <v>1.41</v>
          </cell>
          <cell r="S1359">
            <v>3.38</v>
          </cell>
          <cell r="T1359">
            <v>2.5299999999999998</v>
          </cell>
          <cell r="U1359">
            <v>2.02</v>
          </cell>
          <cell r="V1359">
            <v>0.97299999999999998</v>
          </cell>
          <cell r="W1359">
            <v>2.4300000000000002</v>
          </cell>
          <cell r="X1359">
            <v>2.875</v>
          </cell>
          <cell r="Y1359" t="str">
            <v>---</v>
          </cell>
          <cell r="Z1359">
            <v>5.78</v>
          </cell>
          <cell r="AA1359">
            <v>3.93</v>
          </cell>
          <cell r="AB1359">
            <v>1.02</v>
          </cell>
        </row>
        <row r="1360">
          <cell r="A1360" t="str">
            <v>HSS4X2-1/2X3/16</v>
          </cell>
          <cell r="B1360">
            <v>2.06</v>
          </cell>
          <cell r="C1360">
            <v>4</v>
          </cell>
          <cell r="E1360">
            <v>2.5</v>
          </cell>
          <cell r="F1360">
            <v>0.1875</v>
          </cell>
          <cell r="G1360">
            <v>0.17399999999999999</v>
          </cell>
          <cell r="L1360">
            <v>13</v>
          </cell>
          <cell r="M1360">
            <v>7.5063664096855867</v>
          </cell>
          <cell r="N1360">
            <v>11.4</v>
          </cell>
          <cell r="O1360">
            <v>20</v>
          </cell>
          <cell r="P1360">
            <v>4.3</v>
          </cell>
          <cell r="Q1360">
            <v>2.15</v>
          </cell>
          <cell r="R1360">
            <v>1.44</v>
          </cell>
          <cell r="S1360">
            <v>2.67</v>
          </cell>
          <cell r="T1360">
            <v>2.06</v>
          </cell>
          <cell r="U1360">
            <v>1.65</v>
          </cell>
          <cell r="V1360">
            <v>0.999</v>
          </cell>
          <cell r="W1360">
            <v>1.93</v>
          </cell>
          <cell r="X1360">
            <v>3.125</v>
          </cell>
          <cell r="Y1360" t="str">
            <v>---</v>
          </cell>
          <cell r="Z1360">
            <v>4.59</v>
          </cell>
          <cell r="AA1360">
            <v>3.08</v>
          </cell>
          <cell r="AB1360">
            <v>1.03</v>
          </cell>
        </row>
        <row r="1361">
          <cell r="A1361" t="str">
            <v>HSS4X2-1/2X1/8</v>
          </cell>
          <cell r="B1361">
            <v>1.42</v>
          </cell>
          <cell r="C1361">
            <v>4</v>
          </cell>
          <cell r="E1361">
            <v>2.5</v>
          </cell>
          <cell r="F1361">
            <v>0.125</v>
          </cell>
          <cell r="G1361">
            <v>0.11600000000000001</v>
          </cell>
          <cell r="L1361">
            <v>13</v>
          </cell>
          <cell r="M1361">
            <v>5.1716090833170503</v>
          </cell>
          <cell r="N1361">
            <v>18.600000000000001</v>
          </cell>
          <cell r="O1361">
            <v>31.5</v>
          </cell>
          <cell r="P1361">
            <v>3.09</v>
          </cell>
          <cell r="Q1361">
            <v>1.54</v>
          </cell>
          <cell r="R1361">
            <v>1.47</v>
          </cell>
          <cell r="S1361">
            <v>1.88</v>
          </cell>
          <cell r="T1361">
            <v>1.49</v>
          </cell>
          <cell r="U1361">
            <v>1.19</v>
          </cell>
          <cell r="V1361">
            <v>1.03</v>
          </cell>
          <cell r="W1361">
            <v>1.36</v>
          </cell>
          <cell r="X1361">
            <v>3.4375</v>
          </cell>
          <cell r="Y1361" t="str">
            <v>---</v>
          </cell>
          <cell r="Z1361">
            <v>3.23</v>
          </cell>
          <cell r="AA1361">
            <v>2.14</v>
          </cell>
          <cell r="AB1361">
            <v>1.05</v>
          </cell>
        </row>
        <row r="1362">
          <cell r="A1362" t="str">
            <v>HSS4X2X3/8</v>
          </cell>
          <cell r="B1362">
            <v>3.39</v>
          </cell>
          <cell r="C1362">
            <v>4</v>
          </cell>
          <cell r="E1362">
            <v>2</v>
          </cell>
          <cell r="F1362">
            <v>0.375</v>
          </cell>
          <cell r="G1362">
            <v>0.34899999999999998</v>
          </cell>
          <cell r="L1362">
            <v>12</v>
          </cell>
          <cell r="M1362">
            <v>12.093293169415546</v>
          </cell>
          <cell r="N1362">
            <v>2.73</v>
          </cell>
          <cell r="O1362">
            <v>8.4600000000000009</v>
          </cell>
          <cell r="P1362">
            <v>5.6</v>
          </cell>
          <cell r="Q1362">
            <v>2.8</v>
          </cell>
          <cell r="R1362">
            <v>1.29</v>
          </cell>
          <cell r="S1362">
            <v>3.84</v>
          </cell>
          <cell r="T1362">
            <v>1.8</v>
          </cell>
          <cell r="U1362">
            <v>1.8</v>
          </cell>
          <cell r="V1362">
            <v>0.72899999999999998</v>
          </cell>
          <cell r="W1362">
            <v>2.31</v>
          </cell>
          <cell r="X1362">
            <v>2.3125</v>
          </cell>
          <cell r="Y1362" t="str">
            <v>---</v>
          </cell>
          <cell r="Z1362">
            <v>4.83</v>
          </cell>
          <cell r="AA1362">
            <v>4.04</v>
          </cell>
          <cell r="AB1362">
            <v>0.9</v>
          </cell>
        </row>
        <row r="1363">
          <cell r="A1363" t="str">
            <v>HSS4X2X5/16</v>
          </cell>
          <cell r="B1363">
            <v>2.94</v>
          </cell>
          <cell r="C1363">
            <v>4</v>
          </cell>
          <cell r="E1363">
            <v>2</v>
          </cell>
          <cell r="F1363">
            <v>0.3125</v>
          </cell>
          <cell r="G1363">
            <v>0.29099999999999998</v>
          </cell>
          <cell r="L1363">
            <v>12</v>
          </cell>
          <cell r="M1363">
            <v>10.537625659881924</v>
          </cell>
          <cell r="N1363">
            <v>3.87</v>
          </cell>
          <cell r="O1363">
            <v>10.7</v>
          </cell>
          <cell r="P1363">
            <v>5.13</v>
          </cell>
          <cell r="Q1363">
            <v>2.56</v>
          </cell>
          <cell r="R1363">
            <v>1.32</v>
          </cell>
          <cell r="S1363">
            <v>3.43</v>
          </cell>
          <cell r="T1363">
            <v>1.67</v>
          </cell>
          <cell r="U1363">
            <v>1.67</v>
          </cell>
          <cell r="V1363">
            <v>0.754</v>
          </cell>
          <cell r="W1363">
            <v>2.08</v>
          </cell>
          <cell r="X1363">
            <v>2.625</v>
          </cell>
          <cell r="Y1363" t="str">
            <v>---</v>
          </cell>
          <cell r="Z1363">
            <v>4.4000000000000004</v>
          </cell>
          <cell r="AA1363">
            <v>3.59</v>
          </cell>
          <cell r="AB1363">
            <v>0.91700000000000004</v>
          </cell>
        </row>
        <row r="1364">
          <cell r="A1364" t="str">
            <v>HSS4X2X1/4</v>
          </cell>
          <cell r="B1364">
            <v>2.44</v>
          </cell>
          <cell r="C1364">
            <v>4</v>
          </cell>
          <cell r="E1364">
            <v>2</v>
          </cell>
          <cell r="F1364">
            <v>0.25</v>
          </cell>
          <cell r="G1364">
            <v>0.23300000000000001</v>
          </cell>
          <cell r="L1364">
            <v>12</v>
          </cell>
          <cell r="M1364">
            <v>8.7780157475623781</v>
          </cell>
          <cell r="N1364">
            <v>5.58</v>
          </cell>
          <cell r="O1364">
            <v>14.2</v>
          </cell>
          <cell r="P1364">
            <v>4.49</v>
          </cell>
          <cell r="Q1364">
            <v>2.25</v>
          </cell>
          <cell r="R1364">
            <v>1.36</v>
          </cell>
          <cell r="S1364">
            <v>2.94</v>
          </cell>
          <cell r="T1364">
            <v>1.48</v>
          </cell>
          <cell r="U1364">
            <v>1.48</v>
          </cell>
          <cell r="V1364">
            <v>0.77900000000000003</v>
          </cell>
          <cell r="W1364">
            <v>1.79</v>
          </cell>
          <cell r="X1364">
            <v>2.875</v>
          </cell>
          <cell r="Y1364" t="str">
            <v>---</v>
          </cell>
          <cell r="Z1364">
            <v>3.82</v>
          </cell>
          <cell r="AA1364">
            <v>3.05</v>
          </cell>
          <cell r="AB1364">
            <v>0.93300000000000005</v>
          </cell>
        </row>
        <row r="1365">
          <cell r="A1365" t="str">
            <v>HSS4X2X3/16</v>
          </cell>
          <cell r="B1365">
            <v>1.89</v>
          </cell>
          <cell r="C1365">
            <v>4</v>
          </cell>
          <cell r="E1365">
            <v>2</v>
          </cell>
          <cell r="F1365">
            <v>0.1875</v>
          </cell>
          <cell r="G1365">
            <v>0.17399999999999999</v>
          </cell>
          <cell r="L1365">
            <v>12</v>
          </cell>
          <cell r="M1365">
            <v>6.8666441874633639</v>
          </cell>
          <cell r="N1365">
            <v>8.49</v>
          </cell>
          <cell r="O1365">
            <v>20</v>
          </cell>
          <cell r="P1365">
            <v>3.66</v>
          </cell>
          <cell r="Q1365">
            <v>1.83</v>
          </cell>
          <cell r="R1365">
            <v>1.39</v>
          </cell>
          <cell r="S1365">
            <v>2.34</v>
          </cell>
          <cell r="T1365">
            <v>1.22</v>
          </cell>
          <cell r="U1365">
            <v>1.22</v>
          </cell>
          <cell r="V1365">
            <v>0.80400000000000005</v>
          </cell>
          <cell r="W1365">
            <v>1.43</v>
          </cell>
          <cell r="X1365">
            <v>3.1875</v>
          </cell>
          <cell r="Y1365" t="str">
            <v>---</v>
          </cell>
          <cell r="Z1365">
            <v>3.08</v>
          </cell>
          <cell r="AA1365">
            <v>2.41</v>
          </cell>
          <cell r="AB1365">
            <v>0.95</v>
          </cell>
        </row>
        <row r="1366">
          <cell r="A1366" t="str">
            <v>HSS4X2X1/8</v>
          </cell>
          <cell r="B1366">
            <v>1.3</v>
          </cell>
          <cell r="C1366">
            <v>4</v>
          </cell>
          <cell r="E1366">
            <v>2</v>
          </cell>
          <cell r="F1366">
            <v>0.125</v>
          </cell>
          <cell r="G1366">
            <v>0.11600000000000001</v>
          </cell>
          <cell r="L1366">
            <v>12</v>
          </cell>
          <cell r="M1366">
            <v>4.7462618610948279</v>
          </cell>
          <cell r="N1366">
            <v>14.2</v>
          </cell>
          <cell r="O1366">
            <v>31.5</v>
          </cell>
          <cell r="P1366">
            <v>2.65</v>
          </cell>
          <cell r="Q1366">
            <v>1.32</v>
          </cell>
          <cell r="R1366">
            <v>1.43</v>
          </cell>
          <cell r="S1366">
            <v>1.66</v>
          </cell>
          <cell r="T1366">
            <v>0.89800000000000002</v>
          </cell>
          <cell r="U1366">
            <v>0.89800000000000002</v>
          </cell>
          <cell r="V1366">
            <v>0.83</v>
          </cell>
          <cell r="W1366">
            <v>1.02</v>
          </cell>
          <cell r="X1366">
            <v>3.4375</v>
          </cell>
          <cell r="Y1366" t="str">
            <v>---</v>
          </cell>
          <cell r="Z1366">
            <v>2.2000000000000002</v>
          </cell>
          <cell r="AA1366">
            <v>1.69</v>
          </cell>
          <cell r="AB1366">
            <v>0.96699999999999997</v>
          </cell>
        </row>
        <row r="1367">
          <cell r="A1367" t="str">
            <v>HSS3-1/2X2-1/2X3/8</v>
          </cell>
          <cell r="B1367">
            <v>3.39</v>
          </cell>
          <cell r="C1367">
            <v>3.5</v>
          </cell>
          <cell r="E1367">
            <v>2.5</v>
          </cell>
          <cell r="F1367">
            <v>0.375</v>
          </cell>
          <cell r="G1367">
            <v>0.34899999999999998</v>
          </cell>
          <cell r="L1367">
            <v>12</v>
          </cell>
          <cell r="M1367">
            <v>12.09</v>
          </cell>
          <cell r="N1367">
            <v>4.16</v>
          </cell>
          <cell r="O1367">
            <v>7.03</v>
          </cell>
          <cell r="P1367">
            <v>4.75</v>
          </cell>
          <cell r="Q1367">
            <v>2.72</v>
          </cell>
          <cell r="R1367">
            <v>1.18</v>
          </cell>
          <cell r="S1367">
            <v>3.59</v>
          </cell>
          <cell r="T1367">
            <v>2.77</v>
          </cell>
          <cell r="U1367">
            <v>2.21</v>
          </cell>
          <cell r="V1367">
            <v>0.90400000000000003</v>
          </cell>
          <cell r="W1367">
            <v>2.82</v>
          </cell>
          <cell r="X1367" t="str">
            <v>---</v>
          </cell>
          <cell r="Y1367" t="str">
            <v>---</v>
          </cell>
          <cell r="Z1367">
            <v>6.16</v>
          </cell>
          <cell r="AA1367">
            <v>4.57</v>
          </cell>
          <cell r="AB1367">
            <v>0.9</v>
          </cell>
        </row>
        <row r="1368">
          <cell r="A1368" t="str">
            <v>HSS3-1/2X2-1/2X5/16</v>
          </cell>
          <cell r="B1368">
            <v>2.94</v>
          </cell>
          <cell r="C1368">
            <v>3.5</v>
          </cell>
          <cell r="E1368">
            <v>2.5</v>
          </cell>
          <cell r="F1368">
            <v>0.3125</v>
          </cell>
          <cell r="G1368">
            <v>0.29099999999999998</v>
          </cell>
          <cell r="L1368">
            <v>12</v>
          </cell>
          <cell r="M1368">
            <v>10.54</v>
          </cell>
          <cell r="N1368">
            <v>5.59</v>
          </cell>
          <cell r="O1368">
            <v>9.0299999999999994</v>
          </cell>
          <cell r="P1368">
            <v>4.34</v>
          </cell>
          <cell r="Q1368">
            <v>2.48</v>
          </cell>
          <cell r="R1368">
            <v>1.22</v>
          </cell>
          <cell r="S1368">
            <v>3.2</v>
          </cell>
          <cell r="T1368">
            <v>2.54</v>
          </cell>
          <cell r="U1368">
            <v>2.0299999999999998</v>
          </cell>
          <cell r="V1368">
            <v>0.93</v>
          </cell>
          <cell r="W1368">
            <v>2.52</v>
          </cell>
          <cell r="X1368">
            <v>2.125</v>
          </cell>
          <cell r="Y1368" t="str">
            <v>---</v>
          </cell>
          <cell r="Z1368">
            <v>5.53</v>
          </cell>
          <cell r="AA1368">
            <v>4.03</v>
          </cell>
          <cell r="AB1368">
            <v>0.91700000000000004</v>
          </cell>
        </row>
        <row r="1369">
          <cell r="A1369" t="str">
            <v>HSS3-1/2X2-1/2X1/4</v>
          </cell>
          <cell r="B1369">
            <v>2.44</v>
          </cell>
          <cell r="C1369">
            <v>3.5</v>
          </cell>
          <cell r="E1369">
            <v>2.5</v>
          </cell>
          <cell r="F1369">
            <v>0.25</v>
          </cell>
          <cell r="G1369">
            <v>0.23300000000000001</v>
          </cell>
          <cell r="L1369">
            <v>12</v>
          </cell>
          <cell r="M1369">
            <v>8.7799999999999994</v>
          </cell>
          <cell r="N1369">
            <v>7.73</v>
          </cell>
          <cell r="O1369">
            <v>12</v>
          </cell>
          <cell r="P1369">
            <v>3.79</v>
          </cell>
          <cell r="Q1369">
            <v>2.17</v>
          </cell>
          <cell r="R1369">
            <v>1.25</v>
          </cell>
          <cell r="S1369">
            <v>2.74</v>
          </cell>
          <cell r="T1369">
            <v>2.23</v>
          </cell>
          <cell r="U1369">
            <v>1.78</v>
          </cell>
          <cell r="V1369">
            <v>0.95599999999999996</v>
          </cell>
          <cell r="W1369">
            <v>2.16</v>
          </cell>
          <cell r="X1369">
            <v>2.375</v>
          </cell>
          <cell r="Y1369" t="str">
            <v>---</v>
          </cell>
          <cell r="Z1369">
            <v>4.75</v>
          </cell>
          <cell r="AA1369">
            <v>3.4</v>
          </cell>
          <cell r="AB1369">
            <v>0.93300000000000005</v>
          </cell>
        </row>
        <row r="1370">
          <cell r="A1370" t="str">
            <v>HSS3-1/2X2-1/2X3/16</v>
          </cell>
          <cell r="B1370">
            <v>1.89</v>
          </cell>
          <cell r="C1370">
            <v>3.5</v>
          </cell>
          <cell r="E1370">
            <v>2.5</v>
          </cell>
          <cell r="F1370">
            <v>0.1875</v>
          </cell>
          <cell r="G1370">
            <v>0.17399999999999999</v>
          </cell>
          <cell r="L1370">
            <v>12</v>
          </cell>
          <cell r="M1370">
            <v>6.87</v>
          </cell>
          <cell r="N1370">
            <v>11.4</v>
          </cell>
          <cell r="O1370">
            <v>17.100000000000001</v>
          </cell>
          <cell r="P1370">
            <v>3.09</v>
          </cell>
          <cell r="Q1370">
            <v>1.76</v>
          </cell>
          <cell r="R1370">
            <v>1.28</v>
          </cell>
          <cell r="S1370">
            <v>2.1800000000000002</v>
          </cell>
          <cell r="T1370">
            <v>1.82</v>
          </cell>
          <cell r="U1370">
            <v>1.46</v>
          </cell>
          <cell r="V1370">
            <v>0.98299999999999998</v>
          </cell>
          <cell r="W1370">
            <v>1.72</v>
          </cell>
          <cell r="X1370">
            <v>2.6875</v>
          </cell>
          <cell r="Y1370" t="str">
            <v>---</v>
          </cell>
          <cell r="Z1370">
            <v>3.78</v>
          </cell>
          <cell r="AA1370">
            <v>2.67</v>
          </cell>
          <cell r="AB1370">
            <v>0.95</v>
          </cell>
        </row>
        <row r="1371">
          <cell r="A1371" t="str">
            <v>HSS3-1/2X2-1/2X1/8</v>
          </cell>
          <cell r="B1371">
            <v>1.3</v>
          </cell>
          <cell r="C1371">
            <v>3.5</v>
          </cell>
          <cell r="E1371">
            <v>2.5</v>
          </cell>
          <cell r="F1371">
            <v>0.125</v>
          </cell>
          <cell r="G1371">
            <v>0.11600000000000001</v>
          </cell>
          <cell r="L1371">
            <v>12</v>
          </cell>
          <cell r="M1371">
            <v>4.75</v>
          </cell>
          <cell r="N1371">
            <v>18.600000000000001</v>
          </cell>
          <cell r="O1371">
            <v>27.2</v>
          </cell>
          <cell r="P1371">
            <v>2.23</v>
          </cell>
          <cell r="Q1371">
            <v>1.28</v>
          </cell>
          <cell r="R1371">
            <v>1.31</v>
          </cell>
          <cell r="S1371">
            <v>1.54</v>
          </cell>
          <cell r="T1371">
            <v>1.33</v>
          </cell>
          <cell r="U1371">
            <v>1.06</v>
          </cell>
          <cell r="V1371">
            <v>1.01</v>
          </cell>
          <cell r="W1371">
            <v>1.22</v>
          </cell>
          <cell r="X1371">
            <v>2.9375</v>
          </cell>
          <cell r="Y1371" t="str">
            <v>---</v>
          </cell>
          <cell r="Z1371">
            <v>2.67</v>
          </cell>
          <cell r="AA1371">
            <v>1.87</v>
          </cell>
          <cell r="AB1371">
            <v>0.96699999999999997</v>
          </cell>
        </row>
        <row r="1372">
          <cell r="A1372" t="str">
            <v>HSS3-1/2X3-1/2X3/8</v>
          </cell>
          <cell r="B1372">
            <v>4.09</v>
          </cell>
          <cell r="C1372">
            <v>3.5</v>
          </cell>
          <cell r="E1372">
            <v>3.5</v>
          </cell>
          <cell r="F1372">
            <v>0.375</v>
          </cell>
          <cell r="G1372">
            <v>0.34899999999999998</v>
          </cell>
          <cell r="L1372">
            <v>14</v>
          </cell>
          <cell r="M1372">
            <v>14.64537650274888</v>
          </cell>
          <cell r="N1372">
            <v>7.03</v>
          </cell>
          <cell r="O1372">
            <v>7.03</v>
          </cell>
          <cell r="P1372">
            <v>6.49</v>
          </cell>
          <cell r="Q1372">
            <v>3.71</v>
          </cell>
          <cell r="R1372">
            <v>1.26</v>
          </cell>
          <cell r="S1372">
            <v>4.6900000000000004</v>
          </cell>
          <cell r="T1372">
            <v>6.49</v>
          </cell>
          <cell r="U1372">
            <v>3.71</v>
          </cell>
          <cell r="V1372">
            <v>1.26</v>
          </cell>
          <cell r="W1372">
            <v>4.6900000000000004</v>
          </cell>
          <cell r="X1372" t="str">
            <v>---</v>
          </cell>
          <cell r="Y1372" t="str">
            <v>---</v>
          </cell>
          <cell r="Z1372">
            <v>11.2</v>
          </cell>
          <cell r="AA1372">
            <v>6.77</v>
          </cell>
          <cell r="AB1372">
            <v>1.07</v>
          </cell>
        </row>
        <row r="1373">
          <cell r="A1373" t="str">
            <v>HSS3-1/2X3-1/2X5/16</v>
          </cell>
          <cell r="B1373">
            <v>3.52</v>
          </cell>
          <cell r="C1373">
            <v>3.5</v>
          </cell>
          <cell r="E1373">
            <v>3.5</v>
          </cell>
          <cell r="F1373">
            <v>0.3125</v>
          </cell>
          <cell r="G1373">
            <v>0.29099999999999998</v>
          </cell>
          <cell r="L1373">
            <v>14</v>
          </cell>
          <cell r="M1373">
            <v>12.651866770993035</v>
          </cell>
          <cell r="N1373">
            <v>9.0299999999999994</v>
          </cell>
          <cell r="O1373">
            <v>9.0299999999999994</v>
          </cell>
          <cell r="P1373">
            <v>5.84</v>
          </cell>
          <cell r="Q1373">
            <v>3.34</v>
          </cell>
          <cell r="R1373">
            <v>1.29</v>
          </cell>
          <cell r="S1373">
            <v>4.1399999999999997</v>
          </cell>
          <cell r="T1373">
            <v>5.84</v>
          </cell>
          <cell r="U1373">
            <v>3.34</v>
          </cell>
          <cell r="V1373">
            <v>1.29</v>
          </cell>
          <cell r="W1373">
            <v>4.1399999999999997</v>
          </cell>
          <cell r="X1373">
            <v>2.125</v>
          </cell>
          <cell r="Y1373">
            <v>2.125</v>
          </cell>
          <cell r="Z1373">
            <v>9.89</v>
          </cell>
          <cell r="AA1373">
            <v>5.9</v>
          </cell>
          <cell r="AB1373">
            <v>1.08</v>
          </cell>
        </row>
        <row r="1374">
          <cell r="A1374" t="str">
            <v>HSS3-1/2X3-1/2X1/4</v>
          </cell>
          <cell r="B1374">
            <v>2.91</v>
          </cell>
          <cell r="C1374">
            <v>3.5</v>
          </cell>
          <cell r="E1374">
            <v>3.5</v>
          </cell>
          <cell r="F1374">
            <v>0.25</v>
          </cell>
          <cell r="G1374">
            <v>0.23300000000000001</v>
          </cell>
          <cell r="L1374">
            <v>14</v>
          </cell>
          <cell r="M1374">
            <v>10.479404636451266</v>
          </cell>
          <cell r="N1374">
            <v>12</v>
          </cell>
          <cell r="O1374">
            <v>12</v>
          </cell>
          <cell r="P1374">
            <v>5.04</v>
          </cell>
          <cell r="Q1374">
            <v>2.88</v>
          </cell>
          <cell r="R1374">
            <v>1.32</v>
          </cell>
          <cell r="S1374">
            <v>3.5</v>
          </cell>
          <cell r="T1374">
            <v>5.04</v>
          </cell>
          <cell r="U1374">
            <v>2.88</v>
          </cell>
          <cell r="V1374">
            <v>1.32</v>
          </cell>
          <cell r="W1374">
            <v>3.5</v>
          </cell>
          <cell r="X1374">
            <v>2.375</v>
          </cell>
          <cell r="Y1374">
            <v>2.375</v>
          </cell>
          <cell r="Z1374">
            <v>8.35</v>
          </cell>
          <cell r="AA1374">
            <v>4.92</v>
          </cell>
          <cell r="AB1374">
            <v>1.1000000000000001</v>
          </cell>
        </row>
        <row r="1375">
          <cell r="A1375" t="str">
            <v>HSS3-1/2X3-1/2X3/16</v>
          </cell>
          <cell r="B1375">
            <v>2.2400000000000002</v>
          </cell>
          <cell r="C1375">
            <v>3.5</v>
          </cell>
          <cell r="E1375">
            <v>3.5</v>
          </cell>
          <cell r="F1375">
            <v>0.1875</v>
          </cell>
          <cell r="G1375">
            <v>0.17399999999999999</v>
          </cell>
          <cell r="L1375">
            <v>14</v>
          </cell>
          <cell r="M1375">
            <v>8.1270058541300294</v>
          </cell>
          <cell r="N1375">
            <v>17.100000000000001</v>
          </cell>
          <cell r="O1375">
            <v>17.100000000000001</v>
          </cell>
          <cell r="P1375">
            <v>4.05</v>
          </cell>
          <cell r="Q1375">
            <v>2.31</v>
          </cell>
          <cell r="R1375">
            <v>1.35</v>
          </cell>
          <cell r="S1375">
            <v>2.76</v>
          </cell>
          <cell r="T1375">
            <v>4.05</v>
          </cell>
          <cell r="U1375">
            <v>2.31</v>
          </cell>
          <cell r="V1375">
            <v>1.35</v>
          </cell>
          <cell r="W1375">
            <v>2.76</v>
          </cell>
          <cell r="X1375">
            <v>2.6875</v>
          </cell>
          <cell r="Y1375">
            <v>2.6875</v>
          </cell>
          <cell r="Z1375">
            <v>6.56</v>
          </cell>
          <cell r="AA1375">
            <v>3.83</v>
          </cell>
          <cell r="AB1375">
            <v>1.1200000000000001</v>
          </cell>
        </row>
        <row r="1376">
          <cell r="A1376" t="str">
            <v>HSS3-1/2X3-1/2X1/8</v>
          </cell>
          <cell r="B1376">
            <v>1.54</v>
          </cell>
          <cell r="C1376">
            <v>3.5</v>
          </cell>
          <cell r="E1376">
            <v>3.5</v>
          </cell>
          <cell r="F1376">
            <v>0.125</v>
          </cell>
          <cell r="G1376">
            <v>0.11600000000000001</v>
          </cell>
          <cell r="L1376">
            <v>14</v>
          </cell>
          <cell r="M1376">
            <v>5.5969563055392726</v>
          </cell>
          <cell r="N1376">
            <v>27.2</v>
          </cell>
          <cell r="O1376">
            <v>27.2</v>
          </cell>
          <cell r="P1376">
            <v>2.9</v>
          </cell>
          <cell r="Q1376">
            <v>1.66</v>
          </cell>
          <cell r="R1376">
            <v>1.37</v>
          </cell>
          <cell r="S1376">
            <v>1.93</v>
          </cell>
          <cell r="T1376">
            <v>2.9</v>
          </cell>
          <cell r="U1376">
            <v>1.66</v>
          </cell>
          <cell r="V1376">
            <v>1.37</v>
          </cell>
          <cell r="W1376">
            <v>1.93</v>
          </cell>
          <cell r="X1376">
            <v>2.9375</v>
          </cell>
          <cell r="Y1376">
            <v>2.9375</v>
          </cell>
          <cell r="Z1376">
            <v>4.58</v>
          </cell>
          <cell r="AA1376">
            <v>2.65</v>
          </cell>
          <cell r="AB1376">
            <v>1.1299999999999999</v>
          </cell>
        </row>
        <row r="1377">
          <cell r="A1377" t="str">
            <v>HSS3-1/2X2X1/4</v>
          </cell>
          <cell r="B1377">
            <v>2.21</v>
          </cell>
          <cell r="C1377">
            <v>3.5</v>
          </cell>
          <cell r="E1377">
            <v>2</v>
          </cell>
          <cell r="F1377">
            <v>0.25</v>
          </cell>
          <cell r="G1377">
            <v>0.23300000000000001</v>
          </cell>
          <cell r="L1377">
            <v>11</v>
          </cell>
          <cell r="M1377">
            <v>7.9273213031179326</v>
          </cell>
          <cell r="N1377">
            <v>5.58</v>
          </cell>
          <cell r="O1377">
            <v>12</v>
          </cell>
          <cell r="P1377">
            <v>3.17</v>
          </cell>
          <cell r="Q1377">
            <v>1.81</v>
          </cell>
          <cell r="R1377">
            <v>1.2</v>
          </cell>
          <cell r="S1377">
            <v>2.36</v>
          </cell>
          <cell r="T1377">
            <v>1.3</v>
          </cell>
          <cell r="U1377">
            <v>1.3</v>
          </cell>
          <cell r="V1377">
            <v>0.76600000000000001</v>
          </cell>
          <cell r="W1377">
            <v>1.58</v>
          </cell>
          <cell r="X1377">
            <v>2.375</v>
          </cell>
          <cell r="Y1377" t="str">
            <v>---</v>
          </cell>
          <cell r="Z1377">
            <v>3.16</v>
          </cell>
          <cell r="AA1377">
            <v>2.64</v>
          </cell>
          <cell r="AB1377">
            <v>0.85</v>
          </cell>
        </row>
        <row r="1378">
          <cell r="A1378" t="str">
            <v>HSS3-1/2X2X3/16</v>
          </cell>
          <cell r="B1378">
            <v>1.71</v>
          </cell>
          <cell r="C1378">
            <v>3.5</v>
          </cell>
          <cell r="E1378">
            <v>2</v>
          </cell>
          <cell r="F1378">
            <v>0.1875</v>
          </cell>
          <cell r="G1378">
            <v>0.17399999999999999</v>
          </cell>
          <cell r="L1378">
            <v>11</v>
          </cell>
          <cell r="M1378">
            <v>6.2269219652411412</v>
          </cell>
          <cell r="N1378">
            <v>8.49</v>
          </cell>
          <cell r="O1378">
            <v>17.100000000000001</v>
          </cell>
          <cell r="P1378">
            <v>2.61</v>
          </cell>
          <cell r="Q1378">
            <v>1.49</v>
          </cell>
          <cell r="R1378">
            <v>1.23</v>
          </cell>
          <cell r="S1378">
            <v>1.89</v>
          </cell>
          <cell r="T1378">
            <v>1.08</v>
          </cell>
          <cell r="U1378">
            <v>1.08</v>
          </cell>
          <cell r="V1378">
            <v>0.79200000000000004</v>
          </cell>
          <cell r="W1378">
            <v>1.27</v>
          </cell>
          <cell r="X1378">
            <v>2.6875</v>
          </cell>
          <cell r="Y1378" t="str">
            <v>---</v>
          </cell>
          <cell r="Z1378">
            <v>2.5499999999999998</v>
          </cell>
          <cell r="AA1378">
            <v>2.09</v>
          </cell>
          <cell r="AB1378">
            <v>0.86699999999999999</v>
          </cell>
        </row>
        <row r="1379">
          <cell r="A1379" t="str">
            <v>HSS3-1/2X2X1/8</v>
          </cell>
          <cell r="B1379">
            <v>1.19</v>
          </cell>
          <cell r="C1379">
            <v>3.5</v>
          </cell>
          <cell r="E1379">
            <v>2</v>
          </cell>
          <cell r="F1379">
            <v>0.125</v>
          </cell>
          <cell r="G1379">
            <v>0.11600000000000001</v>
          </cell>
          <cell r="L1379">
            <v>11</v>
          </cell>
          <cell r="M1379">
            <v>4.3209146388726056</v>
          </cell>
          <cell r="N1379">
            <v>14.2</v>
          </cell>
          <cell r="O1379">
            <v>27.2</v>
          </cell>
          <cell r="P1379">
            <v>1.9</v>
          </cell>
          <cell r="Q1379">
            <v>1.0900000000000001</v>
          </cell>
          <cell r="R1379">
            <v>1.27</v>
          </cell>
          <cell r="S1379">
            <v>1.34</v>
          </cell>
          <cell r="T1379">
            <v>0.79500000000000004</v>
          </cell>
          <cell r="U1379">
            <v>0.79500000000000004</v>
          </cell>
          <cell r="V1379">
            <v>0.81799999999999995</v>
          </cell>
          <cell r="W1379">
            <v>0.91200000000000003</v>
          </cell>
          <cell r="X1379">
            <v>2.9375</v>
          </cell>
          <cell r="Y1379" t="str">
            <v>---</v>
          </cell>
          <cell r="Z1379">
            <v>1.83</v>
          </cell>
          <cell r="AA1379">
            <v>1.47</v>
          </cell>
          <cell r="AB1379">
            <v>0.88300000000000001</v>
          </cell>
        </row>
        <row r="1380">
          <cell r="A1380" t="str">
            <v>HSS3-1/2X1-1/2X1/4</v>
          </cell>
          <cell r="B1380">
            <v>1.97</v>
          </cell>
          <cell r="C1380">
            <v>3.5</v>
          </cell>
          <cell r="E1380">
            <v>1.5</v>
          </cell>
          <cell r="F1380">
            <v>0.25</v>
          </cell>
          <cell r="G1380">
            <v>0.23300000000000001</v>
          </cell>
          <cell r="L1380">
            <v>10</v>
          </cell>
          <cell r="M1380">
            <v>7.0766268586734888</v>
          </cell>
          <cell r="N1380">
            <v>3.44</v>
          </cell>
          <cell r="O1380">
            <v>12</v>
          </cell>
          <cell r="P1380">
            <v>2.5499999999999998</v>
          </cell>
          <cell r="Q1380">
            <v>1.46</v>
          </cell>
          <cell r="R1380">
            <v>1.1399999999999999</v>
          </cell>
          <cell r="S1380">
            <v>1.98</v>
          </cell>
          <cell r="T1380">
            <v>0.63800000000000001</v>
          </cell>
          <cell r="U1380">
            <v>0.85099999999999998</v>
          </cell>
          <cell r="V1380">
            <v>0.56899999999999995</v>
          </cell>
          <cell r="W1380">
            <v>1.06</v>
          </cell>
          <cell r="X1380">
            <v>2.375</v>
          </cell>
          <cell r="Y1380" t="str">
            <v>---</v>
          </cell>
          <cell r="Z1380">
            <v>1.79</v>
          </cell>
          <cell r="AA1380">
            <v>1.88</v>
          </cell>
          <cell r="AB1380">
            <v>0.76700000000000002</v>
          </cell>
        </row>
        <row r="1381">
          <cell r="A1381" t="str">
            <v>HSS3-1/2X1-1/2X3/16</v>
          </cell>
          <cell r="B1381">
            <v>1.54</v>
          </cell>
          <cell r="C1381">
            <v>3.5</v>
          </cell>
          <cell r="E1381">
            <v>1.5</v>
          </cell>
          <cell r="F1381">
            <v>0.1875</v>
          </cell>
          <cell r="G1381">
            <v>0.17399999999999999</v>
          </cell>
          <cell r="L1381">
            <v>10</v>
          </cell>
          <cell r="M1381">
            <v>5.5871997430189184</v>
          </cell>
          <cell r="N1381">
            <v>5.62</v>
          </cell>
          <cell r="O1381">
            <v>17.100000000000001</v>
          </cell>
          <cell r="P1381">
            <v>2.12</v>
          </cell>
          <cell r="Q1381">
            <v>1.21</v>
          </cell>
          <cell r="R1381">
            <v>1.17</v>
          </cell>
          <cell r="S1381">
            <v>1.6</v>
          </cell>
          <cell r="T1381">
            <v>0.54400000000000004</v>
          </cell>
          <cell r="U1381">
            <v>0.72499999999999998</v>
          </cell>
          <cell r="V1381">
            <v>0.59399999999999997</v>
          </cell>
          <cell r="W1381">
            <v>0.86699999999999999</v>
          </cell>
          <cell r="X1381">
            <v>2.6875</v>
          </cell>
          <cell r="Y1381" t="str">
            <v>---</v>
          </cell>
          <cell r="Z1381">
            <v>1.49</v>
          </cell>
          <cell r="AA1381">
            <v>1.51</v>
          </cell>
          <cell r="AB1381">
            <v>0.78400000000000003</v>
          </cell>
        </row>
        <row r="1382">
          <cell r="A1382" t="str">
            <v>HSS3-1/2X1-1/2X1/8</v>
          </cell>
          <cell r="B1382">
            <v>1.07</v>
          </cell>
          <cell r="C1382">
            <v>3.5</v>
          </cell>
          <cell r="E1382">
            <v>1.5</v>
          </cell>
          <cell r="F1382">
            <v>0.125</v>
          </cell>
          <cell r="G1382">
            <v>0.11600000000000001</v>
          </cell>
          <cell r="L1382">
            <v>10</v>
          </cell>
          <cell r="M1382">
            <v>3.8955674166503838</v>
          </cell>
          <cell r="N1382">
            <v>9.93</v>
          </cell>
          <cell r="O1382">
            <v>27.2</v>
          </cell>
          <cell r="P1382">
            <v>1.57</v>
          </cell>
          <cell r="Q1382">
            <v>0.89600000000000002</v>
          </cell>
          <cell r="R1382">
            <v>1.21</v>
          </cell>
          <cell r="S1382">
            <v>1.1499999999999999</v>
          </cell>
          <cell r="T1382">
            <v>0.41099999999999998</v>
          </cell>
          <cell r="U1382">
            <v>0.54800000000000004</v>
          </cell>
          <cell r="V1382">
            <v>0.61899999999999999</v>
          </cell>
          <cell r="W1382">
            <v>0.63</v>
          </cell>
          <cell r="X1382">
            <v>2.9375</v>
          </cell>
          <cell r="Y1382" t="str">
            <v>---</v>
          </cell>
          <cell r="Z1382">
            <v>1.0900000000000001</v>
          </cell>
          <cell r="AA1382">
            <v>1.08</v>
          </cell>
          <cell r="AB1382">
            <v>0.8</v>
          </cell>
        </row>
        <row r="1383">
          <cell r="A1383" t="str">
            <v>HSS3X3X3/8</v>
          </cell>
          <cell r="B1383">
            <v>3.39</v>
          </cell>
          <cell r="C1383">
            <v>3</v>
          </cell>
          <cell r="E1383">
            <v>3</v>
          </cell>
          <cell r="F1383">
            <v>0.375</v>
          </cell>
          <cell r="G1383">
            <v>0.34899999999999998</v>
          </cell>
          <cell r="L1383">
            <v>12</v>
          </cell>
          <cell r="M1383">
            <v>12.093293169415546</v>
          </cell>
          <cell r="N1383">
            <v>5.6</v>
          </cell>
          <cell r="O1383">
            <v>5.6</v>
          </cell>
          <cell r="P1383">
            <v>3.78</v>
          </cell>
          <cell r="Q1383">
            <v>2.52</v>
          </cell>
          <cell r="R1383">
            <v>1.06</v>
          </cell>
          <cell r="S1383">
            <v>3.25</v>
          </cell>
          <cell r="T1383">
            <v>3.78</v>
          </cell>
          <cell r="U1383">
            <v>2.52</v>
          </cell>
          <cell r="V1383">
            <v>1.06</v>
          </cell>
          <cell r="W1383">
            <v>3.25</v>
          </cell>
          <cell r="X1383" t="str">
            <v>---</v>
          </cell>
          <cell r="Y1383" t="str">
            <v>---</v>
          </cell>
          <cell r="Z1383">
            <v>6.64</v>
          </cell>
          <cell r="AA1383">
            <v>4.74</v>
          </cell>
          <cell r="AB1383">
            <v>0.9</v>
          </cell>
        </row>
        <row r="1384">
          <cell r="A1384" t="str">
            <v>HSS3X3X5/16</v>
          </cell>
          <cell r="B1384">
            <v>2.94</v>
          </cell>
          <cell r="C1384">
            <v>3</v>
          </cell>
          <cell r="E1384">
            <v>3</v>
          </cell>
          <cell r="F1384">
            <v>0.3125</v>
          </cell>
          <cell r="G1384">
            <v>0.29099999999999998</v>
          </cell>
          <cell r="L1384">
            <v>12</v>
          </cell>
          <cell r="M1384">
            <v>10.525130659881922</v>
          </cell>
          <cell r="N1384">
            <v>7.31</v>
          </cell>
          <cell r="O1384">
            <v>7.31</v>
          </cell>
          <cell r="P1384">
            <v>3.45</v>
          </cell>
          <cell r="Q1384">
            <v>2.2999999999999998</v>
          </cell>
          <cell r="R1384">
            <v>1.08</v>
          </cell>
          <cell r="S1384">
            <v>2.9</v>
          </cell>
          <cell r="T1384">
            <v>3.45</v>
          </cell>
          <cell r="U1384">
            <v>2.2999999999999998</v>
          </cell>
          <cell r="V1384">
            <v>1.08</v>
          </cell>
          <cell r="W1384">
            <v>2.9</v>
          </cell>
          <cell r="X1384" t="str">
            <v>---</v>
          </cell>
          <cell r="Y1384" t="str">
            <v>---</v>
          </cell>
          <cell r="Z1384">
            <v>5.94</v>
          </cell>
          <cell r="AA1384">
            <v>4.18</v>
          </cell>
          <cell r="AB1384">
            <v>0.91700000000000004</v>
          </cell>
        </row>
        <row r="1385">
          <cell r="A1385" t="str">
            <v>HSS3X3X1/4</v>
          </cell>
          <cell r="B1385">
            <v>2.44</v>
          </cell>
          <cell r="C1385">
            <v>3</v>
          </cell>
          <cell r="E1385">
            <v>3</v>
          </cell>
          <cell r="F1385">
            <v>0.25</v>
          </cell>
          <cell r="G1385">
            <v>0.23300000000000001</v>
          </cell>
          <cell r="L1385">
            <v>12</v>
          </cell>
          <cell r="M1385">
            <v>8.7780157475623781</v>
          </cell>
          <cell r="N1385">
            <v>9.8800000000000008</v>
          </cell>
          <cell r="O1385">
            <v>9.8800000000000008</v>
          </cell>
          <cell r="P1385">
            <v>3.02</v>
          </cell>
          <cell r="Q1385">
            <v>2.0099999999999998</v>
          </cell>
          <cell r="R1385">
            <v>1.1100000000000001</v>
          </cell>
          <cell r="S1385">
            <v>2.48</v>
          </cell>
          <cell r="T1385">
            <v>3.02</v>
          </cell>
          <cell r="U1385">
            <v>2.0099999999999998</v>
          </cell>
          <cell r="V1385">
            <v>1.1100000000000001</v>
          </cell>
          <cell r="W1385">
            <v>2.48</v>
          </cell>
          <cell r="X1385" t="str">
            <v>---</v>
          </cell>
          <cell r="Y1385" t="str">
            <v>---</v>
          </cell>
          <cell r="Z1385">
            <v>5.08</v>
          </cell>
          <cell r="AA1385">
            <v>3.52</v>
          </cell>
          <cell r="AB1385">
            <v>0.93300000000000005</v>
          </cell>
        </row>
        <row r="1386">
          <cell r="A1386" t="str">
            <v>HSS3X3X3/16</v>
          </cell>
          <cell r="B1386">
            <v>1.89</v>
          </cell>
          <cell r="C1386">
            <v>3</v>
          </cell>
          <cell r="E1386">
            <v>3</v>
          </cell>
          <cell r="F1386">
            <v>0.1875</v>
          </cell>
          <cell r="G1386">
            <v>0.17399999999999999</v>
          </cell>
          <cell r="L1386">
            <v>12</v>
          </cell>
          <cell r="M1386">
            <v>6.8509641874633633</v>
          </cell>
          <cell r="N1386">
            <v>14.2</v>
          </cell>
          <cell r="O1386">
            <v>14.2</v>
          </cell>
          <cell r="P1386">
            <v>2.46</v>
          </cell>
          <cell r="Q1386">
            <v>1.64</v>
          </cell>
          <cell r="R1386">
            <v>1.1399999999999999</v>
          </cell>
          <cell r="S1386">
            <v>1.97</v>
          </cell>
          <cell r="T1386">
            <v>2.46</v>
          </cell>
          <cell r="U1386">
            <v>1.64</v>
          </cell>
          <cell r="V1386">
            <v>1.1399999999999999</v>
          </cell>
          <cell r="W1386">
            <v>1.97</v>
          </cell>
          <cell r="X1386">
            <v>2.1875</v>
          </cell>
          <cell r="Y1386">
            <v>2.1875</v>
          </cell>
          <cell r="Z1386">
            <v>4.03</v>
          </cell>
          <cell r="AA1386">
            <v>2.76</v>
          </cell>
          <cell r="AB1386">
            <v>0.95</v>
          </cell>
        </row>
        <row r="1387">
          <cell r="A1387" t="str">
            <v>HSS3X3X1/8</v>
          </cell>
          <cell r="B1387">
            <v>1.3</v>
          </cell>
          <cell r="C1387">
            <v>3</v>
          </cell>
          <cell r="E1387">
            <v>3</v>
          </cell>
          <cell r="F1387">
            <v>0.125</v>
          </cell>
          <cell r="G1387">
            <v>0.11600000000000001</v>
          </cell>
          <cell r="L1387">
            <v>12</v>
          </cell>
          <cell r="M1387">
            <v>4.7462618610948279</v>
          </cell>
          <cell r="N1387">
            <v>22.9</v>
          </cell>
          <cell r="O1387">
            <v>22.9</v>
          </cell>
          <cell r="P1387">
            <v>1.78</v>
          </cell>
          <cell r="Q1387">
            <v>1.19</v>
          </cell>
          <cell r="R1387">
            <v>1.17</v>
          </cell>
          <cell r="S1387">
            <v>1.4</v>
          </cell>
          <cell r="T1387">
            <v>1.78</v>
          </cell>
          <cell r="U1387">
            <v>1.19</v>
          </cell>
          <cell r="V1387">
            <v>1.17</v>
          </cell>
          <cell r="W1387">
            <v>1.4</v>
          </cell>
          <cell r="X1387">
            <v>2.4375</v>
          </cell>
          <cell r="Y1387">
            <v>2.4375</v>
          </cell>
          <cell r="Z1387">
            <v>2.84</v>
          </cell>
          <cell r="AA1387">
            <v>1.92</v>
          </cell>
          <cell r="AB1387">
            <v>0.96699999999999997</v>
          </cell>
        </row>
        <row r="1388">
          <cell r="A1388" t="str">
            <v>HSS3X2-1/2X5/16</v>
          </cell>
          <cell r="B1388">
            <v>2.64</v>
          </cell>
          <cell r="C1388">
            <v>3</v>
          </cell>
          <cell r="E1388">
            <v>2.5</v>
          </cell>
          <cell r="F1388">
            <v>0.3125</v>
          </cell>
          <cell r="G1388">
            <v>0.29099999999999998</v>
          </cell>
          <cell r="L1388">
            <v>11</v>
          </cell>
          <cell r="M1388">
            <v>9.4725562154374785</v>
          </cell>
          <cell r="N1388">
            <v>5.59</v>
          </cell>
          <cell r="O1388">
            <v>7.31</v>
          </cell>
          <cell r="P1388">
            <v>2.92</v>
          </cell>
          <cell r="Q1388">
            <v>1.94</v>
          </cell>
          <cell r="R1388">
            <v>1.05</v>
          </cell>
          <cell r="S1388">
            <v>2.5099999999999998</v>
          </cell>
          <cell r="T1388">
            <v>2.1800000000000002</v>
          </cell>
          <cell r="U1388">
            <v>1.74</v>
          </cell>
          <cell r="V1388">
            <v>0.90800000000000003</v>
          </cell>
          <cell r="W1388">
            <v>2.2000000000000002</v>
          </cell>
          <cell r="X1388" t="str">
            <v>---</v>
          </cell>
          <cell r="Y1388" t="str">
            <v>---</v>
          </cell>
          <cell r="Z1388">
            <v>4.34</v>
          </cell>
          <cell r="AA1388">
            <v>3.39</v>
          </cell>
          <cell r="AB1388">
            <v>0.83299999999999996</v>
          </cell>
        </row>
        <row r="1389">
          <cell r="A1389" t="str">
            <v>HSS3X2-1/2X1/4</v>
          </cell>
          <cell r="B1389">
            <v>2.21</v>
          </cell>
          <cell r="C1389">
            <v>3</v>
          </cell>
          <cell r="E1389">
            <v>2.5</v>
          </cell>
          <cell r="F1389">
            <v>0.25</v>
          </cell>
          <cell r="G1389">
            <v>0.23300000000000001</v>
          </cell>
          <cell r="L1389">
            <v>11</v>
          </cell>
          <cell r="M1389">
            <v>7.9273213031179326</v>
          </cell>
          <cell r="N1389">
            <v>7.73</v>
          </cell>
          <cell r="O1389">
            <v>9.8800000000000008</v>
          </cell>
          <cell r="P1389">
            <v>2.57</v>
          </cell>
          <cell r="Q1389">
            <v>1.72</v>
          </cell>
          <cell r="R1389">
            <v>1.08</v>
          </cell>
          <cell r="S1389">
            <v>2.16</v>
          </cell>
          <cell r="T1389">
            <v>1.93</v>
          </cell>
          <cell r="U1389">
            <v>1.54</v>
          </cell>
          <cell r="V1389">
            <v>0.93500000000000005</v>
          </cell>
          <cell r="W1389">
            <v>1.9</v>
          </cell>
          <cell r="X1389" t="str">
            <v>---</v>
          </cell>
          <cell r="Y1389" t="str">
            <v>---</v>
          </cell>
          <cell r="Z1389">
            <v>3.74</v>
          </cell>
          <cell r="AA1389">
            <v>2.87</v>
          </cell>
          <cell r="AB1389">
            <v>0.85</v>
          </cell>
        </row>
        <row r="1390">
          <cell r="A1390" t="str">
            <v>HSS3X2-1/2X3/16</v>
          </cell>
          <cell r="B1390">
            <v>1.71</v>
          </cell>
          <cell r="C1390">
            <v>3</v>
          </cell>
          <cell r="E1390">
            <v>2.5</v>
          </cell>
          <cell r="F1390">
            <v>0.1875</v>
          </cell>
          <cell r="G1390">
            <v>0.17399999999999999</v>
          </cell>
          <cell r="L1390">
            <v>11</v>
          </cell>
          <cell r="M1390">
            <v>6.2269219652411412</v>
          </cell>
          <cell r="N1390">
            <v>11.4</v>
          </cell>
          <cell r="O1390">
            <v>14.2</v>
          </cell>
          <cell r="P1390">
            <v>2.11</v>
          </cell>
          <cell r="Q1390">
            <v>1.41</v>
          </cell>
          <cell r="R1390">
            <v>1.1100000000000001</v>
          </cell>
          <cell r="S1390">
            <v>1.73</v>
          </cell>
          <cell r="T1390">
            <v>1.59</v>
          </cell>
          <cell r="U1390">
            <v>1.27</v>
          </cell>
          <cell r="V1390">
            <v>0.96299999999999997</v>
          </cell>
          <cell r="W1390">
            <v>1.52</v>
          </cell>
          <cell r="X1390">
            <v>2.1875</v>
          </cell>
          <cell r="Y1390" t="str">
            <v>---</v>
          </cell>
          <cell r="Z1390">
            <v>3</v>
          </cell>
          <cell r="AA1390">
            <v>2.27</v>
          </cell>
          <cell r="AB1390">
            <v>0.86699999999999999</v>
          </cell>
        </row>
        <row r="1391">
          <cell r="A1391" t="str">
            <v>HSS3X2-1/2X1/8</v>
          </cell>
          <cell r="B1391">
            <v>1.19</v>
          </cell>
          <cell r="C1391">
            <v>3</v>
          </cell>
          <cell r="E1391">
            <v>2.5</v>
          </cell>
          <cell r="F1391">
            <v>0.125</v>
          </cell>
          <cell r="G1391">
            <v>0.11600000000000001</v>
          </cell>
          <cell r="L1391">
            <v>11</v>
          </cell>
          <cell r="M1391">
            <v>4.3209146388726056</v>
          </cell>
          <cell r="N1391">
            <v>18.600000000000001</v>
          </cell>
          <cell r="O1391">
            <v>22.9</v>
          </cell>
          <cell r="P1391">
            <v>1.54</v>
          </cell>
          <cell r="Q1391">
            <v>1.03</v>
          </cell>
          <cell r="R1391">
            <v>1.1399999999999999</v>
          </cell>
          <cell r="S1391">
            <v>1.23</v>
          </cell>
          <cell r="T1391">
            <v>1.1599999999999999</v>
          </cell>
          <cell r="U1391">
            <v>0.93100000000000005</v>
          </cell>
          <cell r="V1391">
            <v>0.99</v>
          </cell>
          <cell r="W1391">
            <v>1.0900000000000001</v>
          </cell>
          <cell r="X1391">
            <v>2.4375</v>
          </cell>
          <cell r="Y1391" t="str">
            <v>---</v>
          </cell>
          <cell r="Z1391">
            <v>2.13</v>
          </cell>
          <cell r="AA1391">
            <v>1.59</v>
          </cell>
          <cell r="AB1391">
            <v>0.88300000000000001</v>
          </cell>
        </row>
        <row r="1392">
          <cell r="A1392" t="str">
            <v>HSS3X2X5/16</v>
          </cell>
          <cell r="B1392">
            <v>2.35</v>
          </cell>
          <cell r="C1392">
            <v>3</v>
          </cell>
          <cell r="E1392">
            <v>2</v>
          </cell>
          <cell r="F1392">
            <v>0.3125</v>
          </cell>
          <cell r="G1392">
            <v>0.29099999999999998</v>
          </cell>
          <cell r="L1392">
            <v>10</v>
          </cell>
          <cell r="M1392">
            <v>8.4074867709930334</v>
          </cell>
          <cell r="N1392">
            <v>3.87</v>
          </cell>
          <cell r="O1392">
            <v>7.31</v>
          </cell>
          <cell r="P1392">
            <v>2.38</v>
          </cell>
          <cell r="Q1392">
            <v>1.59</v>
          </cell>
          <cell r="R1392">
            <v>1.01</v>
          </cell>
          <cell r="S1392">
            <v>2.11</v>
          </cell>
          <cell r="T1392">
            <v>1.24</v>
          </cell>
          <cell r="U1392">
            <v>1.24</v>
          </cell>
          <cell r="V1392">
            <v>0.72499999999999998</v>
          </cell>
          <cell r="W1392">
            <v>1.58</v>
          </cell>
          <cell r="X1392" t="str">
            <v>---</v>
          </cell>
          <cell r="Y1392" t="str">
            <v>---</v>
          </cell>
          <cell r="Z1392">
            <v>2.87</v>
          </cell>
          <cell r="AA1392">
            <v>2.6</v>
          </cell>
          <cell r="AB1392">
            <v>0.75</v>
          </cell>
        </row>
        <row r="1393">
          <cell r="A1393" t="str">
            <v>HSS3X2X1/4</v>
          </cell>
          <cell r="B1393">
            <v>1.97</v>
          </cell>
          <cell r="C1393">
            <v>3</v>
          </cell>
          <cell r="E1393">
            <v>2</v>
          </cell>
          <cell r="F1393">
            <v>0.25</v>
          </cell>
          <cell r="G1393">
            <v>0.23300000000000001</v>
          </cell>
          <cell r="L1393">
            <v>10</v>
          </cell>
          <cell r="M1393">
            <v>7.0766268586734888</v>
          </cell>
          <cell r="N1393">
            <v>5.58</v>
          </cell>
          <cell r="O1393">
            <v>9.8800000000000008</v>
          </cell>
          <cell r="P1393">
            <v>2.13</v>
          </cell>
          <cell r="Q1393">
            <v>1.42</v>
          </cell>
          <cell r="R1393">
            <v>1.04</v>
          </cell>
          <cell r="S1393">
            <v>1.83</v>
          </cell>
          <cell r="T1393">
            <v>1.1100000000000001</v>
          </cell>
          <cell r="U1393">
            <v>1.1100000000000001</v>
          </cell>
          <cell r="V1393">
            <v>0.751</v>
          </cell>
          <cell r="W1393">
            <v>1.38</v>
          </cell>
          <cell r="X1393" t="str">
            <v>---</v>
          </cell>
          <cell r="Y1393" t="str">
            <v>---</v>
          </cell>
          <cell r="Z1393">
            <v>2.52</v>
          </cell>
          <cell r="AA1393">
            <v>2.23</v>
          </cell>
          <cell r="AB1393">
            <v>0.76700000000000002</v>
          </cell>
        </row>
        <row r="1394">
          <cell r="A1394" t="str">
            <v>HSS3X2X3/16</v>
          </cell>
          <cell r="B1394">
            <v>1.54</v>
          </cell>
          <cell r="C1394">
            <v>3</v>
          </cell>
          <cell r="E1394">
            <v>2</v>
          </cell>
          <cell r="F1394">
            <v>0.1875</v>
          </cell>
          <cell r="G1394">
            <v>0.17399999999999999</v>
          </cell>
          <cell r="L1394">
            <v>10</v>
          </cell>
          <cell r="M1394">
            <v>5.5871997430189184</v>
          </cell>
          <cell r="N1394">
            <v>8.49</v>
          </cell>
          <cell r="O1394">
            <v>14.2</v>
          </cell>
          <cell r="P1394">
            <v>1.77</v>
          </cell>
          <cell r="Q1394">
            <v>1.18</v>
          </cell>
          <cell r="R1394">
            <v>1.07</v>
          </cell>
          <cell r="S1394">
            <v>1.48</v>
          </cell>
          <cell r="T1394">
            <v>0.93200000000000005</v>
          </cell>
          <cell r="U1394">
            <v>0.93200000000000005</v>
          </cell>
          <cell r="V1394">
            <v>0.77800000000000002</v>
          </cell>
          <cell r="W1394">
            <v>1.1200000000000001</v>
          </cell>
          <cell r="X1394">
            <v>2.1875</v>
          </cell>
          <cell r="Y1394" t="str">
            <v>---</v>
          </cell>
          <cell r="Z1394">
            <v>2.0499999999999998</v>
          </cell>
          <cell r="AA1394">
            <v>1.78</v>
          </cell>
          <cell r="AB1394">
            <v>0.78400000000000003</v>
          </cell>
        </row>
        <row r="1395">
          <cell r="A1395" t="str">
            <v>HSS3X2X1/8</v>
          </cell>
          <cell r="B1395">
            <v>1.07</v>
          </cell>
          <cell r="C1395">
            <v>3</v>
          </cell>
          <cell r="E1395">
            <v>2</v>
          </cell>
          <cell r="F1395">
            <v>0.125</v>
          </cell>
          <cell r="G1395">
            <v>0.11600000000000001</v>
          </cell>
          <cell r="L1395">
            <v>10</v>
          </cell>
          <cell r="M1395">
            <v>3.8955674166503838</v>
          </cell>
          <cell r="N1395">
            <v>14.2</v>
          </cell>
          <cell r="O1395">
            <v>22.9</v>
          </cell>
          <cell r="P1395">
            <v>1.3</v>
          </cell>
          <cell r="Q1395">
            <v>0.86699999999999999</v>
          </cell>
          <cell r="R1395">
            <v>1.1000000000000001</v>
          </cell>
          <cell r="S1395">
            <v>1.06</v>
          </cell>
          <cell r="T1395">
            <v>0.69199999999999995</v>
          </cell>
          <cell r="U1395">
            <v>0.69199999999999995</v>
          </cell>
          <cell r="V1395">
            <v>0.80400000000000005</v>
          </cell>
          <cell r="W1395">
            <v>0.80300000000000005</v>
          </cell>
          <cell r="X1395">
            <v>2.4375</v>
          </cell>
          <cell r="Y1395" t="str">
            <v>---</v>
          </cell>
          <cell r="Z1395">
            <v>1.47</v>
          </cell>
          <cell r="AA1395">
            <v>1.25</v>
          </cell>
          <cell r="AB1395">
            <v>0.8</v>
          </cell>
        </row>
        <row r="1396">
          <cell r="A1396" t="str">
            <v>HSS3X1-1/2X1/4</v>
          </cell>
          <cell r="B1396">
            <v>1.74</v>
          </cell>
          <cell r="C1396">
            <v>3</v>
          </cell>
          <cell r="E1396">
            <v>1.5</v>
          </cell>
          <cell r="F1396">
            <v>0.25</v>
          </cell>
          <cell r="G1396">
            <v>0.23300000000000001</v>
          </cell>
          <cell r="L1396">
            <v>9</v>
          </cell>
          <cell r="M1396">
            <v>6.2259324142290442</v>
          </cell>
          <cell r="N1396">
            <v>3.44</v>
          </cell>
          <cell r="O1396">
            <v>9.8800000000000008</v>
          </cell>
          <cell r="P1396">
            <v>1.68</v>
          </cell>
          <cell r="Q1396">
            <v>1.1200000000000001</v>
          </cell>
          <cell r="R1396">
            <v>0.98199999999999998</v>
          </cell>
          <cell r="S1396">
            <v>1.51</v>
          </cell>
          <cell r="T1396">
            <v>0.54300000000000004</v>
          </cell>
          <cell r="U1396">
            <v>0.72499999999999998</v>
          </cell>
          <cell r="V1396">
            <v>0.55900000000000005</v>
          </cell>
          <cell r="W1396">
            <v>0.91100000000000003</v>
          </cell>
          <cell r="X1396">
            <v>1.875</v>
          </cell>
          <cell r="Y1396" t="str">
            <v>---</v>
          </cell>
          <cell r="Z1396">
            <v>1.44</v>
          </cell>
          <cell r="AA1396">
            <v>1.58</v>
          </cell>
          <cell r="AB1396">
            <v>0.68300000000000005</v>
          </cell>
        </row>
        <row r="1397">
          <cell r="A1397" t="str">
            <v>HSS3X1-1/2X3/16</v>
          </cell>
          <cell r="B1397">
            <v>1.37</v>
          </cell>
          <cell r="C1397">
            <v>3</v>
          </cell>
          <cell r="E1397">
            <v>1.5</v>
          </cell>
          <cell r="F1397">
            <v>0.1875</v>
          </cell>
          <cell r="G1397">
            <v>0.17399999999999999</v>
          </cell>
          <cell r="L1397">
            <v>9</v>
          </cell>
          <cell r="M1397">
            <v>4.9474775207966966</v>
          </cell>
          <cell r="N1397">
            <v>5.62</v>
          </cell>
          <cell r="O1397">
            <v>14.2</v>
          </cell>
          <cell r="P1397">
            <v>1.42</v>
          </cell>
          <cell r="Q1397">
            <v>0.94499999999999995</v>
          </cell>
          <cell r="R1397">
            <v>1.02</v>
          </cell>
          <cell r="S1397">
            <v>1.24</v>
          </cell>
          <cell r="T1397">
            <v>0.46700000000000003</v>
          </cell>
          <cell r="U1397">
            <v>0.622</v>
          </cell>
          <cell r="V1397">
            <v>0.58399999999999996</v>
          </cell>
          <cell r="W1397">
            <v>0.752</v>
          </cell>
          <cell r="X1397">
            <v>2.1875</v>
          </cell>
          <cell r="Y1397" t="str">
            <v>---</v>
          </cell>
          <cell r="Z1397">
            <v>1.21</v>
          </cell>
          <cell r="AA1397">
            <v>1.28</v>
          </cell>
          <cell r="AB1397">
            <v>0.7</v>
          </cell>
        </row>
        <row r="1398">
          <cell r="A1398" t="str">
            <v>HSS3X1-1/2X1/8</v>
          </cell>
          <cell r="B1398">
            <v>0.95599999999999996</v>
          </cell>
          <cell r="C1398">
            <v>3</v>
          </cell>
          <cell r="E1398">
            <v>1.5</v>
          </cell>
          <cell r="F1398">
            <v>0.125</v>
          </cell>
          <cell r="G1398">
            <v>0.11600000000000001</v>
          </cell>
          <cell r="L1398">
            <v>9</v>
          </cell>
          <cell r="M1398">
            <v>3.4702201944281614</v>
          </cell>
          <cell r="N1398">
            <v>9.93</v>
          </cell>
          <cell r="O1398">
            <v>22.9</v>
          </cell>
          <cell r="P1398">
            <v>1.06</v>
          </cell>
          <cell r="Q1398">
            <v>0.70599999999999996</v>
          </cell>
          <cell r="R1398">
            <v>1.05</v>
          </cell>
          <cell r="S1398">
            <v>0.89500000000000002</v>
          </cell>
          <cell r="T1398">
            <v>0.35499999999999998</v>
          </cell>
          <cell r="U1398">
            <v>0.47399999999999998</v>
          </cell>
          <cell r="V1398">
            <v>0.61</v>
          </cell>
          <cell r="W1398">
            <v>0.55000000000000004</v>
          </cell>
          <cell r="X1398">
            <v>2.4375</v>
          </cell>
          <cell r="Y1398" t="str">
            <v>---</v>
          </cell>
          <cell r="Z1398">
            <v>0.88600000000000001</v>
          </cell>
          <cell r="AA1398">
            <v>0.92</v>
          </cell>
          <cell r="AB1398">
            <v>0.71699999999999997</v>
          </cell>
        </row>
        <row r="1399">
          <cell r="A1399" t="str">
            <v>HSS3X1X3/16</v>
          </cell>
          <cell r="B1399">
            <v>1.19</v>
          </cell>
          <cell r="C1399">
            <v>3</v>
          </cell>
          <cell r="E1399">
            <v>1</v>
          </cell>
          <cell r="F1399">
            <v>0.1875</v>
          </cell>
          <cell r="G1399">
            <v>0.17399999999999999</v>
          </cell>
          <cell r="L1399">
            <v>8</v>
          </cell>
          <cell r="M1399">
            <v>4.3077552985744747</v>
          </cell>
          <cell r="N1399">
            <v>2.75</v>
          </cell>
          <cell r="O1399">
            <v>14.2</v>
          </cell>
          <cell r="P1399">
            <v>1.07</v>
          </cell>
          <cell r="Q1399">
            <v>0.71299999999999997</v>
          </cell>
          <cell r="R1399">
            <v>0.94699999999999995</v>
          </cell>
          <cell r="S1399">
            <v>0.98899999999999999</v>
          </cell>
          <cell r="T1399">
            <v>0.17299999999999999</v>
          </cell>
          <cell r="U1399">
            <v>0.34499999999999997</v>
          </cell>
          <cell r="V1399">
            <v>0.38</v>
          </cell>
          <cell r="W1399">
            <v>0.432</v>
          </cell>
          <cell r="X1399">
            <v>2.1875</v>
          </cell>
          <cell r="Y1399" t="str">
            <v>---</v>
          </cell>
          <cell r="Z1399">
            <v>0.52600000000000002</v>
          </cell>
          <cell r="AA1399">
            <v>0.79200000000000004</v>
          </cell>
          <cell r="AB1399">
            <v>0.61699999999999999</v>
          </cell>
        </row>
        <row r="1400">
          <cell r="A1400" t="str">
            <v>HSS3X1X1/8</v>
          </cell>
          <cell r="B1400">
            <v>0.84</v>
          </cell>
          <cell r="C1400">
            <v>3</v>
          </cell>
          <cell r="E1400">
            <v>1</v>
          </cell>
          <cell r="F1400">
            <v>0.125</v>
          </cell>
          <cell r="G1400">
            <v>0.11600000000000001</v>
          </cell>
          <cell r="L1400">
            <v>8</v>
          </cell>
          <cell r="M1400">
            <v>3.0448729722059391</v>
          </cell>
          <cell r="N1400">
            <v>5.62</v>
          </cell>
          <cell r="O1400">
            <v>22.9</v>
          </cell>
          <cell r="P1400">
            <v>0.81699999999999995</v>
          </cell>
          <cell r="Q1400">
            <v>0.54500000000000004</v>
          </cell>
          <cell r="R1400">
            <v>0.98699999999999999</v>
          </cell>
          <cell r="S1400">
            <v>0.72799999999999998</v>
          </cell>
          <cell r="T1400">
            <v>0.13800000000000001</v>
          </cell>
          <cell r="U1400">
            <v>0.27600000000000002</v>
          </cell>
          <cell r="V1400">
            <v>0.40500000000000003</v>
          </cell>
          <cell r="W1400">
            <v>0.32500000000000001</v>
          </cell>
          <cell r="X1400">
            <v>2.4375</v>
          </cell>
          <cell r="Y1400" t="str">
            <v>---</v>
          </cell>
          <cell r="Z1400">
            <v>0.40799999999999997</v>
          </cell>
          <cell r="AA1400">
            <v>0.58499999999999996</v>
          </cell>
          <cell r="AB1400">
            <v>0.63300000000000001</v>
          </cell>
        </row>
        <row r="1401">
          <cell r="A1401" t="str">
            <v>HSS2-1/2X2-1/2X5/16</v>
          </cell>
          <cell r="B1401">
            <v>2.35</v>
          </cell>
          <cell r="C1401">
            <v>2.5</v>
          </cell>
          <cell r="E1401">
            <v>2.5</v>
          </cell>
          <cell r="F1401">
            <v>0.3125</v>
          </cell>
          <cell r="G1401">
            <v>0.29099999999999998</v>
          </cell>
          <cell r="L1401">
            <v>10</v>
          </cell>
          <cell r="M1401">
            <v>8.3983945487708098</v>
          </cell>
          <cell r="N1401">
            <v>5.59</v>
          </cell>
          <cell r="O1401">
            <v>5.59</v>
          </cell>
          <cell r="P1401">
            <v>1.82</v>
          </cell>
          <cell r="Q1401">
            <v>1.46</v>
          </cell>
          <cell r="R1401">
            <v>0.88</v>
          </cell>
          <cell r="S1401">
            <v>1.88</v>
          </cell>
          <cell r="T1401">
            <v>1.82</v>
          </cell>
          <cell r="U1401">
            <v>1.46</v>
          </cell>
          <cell r="V1401">
            <v>0.88</v>
          </cell>
          <cell r="W1401">
            <v>1.88</v>
          </cell>
          <cell r="X1401" t="str">
            <v>---</v>
          </cell>
          <cell r="Y1401" t="str">
            <v>---</v>
          </cell>
          <cell r="Z1401">
            <v>3.2</v>
          </cell>
          <cell r="AA1401">
            <v>2.74</v>
          </cell>
          <cell r="AB1401">
            <v>0.75</v>
          </cell>
        </row>
        <row r="1402">
          <cell r="A1402" t="str">
            <v>HSS2-1/2X2-1/2X1/4</v>
          </cell>
          <cell r="B1402">
            <v>1.97</v>
          </cell>
          <cell r="C1402">
            <v>2.5</v>
          </cell>
          <cell r="E1402">
            <v>2.5</v>
          </cell>
          <cell r="F1402">
            <v>0.25</v>
          </cell>
          <cell r="G1402">
            <v>0.23300000000000001</v>
          </cell>
          <cell r="L1402">
            <v>10</v>
          </cell>
          <cell r="M1402">
            <v>7.0766268586734888</v>
          </cell>
          <cell r="N1402">
            <v>7.73</v>
          </cell>
          <cell r="O1402">
            <v>7.73</v>
          </cell>
          <cell r="P1402">
            <v>1.63</v>
          </cell>
          <cell r="Q1402">
            <v>1.3</v>
          </cell>
          <cell r="R1402">
            <v>0.90800000000000003</v>
          </cell>
          <cell r="S1402">
            <v>1.63</v>
          </cell>
          <cell r="T1402">
            <v>1.63</v>
          </cell>
          <cell r="U1402">
            <v>1.3</v>
          </cell>
          <cell r="V1402">
            <v>0.90800000000000003</v>
          </cell>
          <cell r="W1402">
            <v>1.63</v>
          </cell>
          <cell r="X1402" t="str">
            <v>---</v>
          </cell>
          <cell r="Y1402" t="str">
            <v>---</v>
          </cell>
          <cell r="Z1402">
            <v>2.79</v>
          </cell>
          <cell r="AA1402">
            <v>2.35</v>
          </cell>
          <cell r="AB1402">
            <v>0.76700000000000002</v>
          </cell>
        </row>
        <row r="1403">
          <cell r="A1403" t="str">
            <v>HSS2-1/2X2-1/2X3/16</v>
          </cell>
          <cell r="B1403">
            <v>1.54</v>
          </cell>
          <cell r="C1403">
            <v>2.5</v>
          </cell>
          <cell r="E1403">
            <v>2.5</v>
          </cell>
          <cell r="F1403">
            <v>0.1875</v>
          </cell>
          <cell r="G1403">
            <v>0.17399999999999999</v>
          </cell>
          <cell r="L1403">
            <v>10</v>
          </cell>
          <cell r="M1403">
            <v>5.5749225207966964</v>
          </cell>
          <cell r="N1403">
            <v>11.4</v>
          </cell>
          <cell r="O1403">
            <v>11.4</v>
          </cell>
          <cell r="P1403">
            <v>1.35</v>
          </cell>
          <cell r="Q1403">
            <v>1.08</v>
          </cell>
          <cell r="R1403">
            <v>0.93700000000000006</v>
          </cell>
          <cell r="S1403">
            <v>1.32</v>
          </cell>
          <cell r="T1403">
            <v>1.35</v>
          </cell>
          <cell r="U1403">
            <v>1.08</v>
          </cell>
          <cell r="V1403">
            <v>0.93700000000000006</v>
          </cell>
          <cell r="W1403">
            <v>1.32</v>
          </cell>
          <cell r="X1403" t="str">
            <v>---</v>
          </cell>
          <cell r="Y1403" t="str">
            <v>---</v>
          </cell>
          <cell r="Z1403">
            <v>2.25</v>
          </cell>
          <cell r="AA1403">
            <v>1.86</v>
          </cell>
          <cell r="AB1403">
            <v>0.78400000000000003</v>
          </cell>
        </row>
        <row r="1404">
          <cell r="A1404" t="str">
            <v>HSS2-1/2X2-1/2X1/8</v>
          </cell>
          <cell r="B1404">
            <v>1.07</v>
          </cell>
          <cell r="C1404">
            <v>2.5</v>
          </cell>
          <cell r="E1404">
            <v>2.5</v>
          </cell>
          <cell r="F1404">
            <v>0.125</v>
          </cell>
          <cell r="G1404">
            <v>0.11600000000000001</v>
          </cell>
          <cell r="L1404">
            <v>10</v>
          </cell>
          <cell r="M1404">
            <v>3.8955674166503838</v>
          </cell>
          <cell r="N1404">
            <v>18.600000000000001</v>
          </cell>
          <cell r="O1404">
            <v>18.600000000000001</v>
          </cell>
          <cell r="P1404">
            <v>0.998</v>
          </cell>
          <cell r="Q1404">
            <v>0.79900000000000004</v>
          </cell>
          <cell r="R1404">
            <v>0.96499999999999997</v>
          </cell>
          <cell r="S1404">
            <v>0.94699999999999995</v>
          </cell>
          <cell r="T1404">
            <v>0.998</v>
          </cell>
          <cell r="U1404">
            <v>0.79900000000000004</v>
          </cell>
          <cell r="V1404">
            <v>0.96499999999999997</v>
          </cell>
          <cell r="W1404">
            <v>0.94699999999999995</v>
          </cell>
          <cell r="X1404" t="str">
            <v>---</v>
          </cell>
          <cell r="Y1404" t="str">
            <v>---</v>
          </cell>
          <cell r="Z1404">
            <v>1.61</v>
          </cell>
          <cell r="AA1404">
            <v>1.31</v>
          </cell>
          <cell r="AB1404">
            <v>0.8</v>
          </cell>
        </row>
        <row r="1405">
          <cell r="A1405" t="str">
            <v>HSS2-1/2X2X1/4</v>
          </cell>
          <cell r="B1405">
            <v>1.74</v>
          </cell>
          <cell r="C1405">
            <v>2.5</v>
          </cell>
          <cell r="E1405">
            <v>2</v>
          </cell>
          <cell r="F1405">
            <v>0.25</v>
          </cell>
          <cell r="G1405">
            <v>0.23300000000000001</v>
          </cell>
          <cell r="L1405">
            <v>9</v>
          </cell>
          <cell r="M1405">
            <v>6.2259324142290442</v>
          </cell>
          <cell r="N1405">
            <v>5.58</v>
          </cell>
          <cell r="O1405">
            <v>7.73</v>
          </cell>
          <cell r="P1405">
            <v>1.33</v>
          </cell>
          <cell r="Q1405">
            <v>1.06</v>
          </cell>
          <cell r="R1405">
            <v>0.874</v>
          </cell>
          <cell r="S1405">
            <v>1.37</v>
          </cell>
          <cell r="T1405">
            <v>0.93</v>
          </cell>
          <cell r="U1405">
            <v>0.93</v>
          </cell>
          <cell r="V1405">
            <v>0.73099999999999998</v>
          </cell>
          <cell r="W1405">
            <v>1.17</v>
          </cell>
          <cell r="X1405" t="str">
            <v>---</v>
          </cell>
          <cell r="Y1405" t="str">
            <v>---</v>
          </cell>
          <cell r="Z1405">
            <v>1.9</v>
          </cell>
          <cell r="AA1405">
            <v>1.82</v>
          </cell>
          <cell r="AB1405">
            <v>0.68300000000000005</v>
          </cell>
        </row>
        <row r="1406">
          <cell r="A1406" t="str">
            <v>HSS2-1/2X2X3/16</v>
          </cell>
          <cell r="B1406">
            <v>1.37</v>
          </cell>
          <cell r="C1406">
            <v>2.5</v>
          </cell>
          <cell r="E1406">
            <v>2</v>
          </cell>
          <cell r="F1406">
            <v>0.1875</v>
          </cell>
          <cell r="G1406">
            <v>0.17399999999999999</v>
          </cell>
          <cell r="L1406">
            <v>9</v>
          </cell>
          <cell r="M1406">
            <v>4.9474775207966966</v>
          </cell>
          <cell r="N1406">
            <v>8.49</v>
          </cell>
          <cell r="O1406">
            <v>11.4</v>
          </cell>
          <cell r="P1406">
            <v>1.1200000000000001</v>
          </cell>
          <cell r="Q1406">
            <v>0.89400000000000002</v>
          </cell>
          <cell r="R1406">
            <v>0.90400000000000003</v>
          </cell>
          <cell r="S1406">
            <v>1.1200000000000001</v>
          </cell>
          <cell r="T1406">
            <v>0.78600000000000003</v>
          </cell>
          <cell r="U1406">
            <v>0.78600000000000003</v>
          </cell>
          <cell r="V1406">
            <v>0.75800000000000001</v>
          </cell>
          <cell r="W1406">
            <v>0.95599999999999996</v>
          </cell>
          <cell r="X1406" t="str">
            <v>---</v>
          </cell>
          <cell r="Y1406" t="str">
            <v>---</v>
          </cell>
          <cell r="Z1406">
            <v>1.55</v>
          </cell>
          <cell r="AA1406">
            <v>1.46</v>
          </cell>
          <cell r="AB1406">
            <v>0.7</v>
          </cell>
        </row>
        <row r="1407">
          <cell r="A1407" t="str">
            <v>HSS2-1/2X2X1/8</v>
          </cell>
          <cell r="B1407">
            <v>0.95599999999999996</v>
          </cell>
          <cell r="C1407">
            <v>2.5</v>
          </cell>
          <cell r="E1407">
            <v>2</v>
          </cell>
          <cell r="F1407">
            <v>0.125</v>
          </cell>
          <cell r="G1407">
            <v>0.11600000000000001</v>
          </cell>
          <cell r="L1407">
            <v>9</v>
          </cell>
          <cell r="M1407">
            <v>3.4702201944281614</v>
          </cell>
          <cell r="N1407">
            <v>14.2</v>
          </cell>
          <cell r="O1407">
            <v>18.600000000000001</v>
          </cell>
          <cell r="P1407">
            <v>0.83299999999999996</v>
          </cell>
          <cell r="Q1407">
            <v>0.66700000000000004</v>
          </cell>
          <cell r="R1407">
            <v>0.93400000000000005</v>
          </cell>
          <cell r="S1407">
            <v>0.80900000000000005</v>
          </cell>
          <cell r="T1407">
            <v>0.58899999999999997</v>
          </cell>
          <cell r="U1407">
            <v>0.58899999999999997</v>
          </cell>
          <cell r="V1407">
            <v>0.78500000000000003</v>
          </cell>
          <cell r="W1407">
            <v>0.69399999999999995</v>
          </cell>
          <cell r="X1407" t="str">
            <v>---</v>
          </cell>
          <cell r="Y1407" t="str">
            <v>---</v>
          </cell>
          <cell r="Z1407">
            <v>1.1200000000000001</v>
          </cell>
          <cell r="AA1407">
            <v>1.04</v>
          </cell>
          <cell r="AB1407">
            <v>0.71699999999999997</v>
          </cell>
        </row>
        <row r="1408">
          <cell r="A1408" t="str">
            <v>HSS2-1/2X1-1/2X1/4</v>
          </cell>
          <cell r="B1408">
            <v>1.51</v>
          </cell>
          <cell r="C1408">
            <v>2.5</v>
          </cell>
          <cell r="E1408">
            <v>1.5</v>
          </cell>
          <cell r="F1408">
            <v>0.25</v>
          </cell>
          <cell r="G1408">
            <v>0.23300000000000001</v>
          </cell>
          <cell r="L1408">
            <v>8</v>
          </cell>
          <cell r="M1408">
            <v>5.3752379697845996</v>
          </cell>
          <cell r="N1408">
            <v>3.44</v>
          </cell>
          <cell r="O1408">
            <v>7.73</v>
          </cell>
          <cell r="P1408">
            <v>1.03</v>
          </cell>
          <cell r="Q1408">
            <v>0.82199999999999995</v>
          </cell>
          <cell r="R1408">
            <v>0.82599999999999996</v>
          </cell>
          <cell r="S1408">
            <v>1.1100000000000001</v>
          </cell>
          <cell r="T1408">
            <v>0.44900000000000001</v>
          </cell>
          <cell r="U1408">
            <v>0.59899999999999998</v>
          </cell>
          <cell r="V1408">
            <v>0.54600000000000004</v>
          </cell>
          <cell r="W1408">
            <v>0.76400000000000001</v>
          </cell>
          <cell r="X1408" t="str">
            <v>---</v>
          </cell>
          <cell r="Y1408" t="str">
            <v>---</v>
          </cell>
          <cell r="Z1408">
            <v>1.1000000000000001</v>
          </cell>
          <cell r="AA1408">
            <v>1.29</v>
          </cell>
          <cell r="AB1408">
            <v>0.6</v>
          </cell>
        </row>
        <row r="1409">
          <cell r="A1409" t="str">
            <v>HSS2-1/2X1-1/2X3/16</v>
          </cell>
          <cell r="B1409">
            <v>1.19</v>
          </cell>
          <cell r="C1409">
            <v>2.5</v>
          </cell>
          <cell r="E1409">
            <v>1.5</v>
          </cell>
          <cell r="F1409">
            <v>0.1875</v>
          </cell>
          <cell r="G1409">
            <v>0.17399999999999999</v>
          </cell>
          <cell r="L1409">
            <v>8</v>
          </cell>
          <cell r="M1409">
            <v>4.3077552985744747</v>
          </cell>
          <cell r="N1409">
            <v>5.62</v>
          </cell>
          <cell r="O1409">
            <v>11.4</v>
          </cell>
          <cell r="P1409">
            <v>0.88200000000000001</v>
          </cell>
          <cell r="Q1409">
            <v>0.70499999999999996</v>
          </cell>
          <cell r="R1409">
            <v>0.86</v>
          </cell>
          <cell r="S1409">
            <v>0.91500000000000004</v>
          </cell>
          <cell r="T1409">
            <v>0.39</v>
          </cell>
          <cell r="U1409">
            <v>0.52</v>
          </cell>
          <cell r="V1409">
            <v>0.57199999999999995</v>
          </cell>
          <cell r="W1409">
            <v>0.63600000000000001</v>
          </cell>
          <cell r="X1409" t="str">
            <v>---</v>
          </cell>
          <cell r="Y1409" t="str">
            <v>---</v>
          </cell>
          <cell r="Z1409">
            <v>0.92900000000000005</v>
          </cell>
          <cell r="AA1409">
            <v>1.05</v>
          </cell>
          <cell r="AB1409">
            <v>0.61699999999999999</v>
          </cell>
        </row>
        <row r="1410">
          <cell r="A1410" t="str">
            <v>HSS2-1/2X1-1/2X1/8</v>
          </cell>
          <cell r="B1410">
            <v>0.84</v>
          </cell>
          <cell r="C1410">
            <v>2.5</v>
          </cell>
          <cell r="E1410">
            <v>1.5</v>
          </cell>
          <cell r="F1410">
            <v>0.125</v>
          </cell>
          <cell r="G1410">
            <v>0.11600000000000001</v>
          </cell>
          <cell r="L1410">
            <v>8</v>
          </cell>
          <cell r="M1410">
            <v>3.0448729722059391</v>
          </cell>
          <cell r="N1410">
            <v>9.93</v>
          </cell>
          <cell r="O1410">
            <v>18.600000000000001</v>
          </cell>
          <cell r="P1410">
            <v>0.66800000000000004</v>
          </cell>
          <cell r="Q1410">
            <v>0.53500000000000003</v>
          </cell>
          <cell r="R1410">
            <v>0.89200000000000002</v>
          </cell>
          <cell r="S1410">
            <v>0.67100000000000004</v>
          </cell>
          <cell r="T1410">
            <v>0.3</v>
          </cell>
          <cell r="U1410">
            <v>0.39900000000000002</v>
          </cell>
          <cell r="V1410">
            <v>0.59699999999999998</v>
          </cell>
          <cell r="W1410">
            <v>0.46899999999999997</v>
          </cell>
          <cell r="X1410" t="str">
            <v>---</v>
          </cell>
          <cell r="Y1410" t="str">
            <v>---</v>
          </cell>
          <cell r="Z1410">
            <v>0.68700000000000006</v>
          </cell>
          <cell r="AA1410">
            <v>0.75900000000000001</v>
          </cell>
          <cell r="AB1410">
            <v>0.63300000000000001</v>
          </cell>
        </row>
        <row r="1411">
          <cell r="A1411" t="str">
            <v>HSS2-1/2X1X3/16</v>
          </cell>
          <cell r="B1411">
            <v>1.02</v>
          </cell>
          <cell r="C1411">
            <v>2.5</v>
          </cell>
          <cell r="E1411">
            <v>1</v>
          </cell>
          <cell r="F1411">
            <v>0.1875</v>
          </cell>
          <cell r="G1411">
            <v>0.17399999999999999</v>
          </cell>
          <cell r="L1411">
            <v>7</v>
          </cell>
          <cell r="M1411">
            <v>3.6680330763522528</v>
          </cell>
          <cell r="N1411">
            <v>2.75</v>
          </cell>
          <cell r="O1411">
            <v>11.4</v>
          </cell>
          <cell r="P1411">
            <v>0.64600000000000002</v>
          </cell>
          <cell r="Q1411">
            <v>0.51700000000000002</v>
          </cell>
          <cell r="R1411">
            <v>0.79600000000000004</v>
          </cell>
          <cell r="S1411">
            <v>0.71299999999999997</v>
          </cell>
          <cell r="T1411">
            <v>0.14299999999999999</v>
          </cell>
          <cell r="U1411">
            <v>0.28499999999999998</v>
          </cell>
          <cell r="V1411">
            <v>0.374</v>
          </cell>
          <cell r="W1411">
            <v>0.36</v>
          </cell>
          <cell r="X1411" t="str">
            <v>---</v>
          </cell>
          <cell r="Y1411" t="str">
            <v>---</v>
          </cell>
          <cell r="Z1411">
            <v>0.41199999999999998</v>
          </cell>
          <cell r="AA1411">
            <v>0.64800000000000002</v>
          </cell>
          <cell r="AB1411">
            <v>0.53400000000000003</v>
          </cell>
        </row>
        <row r="1412">
          <cell r="A1412" t="str">
            <v>HSS2-1/2X1X1/8</v>
          </cell>
          <cell r="B1412">
            <v>0.72399999999999998</v>
          </cell>
          <cell r="C1412">
            <v>2.5</v>
          </cell>
          <cell r="E1412">
            <v>1</v>
          </cell>
          <cell r="F1412">
            <v>0.125</v>
          </cell>
          <cell r="G1412">
            <v>0.11600000000000001</v>
          </cell>
          <cell r="L1412">
            <v>7</v>
          </cell>
          <cell r="M1412">
            <v>2.6195257499837168</v>
          </cell>
          <cell r="N1412">
            <v>5.62</v>
          </cell>
          <cell r="O1412">
            <v>18.600000000000001</v>
          </cell>
          <cell r="P1412">
            <v>0.503</v>
          </cell>
          <cell r="Q1412">
            <v>0.40300000000000002</v>
          </cell>
          <cell r="R1412">
            <v>0.83399999999999996</v>
          </cell>
          <cell r="S1412">
            <v>0.53200000000000003</v>
          </cell>
          <cell r="T1412">
            <v>0.115</v>
          </cell>
          <cell r="U1412">
            <v>0.23</v>
          </cell>
          <cell r="V1412">
            <v>0.39900000000000002</v>
          </cell>
          <cell r="W1412">
            <v>0.27400000000000002</v>
          </cell>
          <cell r="X1412" t="str">
            <v>---</v>
          </cell>
          <cell r="Y1412" t="str">
            <v>---</v>
          </cell>
          <cell r="Z1412">
            <v>0.32200000000000001</v>
          </cell>
          <cell r="AA1412">
            <v>0.48299999999999998</v>
          </cell>
          <cell r="AB1412">
            <v>0.55000000000000004</v>
          </cell>
        </row>
        <row r="1413">
          <cell r="A1413" t="str">
            <v>HSS2-1/4X2-1/4X1/4</v>
          </cell>
          <cell r="B1413">
            <v>1.74</v>
          </cell>
          <cell r="C1413">
            <v>2.25</v>
          </cell>
          <cell r="E1413">
            <v>2.25</v>
          </cell>
          <cell r="F1413">
            <v>0.25</v>
          </cell>
          <cell r="G1413">
            <v>0.23300000000000001</v>
          </cell>
          <cell r="L1413">
            <v>9</v>
          </cell>
          <cell r="M1413">
            <v>6.2259324142290442</v>
          </cell>
          <cell r="N1413">
            <v>6.66</v>
          </cell>
          <cell r="O1413">
            <v>6.66</v>
          </cell>
          <cell r="P1413">
            <v>1.1299999999999999</v>
          </cell>
          <cell r="Q1413">
            <v>1.01</v>
          </cell>
          <cell r="R1413">
            <v>0.80600000000000005</v>
          </cell>
          <cell r="S1413">
            <v>1.28</v>
          </cell>
          <cell r="T1413">
            <v>1.1299999999999999</v>
          </cell>
          <cell r="U1413">
            <v>1.01</v>
          </cell>
          <cell r="V1413">
            <v>0.80600000000000005</v>
          </cell>
          <cell r="W1413">
            <v>1.28</v>
          </cell>
          <cell r="X1413" t="str">
            <v>---</v>
          </cell>
          <cell r="Y1413" t="str">
            <v>---</v>
          </cell>
          <cell r="Z1413">
            <v>1.96</v>
          </cell>
          <cell r="AA1413">
            <v>1.85</v>
          </cell>
          <cell r="AB1413">
            <v>0.68300000000000005</v>
          </cell>
        </row>
        <row r="1414">
          <cell r="A1414" t="str">
            <v>HSS2-1/4X2-1/4X3/16</v>
          </cell>
          <cell r="B1414">
            <v>1.37</v>
          </cell>
          <cell r="C1414">
            <v>2.25</v>
          </cell>
          <cell r="E1414">
            <v>2.25</v>
          </cell>
          <cell r="F1414">
            <v>0.1875</v>
          </cell>
          <cell r="G1414">
            <v>0.17399999999999999</v>
          </cell>
          <cell r="L1414">
            <v>9</v>
          </cell>
          <cell r="M1414">
            <v>4.9369016874633633</v>
          </cell>
          <cell r="N1414">
            <v>9.93</v>
          </cell>
          <cell r="O1414">
            <v>9.93</v>
          </cell>
          <cell r="P1414">
            <v>0.95299999999999996</v>
          </cell>
          <cell r="Q1414">
            <v>0.84699999999999998</v>
          </cell>
          <cell r="R1414">
            <v>0.83499999999999996</v>
          </cell>
          <cell r="S1414">
            <v>1.04</v>
          </cell>
          <cell r="T1414">
            <v>0.95299999999999996</v>
          </cell>
          <cell r="U1414">
            <v>0.84699999999999998</v>
          </cell>
          <cell r="V1414">
            <v>0.83499999999999996</v>
          </cell>
          <cell r="W1414">
            <v>1.04</v>
          </cell>
          <cell r="X1414" t="str">
            <v>---</v>
          </cell>
          <cell r="Y1414" t="str">
            <v>---</v>
          </cell>
          <cell r="Z1414">
            <v>1.6</v>
          </cell>
          <cell r="AA1414">
            <v>1.48</v>
          </cell>
          <cell r="AB1414">
            <v>0.7</v>
          </cell>
        </row>
        <row r="1415">
          <cell r="A1415" t="str">
            <v>HSS2-1/4X2-1/4X1/8</v>
          </cell>
          <cell r="B1415">
            <v>0.95599999999999996</v>
          </cell>
          <cell r="C1415">
            <v>2.25</v>
          </cell>
          <cell r="E1415">
            <v>2.25</v>
          </cell>
          <cell r="F1415">
            <v>0.125</v>
          </cell>
          <cell r="G1415">
            <v>0.11600000000000001</v>
          </cell>
          <cell r="L1415">
            <v>9</v>
          </cell>
          <cell r="M1415">
            <v>3.4702201944281614</v>
          </cell>
          <cell r="N1415">
            <v>16.399999999999999</v>
          </cell>
          <cell r="O1415">
            <v>16.399999999999999</v>
          </cell>
          <cell r="P1415">
            <v>0.71199999999999997</v>
          </cell>
          <cell r="Q1415">
            <v>0.63300000000000001</v>
          </cell>
          <cell r="R1415">
            <v>0.86299999999999999</v>
          </cell>
          <cell r="S1415">
            <v>0.755</v>
          </cell>
          <cell r="T1415">
            <v>0.71199999999999997</v>
          </cell>
          <cell r="U1415">
            <v>0.63300000000000001</v>
          </cell>
          <cell r="V1415">
            <v>0.86299999999999999</v>
          </cell>
          <cell r="W1415">
            <v>0.755</v>
          </cell>
          <cell r="X1415" t="str">
            <v>---</v>
          </cell>
          <cell r="Y1415" t="str">
            <v>---</v>
          </cell>
          <cell r="Z1415">
            <v>1.1499999999999999</v>
          </cell>
          <cell r="AA1415">
            <v>1.05</v>
          </cell>
          <cell r="AB1415">
            <v>0.71699999999999997</v>
          </cell>
        </row>
        <row r="1416">
          <cell r="A1416" t="str">
            <v>HSS2-1/4X2X3/16</v>
          </cell>
          <cell r="B1416">
            <v>1.28</v>
          </cell>
          <cell r="C1416">
            <v>2.25</v>
          </cell>
          <cell r="E1416">
            <v>2</v>
          </cell>
          <cell r="F1416">
            <v>0.1875</v>
          </cell>
          <cell r="G1416">
            <v>0.17399999999999999</v>
          </cell>
          <cell r="L1416">
            <v>8.5</v>
          </cell>
          <cell r="M1416">
            <v>4.6276164096855856</v>
          </cell>
          <cell r="N1416">
            <v>8.49</v>
          </cell>
          <cell r="O1416">
            <v>9.93</v>
          </cell>
          <cell r="P1416">
            <v>0.85899999999999999</v>
          </cell>
          <cell r="Q1416">
            <v>0.76400000000000001</v>
          </cell>
          <cell r="R1416">
            <v>0.81899999999999995</v>
          </cell>
          <cell r="S1416">
            <v>0.95199999999999996</v>
          </cell>
          <cell r="T1416">
            <v>0.71299999999999997</v>
          </cell>
          <cell r="U1416">
            <v>0.71299999999999997</v>
          </cell>
          <cell r="V1416">
            <v>0.747</v>
          </cell>
          <cell r="W1416">
            <v>0.877</v>
          </cell>
          <cell r="X1416" t="str">
            <v>---</v>
          </cell>
          <cell r="Y1416" t="str">
            <v>---</v>
          </cell>
          <cell r="Z1416">
            <v>1.32</v>
          </cell>
          <cell r="AA1416">
            <v>1.3</v>
          </cell>
          <cell r="AB1416">
            <v>0.65900000000000003</v>
          </cell>
        </row>
        <row r="1417">
          <cell r="A1417" t="str">
            <v>HSS2-1/4X2X1/8</v>
          </cell>
          <cell r="B1417">
            <v>0.89800000000000002</v>
          </cell>
          <cell r="C1417">
            <v>2.25</v>
          </cell>
          <cell r="E1417">
            <v>2</v>
          </cell>
          <cell r="F1417">
            <v>0.125</v>
          </cell>
          <cell r="G1417">
            <v>0.11600000000000001</v>
          </cell>
          <cell r="L1417">
            <v>8.5</v>
          </cell>
          <cell r="M1417">
            <v>3.2575465833170503</v>
          </cell>
          <cell r="N1417">
            <v>14.2</v>
          </cell>
          <cell r="O1417">
            <v>16.399999999999999</v>
          </cell>
          <cell r="P1417">
            <v>0.64600000000000002</v>
          </cell>
          <cell r="Q1417">
            <v>0.57399999999999995</v>
          </cell>
          <cell r="R1417">
            <v>0.84799999999999998</v>
          </cell>
          <cell r="S1417">
            <v>0.69299999999999995</v>
          </cell>
          <cell r="T1417">
            <v>0.53800000000000003</v>
          </cell>
          <cell r="U1417">
            <v>0.53800000000000003</v>
          </cell>
          <cell r="V1417">
            <v>0.77400000000000002</v>
          </cell>
          <cell r="W1417">
            <v>0.63900000000000001</v>
          </cell>
          <cell r="X1417" t="str">
            <v>---</v>
          </cell>
          <cell r="Y1417" t="str">
            <v>---</v>
          </cell>
          <cell r="Z1417">
            <v>0.95699999999999996</v>
          </cell>
          <cell r="AA1417">
            <v>0.92700000000000005</v>
          </cell>
          <cell r="AB1417">
            <v>0.67500000000000004</v>
          </cell>
        </row>
        <row r="1418">
          <cell r="A1418" t="str">
            <v>HSS2X2X1/4</v>
          </cell>
          <cell r="B1418">
            <v>1.51</v>
          </cell>
          <cell r="C1418">
            <v>2</v>
          </cell>
          <cell r="E1418">
            <v>2</v>
          </cell>
          <cell r="F1418">
            <v>0.25</v>
          </cell>
          <cell r="G1418">
            <v>0.23300000000000001</v>
          </cell>
          <cell r="L1418">
            <v>8</v>
          </cell>
          <cell r="M1418">
            <v>5.3752379697845996</v>
          </cell>
          <cell r="N1418">
            <v>5.58</v>
          </cell>
          <cell r="O1418">
            <v>5.58</v>
          </cell>
          <cell r="P1418">
            <v>0.747</v>
          </cell>
          <cell r="Q1418">
            <v>0.747</v>
          </cell>
          <cell r="R1418">
            <v>0.70399999999999996</v>
          </cell>
          <cell r="S1418">
            <v>0.96399999999999997</v>
          </cell>
          <cell r="T1418">
            <v>0.747</v>
          </cell>
          <cell r="U1418">
            <v>0.747</v>
          </cell>
          <cell r="V1418">
            <v>0.70399999999999996</v>
          </cell>
          <cell r="W1418">
            <v>0.96399999999999997</v>
          </cell>
          <cell r="X1418" t="str">
            <v>---</v>
          </cell>
          <cell r="Y1418" t="str">
            <v>---</v>
          </cell>
          <cell r="Z1418">
            <v>1.31</v>
          </cell>
          <cell r="AA1418">
            <v>1.41</v>
          </cell>
          <cell r="AB1418">
            <v>0.6</v>
          </cell>
        </row>
        <row r="1419">
          <cell r="A1419" t="str">
            <v>HSS2X2X3/16</v>
          </cell>
          <cell r="B1419">
            <v>1.19</v>
          </cell>
          <cell r="C1419">
            <v>2</v>
          </cell>
          <cell r="E1419">
            <v>2</v>
          </cell>
          <cell r="F1419">
            <v>0.1875</v>
          </cell>
          <cell r="G1419">
            <v>0.17399999999999999</v>
          </cell>
          <cell r="L1419">
            <v>8</v>
          </cell>
          <cell r="M1419">
            <v>4.2988808541300294</v>
          </cell>
          <cell r="N1419">
            <v>8.49</v>
          </cell>
          <cell r="O1419">
            <v>8.49</v>
          </cell>
          <cell r="P1419">
            <v>0.64100000000000001</v>
          </cell>
          <cell r="Q1419">
            <v>0.64100000000000001</v>
          </cell>
          <cell r="R1419">
            <v>0.73299999999999998</v>
          </cell>
          <cell r="S1419">
            <v>0.79700000000000004</v>
          </cell>
          <cell r="T1419">
            <v>0.64100000000000001</v>
          </cell>
          <cell r="U1419">
            <v>0.64100000000000001</v>
          </cell>
          <cell r="V1419">
            <v>0.73299999999999998</v>
          </cell>
          <cell r="W1419">
            <v>0.79700000000000004</v>
          </cell>
          <cell r="X1419" t="str">
            <v>---</v>
          </cell>
          <cell r="Y1419" t="str">
            <v>---</v>
          </cell>
          <cell r="Z1419">
            <v>1.0900000000000001</v>
          </cell>
          <cell r="AA1419">
            <v>1.1399999999999999</v>
          </cell>
          <cell r="AB1419">
            <v>0.61699999999999999</v>
          </cell>
        </row>
        <row r="1420">
          <cell r="A1420" t="str">
            <v>HSS2X2X1/8</v>
          </cell>
          <cell r="B1420">
            <v>0.84</v>
          </cell>
          <cell r="C1420">
            <v>2</v>
          </cell>
          <cell r="E1420">
            <v>2</v>
          </cell>
          <cell r="F1420">
            <v>0.125</v>
          </cell>
          <cell r="G1420">
            <v>0.11600000000000001</v>
          </cell>
          <cell r="L1420">
            <v>8</v>
          </cell>
          <cell r="M1420">
            <v>3.0448729722059391</v>
          </cell>
          <cell r="N1420">
            <v>14.2</v>
          </cell>
          <cell r="O1420">
            <v>14.2</v>
          </cell>
          <cell r="P1420">
            <v>0.48599999999999999</v>
          </cell>
          <cell r="Q1420">
            <v>0.48599999999999999</v>
          </cell>
          <cell r="R1420">
            <v>0.76100000000000001</v>
          </cell>
          <cell r="S1420">
            <v>0.58399999999999996</v>
          </cell>
          <cell r="T1420">
            <v>0.48599999999999999</v>
          </cell>
          <cell r="U1420">
            <v>0.48599999999999999</v>
          </cell>
          <cell r="V1420">
            <v>0.76100000000000001</v>
          </cell>
          <cell r="W1420">
            <v>0.58399999999999996</v>
          </cell>
          <cell r="X1420" t="str">
            <v>---</v>
          </cell>
          <cell r="Y1420" t="str">
            <v>---</v>
          </cell>
          <cell r="Z1420">
            <v>0.79600000000000004</v>
          </cell>
          <cell r="AA1420">
            <v>0.81699999999999995</v>
          </cell>
          <cell r="AB1420">
            <v>0.63300000000000001</v>
          </cell>
        </row>
        <row r="1421">
          <cell r="A1421" t="str">
            <v>HSS2X1-1/2X3/16</v>
          </cell>
          <cell r="B1421">
            <v>1.02</v>
          </cell>
          <cell r="C1421">
            <v>2</v>
          </cell>
          <cell r="E1421">
            <v>1.5</v>
          </cell>
          <cell r="F1421">
            <v>0.1875</v>
          </cell>
          <cell r="G1421">
            <v>0.17399999999999999</v>
          </cell>
          <cell r="L1421">
            <v>7</v>
          </cell>
          <cell r="M1421">
            <v>3.6680330763522528</v>
          </cell>
          <cell r="N1421">
            <v>5.62</v>
          </cell>
          <cell r="O1421">
            <v>8.49</v>
          </cell>
          <cell r="P1421">
            <v>0.495</v>
          </cell>
          <cell r="Q1421">
            <v>0.495</v>
          </cell>
          <cell r="R1421">
            <v>0.69699999999999995</v>
          </cell>
          <cell r="S1421">
            <v>0.63900000000000001</v>
          </cell>
          <cell r="T1421">
            <v>0.313</v>
          </cell>
          <cell r="U1421">
            <v>0.41699999999999998</v>
          </cell>
          <cell r="V1421">
            <v>0.55400000000000005</v>
          </cell>
          <cell r="W1421">
            <v>0.52100000000000002</v>
          </cell>
          <cell r="X1421" t="str">
            <v>---</v>
          </cell>
          <cell r="Y1421" t="str">
            <v>---</v>
          </cell>
          <cell r="Z1421">
            <v>0.66400000000000003</v>
          </cell>
          <cell r="AA1421">
            <v>0.82199999999999995</v>
          </cell>
          <cell r="AB1421">
            <v>0.53400000000000003</v>
          </cell>
        </row>
        <row r="1422">
          <cell r="A1422" t="str">
            <v>HSS2X1-1/2X1/8</v>
          </cell>
          <cell r="B1422">
            <v>0.72399999999999998</v>
          </cell>
          <cell r="C1422">
            <v>2</v>
          </cell>
          <cell r="E1422">
            <v>1.5</v>
          </cell>
          <cell r="F1422">
            <v>0.125</v>
          </cell>
          <cell r="G1422">
            <v>0.11600000000000001</v>
          </cell>
          <cell r="L1422">
            <v>7</v>
          </cell>
          <cell r="M1422">
            <v>2.6195257499837168</v>
          </cell>
          <cell r="N1422">
            <v>9.93</v>
          </cell>
          <cell r="O1422">
            <v>14.2</v>
          </cell>
          <cell r="P1422">
            <v>0.38300000000000001</v>
          </cell>
          <cell r="Q1422">
            <v>0.38300000000000001</v>
          </cell>
          <cell r="R1422">
            <v>0.72799999999999998</v>
          </cell>
          <cell r="S1422">
            <v>0.47499999999999998</v>
          </cell>
          <cell r="T1422">
            <v>0.24399999999999999</v>
          </cell>
          <cell r="U1422">
            <v>0.32500000000000001</v>
          </cell>
          <cell r="V1422">
            <v>0.58099999999999996</v>
          </cell>
          <cell r="W1422">
            <v>0.38900000000000001</v>
          </cell>
          <cell r="X1422" t="str">
            <v>---</v>
          </cell>
          <cell r="Y1422" t="str">
            <v>---</v>
          </cell>
          <cell r="Z1422">
            <v>0.496</v>
          </cell>
          <cell r="AA1422">
            <v>0.59899999999999998</v>
          </cell>
          <cell r="AB1422">
            <v>0.55000000000000004</v>
          </cell>
        </row>
        <row r="1423">
          <cell r="A1423" t="str">
            <v>HSS2X1X3/16</v>
          </cell>
          <cell r="B1423">
            <v>0.84499999999999997</v>
          </cell>
          <cell r="C1423">
            <v>2</v>
          </cell>
          <cell r="E1423">
            <v>1</v>
          </cell>
          <cell r="F1423">
            <v>0.1875</v>
          </cell>
          <cell r="G1423">
            <v>0.17399999999999999</v>
          </cell>
          <cell r="L1423">
            <v>6</v>
          </cell>
          <cell r="M1423">
            <v>3.0283108541300297</v>
          </cell>
          <cell r="N1423">
            <v>2.75</v>
          </cell>
          <cell r="O1423">
            <v>8.49</v>
          </cell>
          <cell r="P1423">
            <v>0.35</v>
          </cell>
          <cell r="Q1423">
            <v>0.35</v>
          </cell>
          <cell r="R1423">
            <v>0.64300000000000002</v>
          </cell>
          <cell r="S1423">
            <v>0.48</v>
          </cell>
          <cell r="T1423">
            <v>0.112</v>
          </cell>
          <cell r="U1423">
            <v>0.22500000000000001</v>
          </cell>
          <cell r="V1423">
            <v>0.36499999999999999</v>
          </cell>
          <cell r="W1423">
            <v>0.28799999999999998</v>
          </cell>
          <cell r="X1423" t="str">
            <v>---</v>
          </cell>
          <cell r="Y1423" t="str">
            <v>---</v>
          </cell>
          <cell r="Z1423">
            <v>0.30099999999999999</v>
          </cell>
          <cell r="AA1423">
            <v>0.505</v>
          </cell>
          <cell r="AB1423">
            <v>0.45</v>
          </cell>
        </row>
        <row r="1424">
          <cell r="A1424" t="str">
            <v>HSS2X1X1/8</v>
          </cell>
          <cell r="B1424">
            <v>0.60799999999999998</v>
          </cell>
          <cell r="C1424">
            <v>2</v>
          </cell>
          <cell r="E1424">
            <v>1</v>
          </cell>
          <cell r="F1424">
            <v>0.125</v>
          </cell>
          <cell r="G1424">
            <v>0.11600000000000001</v>
          </cell>
          <cell r="L1424">
            <v>6</v>
          </cell>
          <cell r="M1424">
            <v>2.1941785277614949</v>
          </cell>
          <cell r="N1424">
            <v>5.62</v>
          </cell>
          <cell r="O1424">
            <v>14.2</v>
          </cell>
          <cell r="P1424">
            <v>0.28000000000000003</v>
          </cell>
          <cell r="Q1424">
            <v>0.28000000000000003</v>
          </cell>
          <cell r="R1424">
            <v>0.67900000000000005</v>
          </cell>
          <cell r="S1424">
            <v>0.36599999999999999</v>
          </cell>
          <cell r="T1424">
            <v>9.2200000000000004E-2</v>
          </cell>
          <cell r="U1424">
            <v>0.184</v>
          </cell>
          <cell r="V1424">
            <v>0.39</v>
          </cell>
          <cell r="W1424">
            <v>0.223</v>
          </cell>
          <cell r="X1424" t="str">
            <v>---</v>
          </cell>
          <cell r="Y1424" t="str">
            <v>---</v>
          </cell>
          <cell r="Z1424">
            <v>0.23799999999999999</v>
          </cell>
          <cell r="AA1424">
            <v>0.38</v>
          </cell>
          <cell r="AB1424">
            <v>0.46700000000000003</v>
          </cell>
        </row>
        <row r="1425">
          <cell r="A1425" t="str">
            <v>Round HSS and Pipe Section Properties from AISC Version 13.0 CD Database (Dec. 2005) and AISC 13th Edition Manual (Dec. 2005)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</row>
        <row r="1426">
          <cell r="A1426" t="str">
            <v>Shape</v>
          </cell>
          <cell r="B1426" t="str">
            <v>A</v>
          </cell>
          <cell r="C1426" t="str">
            <v>OD</v>
          </cell>
          <cell r="E1426" t="str">
            <v>ID</v>
          </cell>
          <cell r="F1426" t="str">
            <v>t(nom)</v>
          </cell>
          <cell r="G1426" t="str">
            <v>t(des)</v>
          </cell>
          <cell r="L1426" t="str">
            <v>Perimeter</v>
          </cell>
          <cell r="M1426" t="str">
            <v>wt./ft.</v>
          </cell>
          <cell r="N1426" t="str">
            <v>d/t</v>
          </cell>
          <cell r="O1426" t="str">
            <v>I</v>
          </cell>
          <cell r="P1426" t="str">
            <v>S</v>
          </cell>
          <cell r="Q1426" t="str">
            <v>r</v>
          </cell>
          <cell r="R1426" t="str">
            <v>Z</v>
          </cell>
          <cell r="S1426" t="str">
            <v>J</v>
          </cell>
          <cell r="T1426" t="str">
            <v>C</v>
          </cell>
        </row>
        <row r="1427">
          <cell r="A1427" t="str">
            <v>HSS20X0.500</v>
          </cell>
          <cell r="B1427">
            <v>28.5</v>
          </cell>
          <cell r="C1427">
            <v>20</v>
          </cell>
          <cell r="E1427">
            <v>19.07</v>
          </cell>
          <cell r="F1427">
            <v>0.5</v>
          </cell>
          <cell r="G1427">
            <v>0.46500000000000002</v>
          </cell>
          <cell r="L1427">
            <v>62.831853071795862</v>
          </cell>
          <cell r="M1427">
            <v>104</v>
          </cell>
          <cell r="N1427">
            <v>43</v>
          </cell>
          <cell r="O1427">
            <v>1360</v>
          </cell>
          <cell r="P1427">
            <v>136</v>
          </cell>
          <cell r="Q1427">
            <v>6.91</v>
          </cell>
          <cell r="R1427">
            <v>177</v>
          </cell>
          <cell r="S1427">
            <v>2720</v>
          </cell>
          <cell r="T1427">
            <v>272</v>
          </cell>
        </row>
        <row r="1428">
          <cell r="A1428" t="str">
            <v>HSS20X0.375</v>
          </cell>
          <cell r="B1428">
            <v>21.5</v>
          </cell>
          <cell r="C1428">
            <v>20</v>
          </cell>
          <cell r="E1428">
            <v>19.302</v>
          </cell>
          <cell r="F1428">
            <v>0.375</v>
          </cell>
          <cell r="G1428">
            <v>0.34899999999999998</v>
          </cell>
          <cell r="L1428">
            <v>62.831853071795862</v>
          </cell>
          <cell r="M1428">
            <v>78.672761341361593</v>
          </cell>
          <cell r="N1428">
            <v>57.3</v>
          </cell>
          <cell r="O1428">
            <v>1040</v>
          </cell>
          <cell r="P1428">
            <v>104</v>
          </cell>
          <cell r="Q1428">
            <v>6.95</v>
          </cell>
          <cell r="R1428">
            <v>135</v>
          </cell>
          <cell r="S1428">
            <v>2080</v>
          </cell>
          <cell r="T1428">
            <v>208</v>
          </cell>
        </row>
        <row r="1429">
          <cell r="A1429" t="str">
            <v>HSS18X0.500</v>
          </cell>
          <cell r="B1429">
            <v>25.6</v>
          </cell>
          <cell r="C1429">
            <v>18</v>
          </cell>
          <cell r="E1429">
            <v>17.07</v>
          </cell>
          <cell r="F1429">
            <v>0.5</v>
          </cell>
          <cell r="G1429">
            <v>0.46500000000000002</v>
          </cell>
          <cell r="L1429">
            <v>56.548667764616276</v>
          </cell>
          <cell r="M1429">
            <v>93.538739599071093</v>
          </cell>
          <cell r="N1429">
            <v>38.700000000000003</v>
          </cell>
          <cell r="O1429">
            <v>985</v>
          </cell>
          <cell r="P1429">
            <v>109</v>
          </cell>
          <cell r="Q1429">
            <v>6.2</v>
          </cell>
          <cell r="R1429">
            <v>143</v>
          </cell>
          <cell r="S1429">
            <v>1970</v>
          </cell>
          <cell r="T1429">
            <v>219</v>
          </cell>
        </row>
        <row r="1430">
          <cell r="A1430" t="str">
            <v>HSS18X0.375</v>
          </cell>
          <cell r="B1430">
            <v>19.399999999999999</v>
          </cell>
          <cell r="C1430">
            <v>18</v>
          </cell>
          <cell r="E1430">
            <v>17.302</v>
          </cell>
          <cell r="F1430">
            <v>0.375</v>
          </cell>
          <cell r="G1430">
            <v>0.34899999999999998</v>
          </cell>
          <cell r="L1430">
            <v>56.548667764616276</v>
          </cell>
          <cell r="M1430">
            <v>70.655155090012627</v>
          </cell>
          <cell r="N1430">
            <v>51.6</v>
          </cell>
          <cell r="O1430">
            <v>754</v>
          </cell>
          <cell r="P1430">
            <v>83.8</v>
          </cell>
          <cell r="Q1430">
            <v>6.24</v>
          </cell>
          <cell r="R1430">
            <v>109</v>
          </cell>
          <cell r="S1430">
            <v>1510</v>
          </cell>
          <cell r="T1430">
            <v>168</v>
          </cell>
        </row>
        <row r="1431">
          <cell r="A1431" t="str">
            <v>HSS16X0.625</v>
          </cell>
          <cell r="B1431">
            <v>28.1</v>
          </cell>
          <cell r="C1431">
            <v>16</v>
          </cell>
          <cell r="E1431">
            <v>14.838000000000001</v>
          </cell>
          <cell r="F1431">
            <v>0.625</v>
          </cell>
          <cell r="G1431">
            <v>0.58099999999999996</v>
          </cell>
          <cell r="L1431">
            <v>50.26548245743669</v>
          </cell>
          <cell r="M1431">
            <v>103</v>
          </cell>
          <cell r="N1431">
            <v>27.5</v>
          </cell>
          <cell r="O1431">
            <v>838</v>
          </cell>
          <cell r="P1431">
            <v>105</v>
          </cell>
          <cell r="Q1431">
            <v>5.46</v>
          </cell>
          <cell r="R1431">
            <v>138</v>
          </cell>
          <cell r="S1431">
            <v>1680</v>
          </cell>
          <cell r="T1431">
            <v>209</v>
          </cell>
        </row>
        <row r="1432">
          <cell r="A1432" t="str">
            <v>HSS16X0.500</v>
          </cell>
          <cell r="B1432">
            <v>22.7</v>
          </cell>
          <cell r="C1432">
            <v>16</v>
          </cell>
          <cell r="E1432">
            <v>15.07</v>
          </cell>
          <cell r="F1432">
            <v>0.5</v>
          </cell>
          <cell r="G1432">
            <v>0.46500000000000002</v>
          </cell>
          <cell r="L1432">
            <v>50.26548245743669</v>
          </cell>
          <cell r="M1432">
            <v>82.84859793060582</v>
          </cell>
          <cell r="N1432">
            <v>34.4</v>
          </cell>
          <cell r="O1432">
            <v>685</v>
          </cell>
          <cell r="P1432">
            <v>85.7</v>
          </cell>
          <cell r="Q1432">
            <v>5.49</v>
          </cell>
          <cell r="R1432">
            <v>112</v>
          </cell>
          <cell r="S1432">
            <v>1370</v>
          </cell>
          <cell r="T1432">
            <v>171</v>
          </cell>
        </row>
        <row r="1433">
          <cell r="A1433" t="str">
            <v>HSS16X0.438</v>
          </cell>
          <cell r="B1433">
            <v>19.899999999999999</v>
          </cell>
          <cell r="C1433">
            <v>16</v>
          </cell>
          <cell r="E1433">
            <v>15.186</v>
          </cell>
          <cell r="F1433">
            <v>0.4375</v>
          </cell>
          <cell r="G1433">
            <v>0.40699999999999997</v>
          </cell>
          <cell r="L1433">
            <v>50.26548245743669</v>
          </cell>
          <cell r="M1433">
            <v>72.865673274359466</v>
          </cell>
          <cell r="N1433">
            <v>39.299999999999997</v>
          </cell>
          <cell r="O1433">
            <v>606</v>
          </cell>
          <cell r="P1433">
            <v>75.8</v>
          </cell>
          <cell r="Q1433">
            <v>5.51</v>
          </cell>
          <cell r="R1433">
            <v>99</v>
          </cell>
          <cell r="S1433">
            <v>1210</v>
          </cell>
          <cell r="T1433">
            <v>152</v>
          </cell>
        </row>
        <row r="1434">
          <cell r="A1434" t="str">
            <v>HSS16X0.375</v>
          </cell>
          <cell r="B1434">
            <v>17.2</v>
          </cell>
          <cell r="C1434">
            <v>16</v>
          </cell>
          <cell r="E1434">
            <v>15.302</v>
          </cell>
          <cell r="F1434">
            <v>0.375</v>
          </cell>
          <cell r="G1434">
            <v>0.34899999999999998</v>
          </cell>
          <cell r="L1434">
            <v>50.26548245743669</v>
          </cell>
          <cell r="M1434">
            <v>62.637548838663676</v>
          </cell>
          <cell r="N1434">
            <v>45.8</v>
          </cell>
          <cell r="O1434">
            <v>526</v>
          </cell>
          <cell r="P1434">
            <v>65.7</v>
          </cell>
          <cell r="Q1434">
            <v>5.53</v>
          </cell>
          <cell r="R1434">
            <v>85.5</v>
          </cell>
          <cell r="S1434">
            <v>1050</v>
          </cell>
          <cell r="T1434">
            <v>131</v>
          </cell>
        </row>
        <row r="1435">
          <cell r="A1435" t="str">
            <v>HSS16X0.312</v>
          </cell>
          <cell r="B1435">
            <v>14.4</v>
          </cell>
          <cell r="C1435">
            <v>16</v>
          </cell>
          <cell r="E1435">
            <v>15.417999999999999</v>
          </cell>
          <cell r="F1435">
            <v>0.3125</v>
          </cell>
          <cell r="G1435">
            <v>0.29099999999999998</v>
          </cell>
          <cell r="L1435">
            <v>50.26548245743669</v>
          </cell>
          <cell r="M1435">
            <v>52.324566058403583</v>
          </cell>
          <cell r="N1435">
            <v>55</v>
          </cell>
          <cell r="O1435">
            <v>443</v>
          </cell>
          <cell r="P1435">
            <v>55.4</v>
          </cell>
          <cell r="Q1435">
            <v>5.55</v>
          </cell>
          <cell r="R1435">
            <v>71.8</v>
          </cell>
          <cell r="S1435">
            <v>886</v>
          </cell>
          <cell r="T1435">
            <v>111</v>
          </cell>
        </row>
        <row r="1436">
          <cell r="A1436" t="str">
            <v>HSS16X0.250</v>
          </cell>
          <cell r="B1436">
            <v>11.5</v>
          </cell>
          <cell r="C1436">
            <v>16</v>
          </cell>
          <cell r="E1436">
            <v>15.534000000000001</v>
          </cell>
          <cell r="F1436">
            <v>0.25</v>
          </cell>
          <cell r="G1436">
            <v>0.23300000000000001</v>
          </cell>
          <cell r="L1436">
            <v>50.26548245743669</v>
          </cell>
          <cell r="M1436">
            <v>42.092432819581994</v>
          </cell>
          <cell r="N1436">
            <v>68.7</v>
          </cell>
          <cell r="O1436">
            <v>359</v>
          </cell>
          <cell r="P1436">
            <v>44.8</v>
          </cell>
          <cell r="Q1436">
            <v>5.58</v>
          </cell>
          <cell r="R1436">
            <v>57.9</v>
          </cell>
          <cell r="S1436">
            <v>717</v>
          </cell>
          <cell r="T1436">
            <v>89.7</v>
          </cell>
        </row>
        <row r="1437">
          <cell r="A1437" t="str">
            <v>HSS14X0.625</v>
          </cell>
          <cell r="B1437">
            <v>24.5</v>
          </cell>
          <cell r="C1437">
            <v>14</v>
          </cell>
          <cell r="E1437">
            <v>12.838000000000001</v>
          </cell>
          <cell r="F1437">
            <v>0.625</v>
          </cell>
          <cell r="G1437">
            <v>0.58099999999999996</v>
          </cell>
          <cell r="L1437">
            <v>43.982297150257104</v>
          </cell>
          <cell r="M1437">
            <v>89.362903009826852</v>
          </cell>
          <cell r="N1437">
            <v>24.1</v>
          </cell>
          <cell r="O1437">
            <v>552</v>
          </cell>
          <cell r="P1437">
            <v>78.900000000000006</v>
          </cell>
          <cell r="Q1437">
            <v>4.75</v>
          </cell>
          <cell r="R1437">
            <v>105</v>
          </cell>
          <cell r="S1437">
            <v>1100</v>
          </cell>
          <cell r="T1437">
            <v>158</v>
          </cell>
        </row>
        <row r="1438">
          <cell r="A1438" t="str">
            <v>HSS14X0.500</v>
          </cell>
          <cell r="B1438">
            <v>19.8</v>
          </cell>
          <cell r="C1438">
            <v>14</v>
          </cell>
          <cell r="E1438">
            <v>13.07</v>
          </cell>
          <cell r="F1438">
            <v>0.5</v>
          </cell>
          <cell r="G1438">
            <v>0.46500000000000002</v>
          </cell>
          <cell r="L1438">
            <v>43.982297150257104</v>
          </cell>
          <cell r="M1438">
            <v>72.158456262140561</v>
          </cell>
          <cell r="N1438">
            <v>30.1</v>
          </cell>
          <cell r="O1438">
            <v>453</v>
          </cell>
          <cell r="P1438">
            <v>64.8</v>
          </cell>
          <cell r="Q1438">
            <v>4.79</v>
          </cell>
          <cell r="R1438">
            <v>85.2</v>
          </cell>
          <cell r="S1438">
            <v>907</v>
          </cell>
          <cell r="T1438">
            <v>130</v>
          </cell>
        </row>
        <row r="1439">
          <cell r="A1439" t="str">
            <v>HSS14X0.375</v>
          </cell>
          <cell r="B1439">
            <v>15</v>
          </cell>
          <cell r="C1439">
            <v>14</v>
          </cell>
          <cell r="E1439">
            <v>13.302</v>
          </cell>
          <cell r="F1439">
            <v>0.375</v>
          </cell>
          <cell r="G1439">
            <v>0.34899999999999998</v>
          </cell>
          <cell r="L1439">
            <v>43.982297150257104</v>
          </cell>
          <cell r="M1439">
            <v>54.619942587314732</v>
          </cell>
          <cell r="N1439">
            <v>40.1</v>
          </cell>
          <cell r="O1439">
            <v>349</v>
          </cell>
          <cell r="P1439">
            <v>49.8</v>
          </cell>
          <cell r="Q1439">
            <v>4.83</v>
          </cell>
          <cell r="R1439">
            <v>65.099999999999994</v>
          </cell>
          <cell r="S1439">
            <v>698</v>
          </cell>
          <cell r="T1439">
            <v>100</v>
          </cell>
        </row>
        <row r="1440">
          <cell r="A1440" t="str">
            <v>HSS14X0.312</v>
          </cell>
          <cell r="B1440">
            <v>12.5</v>
          </cell>
          <cell r="C1440">
            <v>14</v>
          </cell>
          <cell r="E1440">
            <v>13.417999999999999</v>
          </cell>
          <cell r="F1440">
            <v>0.3125</v>
          </cell>
          <cell r="G1440">
            <v>0.29099999999999998</v>
          </cell>
          <cell r="L1440">
            <v>43.982297150257104</v>
          </cell>
          <cell r="M1440">
            <v>45.653917657281234</v>
          </cell>
          <cell r="N1440">
            <v>48.1</v>
          </cell>
          <cell r="O1440">
            <v>295</v>
          </cell>
          <cell r="P1440">
            <v>42.1</v>
          </cell>
          <cell r="Q1440">
            <v>4.8499999999999996</v>
          </cell>
          <cell r="R1440">
            <v>54.7</v>
          </cell>
          <cell r="S1440">
            <v>589</v>
          </cell>
          <cell r="T1440">
            <v>84.2</v>
          </cell>
        </row>
        <row r="1441">
          <cell r="A1441" t="str">
            <v>HSS14X0.250</v>
          </cell>
          <cell r="B1441">
            <v>10.1</v>
          </cell>
          <cell r="C1441">
            <v>14</v>
          </cell>
          <cell r="E1441">
            <v>13.534000000000001</v>
          </cell>
          <cell r="F1441">
            <v>0.25</v>
          </cell>
          <cell r="G1441">
            <v>0.23300000000000001</v>
          </cell>
          <cell r="L1441">
            <v>43.982297150257104</v>
          </cell>
          <cell r="M1441">
            <v>36.747361985349357</v>
          </cell>
          <cell r="N1441">
            <v>60.1</v>
          </cell>
          <cell r="O1441">
            <v>239</v>
          </cell>
          <cell r="P1441">
            <v>34.1</v>
          </cell>
          <cell r="Q1441">
            <v>4.87</v>
          </cell>
          <cell r="R1441">
            <v>44.2</v>
          </cell>
          <cell r="S1441">
            <v>478</v>
          </cell>
          <cell r="T1441">
            <v>68.2</v>
          </cell>
        </row>
        <row r="1442">
          <cell r="A1442" t="str">
            <v>HSS12.750X0.500</v>
          </cell>
          <cell r="B1442">
            <v>17.899999999999999</v>
          </cell>
          <cell r="C1442">
            <v>12.75</v>
          </cell>
          <cell r="E1442">
            <v>11.82</v>
          </cell>
          <cell r="F1442">
            <v>0.5</v>
          </cell>
          <cell r="G1442">
            <v>0.46500000000000002</v>
          </cell>
          <cell r="L1442">
            <v>40.055306333269861</v>
          </cell>
          <cell r="M1442">
            <v>65.477117719349764</v>
          </cell>
          <cell r="N1442">
            <v>27.4</v>
          </cell>
          <cell r="O1442">
            <v>339</v>
          </cell>
          <cell r="P1442">
            <v>53.2</v>
          </cell>
          <cell r="Q1442">
            <v>4.3499999999999996</v>
          </cell>
          <cell r="R1442">
            <v>70.2</v>
          </cell>
          <cell r="S1442">
            <v>678</v>
          </cell>
          <cell r="T1442">
            <v>106</v>
          </cell>
        </row>
        <row r="1443">
          <cell r="A1443" t="str">
            <v>HSS12.750X0.375</v>
          </cell>
          <cell r="B1443">
            <v>13.6</v>
          </cell>
          <cell r="C1443">
            <v>12.75</v>
          </cell>
          <cell r="E1443">
            <v>12.052</v>
          </cell>
          <cell r="F1443">
            <v>0.375</v>
          </cell>
          <cell r="G1443">
            <v>0.34899999999999998</v>
          </cell>
          <cell r="L1443">
            <v>40.055306333269861</v>
          </cell>
          <cell r="M1443">
            <v>49.608938680221634</v>
          </cell>
          <cell r="N1443">
            <v>36.5</v>
          </cell>
          <cell r="O1443">
            <v>262</v>
          </cell>
          <cell r="P1443">
            <v>41</v>
          </cell>
          <cell r="Q1443">
            <v>4.3899999999999997</v>
          </cell>
          <cell r="R1443">
            <v>53.7</v>
          </cell>
          <cell r="S1443">
            <v>523</v>
          </cell>
          <cell r="T1443">
            <v>82.1</v>
          </cell>
        </row>
        <row r="1444">
          <cell r="A1444" t="str">
            <v>HSS12.750X0.250</v>
          </cell>
          <cell r="B1444">
            <v>9.16</v>
          </cell>
          <cell r="C1444">
            <v>12.75</v>
          </cell>
          <cell r="E1444">
            <v>12.284000000000001</v>
          </cell>
          <cell r="F1444">
            <v>0.25</v>
          </cell>
          <cell r="G1444">
            <v>0.23300000000000001</v>
          </cell>
          <cell r="L1444">
            <v>40.055306333269861</v>
          </cell>
          <cell r="M1444">
            <v>33.406692713953966</v>
          </cell>
          <cell r="N1444">
            <v>54.7</v>
          </cell>
          <cell r="O1444">
            <v>180</v>
          </cell>
          <cell r="P1444">
            <v>28.2</v>
          </cell>
          <cell r="Q1444">
            <v>4.43</v>
          </cell>
          <cell r="R1444">
            <v>36.5</v>
          </cell>
          <cell r="S1444">
            <v>359</v>
          </cell>
          <cell r="T1444">
            <v>56.3</v>
          </cell>
        </row>
        <row r="1445">
          <cell r="A1445" t="str">
            <v>HSS10.750X0.500</v>
          </cell>
          <cell r="B1445">
            <v>15</v>
          </cell>
          <cell r="C1445">
            <v>10.75</v>
          </cell>
          <cell r="E1445">
            <v>9.82</v>
          </cell>
          <cell r="F1445">
            <v>0.5</v>
          </cell>
          <cell r="G1445">
            <v>0.46500000000000002</v>
          </cell>
          <cell r="L1445">
            <v>33.772121026090275</v>
          </cell>
          <cell r="M1445">
            <v>54.786976050884491</v>
          </cell>
          <cell r="N1445">
            <v>23.1</v>
          </cell>
          <cell r="O1445">
            <v>199</v>
          </cell>
          <cell r="P1445">
            <v>37</v>
          </cell>
          <cell r="Q1445">
            <v>3.64</v>
          </cell>
          <cell r="R1445">
            <v>49.2</v>
          </cell>
          <cell r="S1445">
            <v>398</v>
          </cell>
          <cell r="T1445">
            <v>74.099999999999994</v>
          </cell>
        </row>
        <row r="1446">
          <cell r="A1446" t="str">
            <v>HSS10.750X0.375</v>
          </cell>
          <cell r="B1446">
            <v>11.4</v>
          </cell>
          <cell r="C1446">
            <v>10.75</v>
          </cell>
          <cell r="E1446">
            <v>10.052</v>
          </cell>
          <cell r="F1446">
            <v>0.375</v>
          </cell>
          <cell r="G1446">
            <v>0.34899999999999998</v>
          </cell>
          <cell r="L1446">
            <v>33.772121026090275</v>
          </cell>
          <cell r="M1446">
            <v>41.591332428872683</v>
          </cell>
          <cell r="N1446">
            <v>30.8</v>
          </cell>
          <cell r="O1446">
            <v>154</v>
          </cell>
          <cell r="P1446">
            <v>28.7</v>
          </cell>
          <cell r="Q1446">
            <v>3.68</v>
          </cell>
          <cell r="R1446">
            <v>37.799999999999997</v>
          </cell>
          <cell r="S1446">
            <v>309</v>
          </cell>
          <cell r="T1446">
            <v>57.4</v>
          </cell>
        </row>
        <row r="1447">
          <cell r="A1447" t="str">
            <v>HSS10.750X0.250</v>
          </cell>
          <cell r="B1447">
            <v>7.7</v>
          </cell>
          <cell r="C1447">
            <v>10.75</v>
          </cell>
          <cell r="E1447">
            <v>10.284000000000001</v>
          </cell>
          <cell r="F1447">
            <v>0.25</v>
          </cell>
          <cell r="G1447">
            <v>0.23300000000000001</v>
          </cell>
          <cell r="L1447">
            <v>33.772121026090275</v>
          </cell>
          <cell r="M1447">
            <v>28.061621879721329</v>
          </cell>
          <cell r="N1447">
            <v>46.1</v>
          </cell>
          <cell r="O1447">
            <v>106</v>
          </cell>
          <cell r="P1447">
            <v>19.8</v>
          </cell>
          <cell r="Q1447">
            <v>3.72</v>
          </cell>
          <cell r="R1447">
            <v>25.8</v>
          </cell>
          <cell r="S1447">
            <v>213</v>
          </cell>
          <cell r="T1447">
            <v>39.6</v>
          </cell>
        </row>
        <row r="1448">
          <cell r="A1448" t="str">
            <v>HSS10X0.625</v>
          </cell>
          <cell r="B1448">
            <v>17.2</v>
          </cell>
          <cell r="C1448">
            <v>10</v>
          </cell>
          <cell r="E1448">
            <v>8.838000000000001</v>
          </cell>
          <cell r="F1448">
            <v>0.625</v>
          </cell>
          <cell r="G1448">
            <v>0.58099999999999996</v>
          </cell>
          <cell r="L1448">
            <v>31.415926535897931</v>
          </cell>
          <cell r="M1448">
            <v>62.637548838663676</v>
          </cell>
          <cell r="N1448">
            <v>17.2</v>
          </cell>
          <cell r="O1448">
            <v>191</v>
          </cell>
          <cell r="P1448">
            <v>38.299999999999997</v>
          </cell>
          <cell r="Q1448">
            <v>3.34</v>
          </cell>
          <cell r="R1448">
            <v>51.6</v>
          </cell>
          <cell r="S1448">
            <v>383</v>
          </cell>
          <cell r="T1448">
            <v>76.599999999999994</v>
          </cell>
        </row>
        <row r="1449">
          <cell r="A1449" t="str">
            <v>HSS10X0.500</v>
          </cell>
          <cell r="B1449">
            <v>13.9</v>
          </cell>
          <cell r="C1449">
            <v>10</v>
          </cell>
          <cell r="E1449">
            <v>9.07</v>
          </cell>
          <cell r="F1449">
            <v>0.5</v>
          </cell>
          <cell r="G1449">
            <v>0.46500000000000002</v>
          </cell>
          <cell r="L1449">
            <v>31.415926535897931</v>
          </cell>
          <cell r="M1449">
            <v>50.778172925210022</v>
          </cell>
          <cell r="N1449">
            <v>21.5</v>
          </cell>
          <cell r="O1449">
            <v>159</v>
          </cell>
          <cell r="P1449">
            <v>31.7</v>
          </cell>
          <cell r="Q1449">
            <v>3.38</v>
          </cell>
          <cell r="R1449">
            <v>42.3</v>
          </cell>
          <cell r="S1449">
            <v>317</v>
          </cell>
          <cell r="T1449">
            <v>63.5</v>
          </cell>
        </row>
        <row r="1450">
          <cell r="A1450" t="str">
            <v>HSS10X0.375</v>
          </cell>
          <cell r="B1450">
            <v>10.6</v>
          </cell>
          <cell r="C1450">
            <v>10</v>
          </cell>
          <cell r="E1450">
            <v>9.3019999999999996</v>
          </cell>
          <cell r="F1450">
            <v>0.375</v>
          </cell>
          <cell r="G1450">
            <v>0.34899999999999998</v>
          </cell>
          <cell r="L1450">
            <v>31.415926535897931</v>
          </cell>
          <cell r="M1450">
            <v>38.58473008461683</v>
          </cell>
          <cell r="N1450">
            <v>28.7</v>
          </cell>
          <cell r="O1450">
            <v>123</v>
          </cell>
          <cell r="P1450">
            <v>24.7</v>
          </cell>
          <cell r="Q1450">
            <v>3.41</v>
          </cell>
          <cell r="R1450">
            <v>32.5</v>
          </cell>
          <cell r="S1450">
            <v>247</v>
          </cell>
          <cell r="T1450">
            <v>49.3</v>
          </cell>
        </row>
        <row r="1451">
          <cell r="A1451" t="str">
            <v>HSS10X0.312</v>
          </cell>
          <cell r="B1451">
            <v>8.8800000000000008</v>
          </cell>
          <cell r="C1451">
            <v>10</v>
          </cell>
          <cell r="E1451">
            <v>9.4179999999999993</v>
          </cell>
          <cell r="F1451">
            <v>0.3125</v>
          </cell>
          <cell r="G1451">
            <v>0.29099999999999998</v>
          </cell>
          <cell r="L1451">
            <v>31.415926535897931</v>
          </cell>
          <cell r="M1451">
            <v>32.312620855036563</v>
          </cell>
          <cell r="N1451">
            <v>34.4</v>
          </cell>
          <cell r="O1451">
            <v>105</v>
          </cell>
          <cell r="P1451">
            <v>20.9</v>
          </cell>
          <cell r="Q1451">
            <v>3.43</v>
          </cell>
          <cell r="R1451">
            <v>27.4</v>
          </cell>
          <cell r="S1451">
            <v>209</v>
          </cell>
          <cell r="T1451">
            <v>41.9</v>
          </cell>
        </row>
        <row r="1452">
          <cell r="A1452" t="str">
            <v>HSS10X0.250</v>
          </cell>
          <cell r="B1452">
            <v>7.15</v>
          </cell>
          <cell r="C1452">
            <v>10</v>
          </cell>
          <cell r="E1452">
            <v>9.5340000000000007</v>
          </cell>
          <cell r="F1452">
            <v>0.25</v>
          </cell>
          <cell r="G1452">
            <v>0.23300000000000001</v>
          </cell>
          <cell r="L1452">
            <v>31.415926535897931</v>
          </cell>
          <cell r="M1452">
            <v>26.057220316884091</v>
          </cell>
          <cell r="N1452">
            <v>42.9</v>
          </cell>
          <cell r="O1452">
            <v>85.3</v>
          </cell>
          <cell r="P1452">
            <v>17.100000000000001</v>
          </cell>
          <cell r="Q1452">
            <v>3.45</v>
          </cell>
          <cell r="R1452">
            <v>22.2</v>
          </cell>
          <cell r="S1452">
            <v>171</v>
          </cell>
          <cell r="T1452">
            <v>34.1</v>
          </cell>
        </row>
        <row r="1453">
          <cell r="A1453" t="str">
            <v>HSS10X0.188</v>
          </cell>
          <cell r="B1453">
            <v>5.37</v>
          </cell>
          <cell r="C1453">
            <v>10</v>
          </cell>
          <cell r="E1453">
            <v>9.6519999999999992</v>
          </cell>
          <cell r="F1453">
            <v>0.1875</v>
          </cell>
          <cell r="G1453">
            <v>0.17399999999999999</v>
          </cell>
          <cell r="L1453">
            <v>31.415926535897931</v>
          </cell>
          <cell r="M1453">
            <v>19.719633969584432</v>
          </cell>
          <cell r="N1453">
            <v>57.5</v>
          </cell>
          <cell r="O1453">
            <v>64.8</v>
          </cell>
          <cell r="P1453">
            <v>13</v>
          </cell>
          <cell r="Q1453">
            <v>3.47</v>
          </cell>
          <cell r="R1453">
            <v>16.8</v>
          </cell>
          <cell r="S1453">
            <v>130</v>
          </cell>
          <cell r="T1453">
            <v>25.9</v>
          </cell>
        </row>
        <row r="1454">
          <cell r="A1454" t="str">
            <v>HSS9.625X0.500</v>
          </cell>
          <cell r="B1454">
            <v>13.4</v>
          </cell>
          <cell r="C1454">
            <v>9.625</v>
          </cell>
          <cell r="E1454">
            <v>8.6950000000000003</v>
          </cell>
          <cell r="F1454">
            <v>0.5</v>
          </cell>
          <cell r="G1454">
            <v>0.46500000000000002</v>
          </cell>
          <cell r="L1454">
            <v>30.237829290801759</v>
          </cell>
          <cell r="M1454">
            <v>48.773771362372784</v>
          </cell>
          <cell r="N1454">
            <v>20.7</v>
          </cell>
          <cell r="O1454">
            <v>141</v>
          </cell>
          <cell r="P1454">
            <v>29.2</v>
          </cell>
          <cell r="Q1454">
            <v>3.24</v>
          </cell>
          <cell r="R1454">
            <v>39</v>
          </cell>
          <cell r="S1454">
            <v>281</v>
          </cell>
          <cell r="T1454">
            <v>58.5</v>
          </cell>
        </row>
        <row r="1455">
          <cell r="A1455" t="str">
            <v>HSS9.625X0.375</v>
          </cell>
          <cell r="B1455">
            <v>10.199999999999999</v>
          </cell>
          <cell r="C1455">
            <v>9.625</v>
          </cell>
          <cell r="E1455">
            <v>8.9269999999999996</v>
          </cell>
          <cell r="F1455">
            <v>0.375</v>
          </cell>
          <cell r="G1455">
            <v>0.34899999999999998</v>
          </cell>
          <cell r="L1455">
            <v>30.237829290801759</v>
          </cell>
          <cell r="M1455">
            <v>37.081428912488896</v>
          </cell>
          <cell r="N1455">
            <v>27.6</v>
          </cell>
          <cell r="O1455">
            <v>110</v>
          </cell>
          <cell r="P1455">
            <v>22.8</v>
          </cell>
          <cell r="Q1455">
            <v>3.28</v>
          </cell>
          <cell r="R1455">
            <v>30</v>
          </cell>
          <cell r="S1455">
            <v>219</v>
          </cell>
          <cell r="T1455">
            <v>45.5</v>
          </cell>
        </row>
        <row r="1456">
          <cell r="A1456" t="str">
            <v>HSS9.625X0.312</v>
          </cell>
          <cell r="B1456">
            <v>8.5299999999999994</v>
          </cell>
          <cell r="C1456">
            <v>9.625</v>
          </cell>
          <cell r="E1456">
            <v>9.0429999999999993</v>
          </cell>
          <cell r="F1456">
            <v>0.3125</v>
          </cell>
          <cell r="G1456">
            <v>0.29099999999999998</v>
          </cell>
          <cell r="L1456">
            <v>30.237829290801759</v>
          </cell>
          <cell r="M1456">
            <v>31.061874279826156</v>
          </cell>
          <cell r="N1456">
            <v>33.1</v>
          </cell>
          <cell r="O1456">
            <v>93</v>
          </cell>
          <cell r="P1456">
            <v>19.3</v>
          </cell>
          <cell r="Q1456">
            <v>3.3</v>
          </cell>
          <cell r="R1456">
            <v>25.4</v>
          </cell>
          <cell r="S1456">
            <v>186</v>
          </cell>
          <cell r="T1456">
            <v>38.700000000000003</v>
          </cell>
        </row>
        <row r="1457">
          <cell r="A1457" t="str">
            <v>HSS9.625X0.250</v>
          </cell>
          <cell r="B1457">
            <v>6.87</v>
          </cell>
          <cell r="C1457">
            <v>9.625</v>
          </cell>
          <cell r="E1457">
            <v>9.1590000000000007</v>
          </cell>
          <cell r="F1457">
            <v>0.25</v>
          </cell>
          <cell r="G1457">
            <v>0.23300000000000001</v>
          </cell>
          <cell r="L1457">
            <v>30.237829290801759</v>
          </cell>
          <cell r="M1457">
            <v>25.055019535465473</v>
          </cell>
          <cell r="N1457">
            <v>41.3</v>
          </cell>
          <cell r="O1457">
            <v>75.900000000000006</v>
          </cell>
          <cell r="P1457">
            <v>15.8</v>
          </cell>
          <cell r="Q1457">
            <v>3.32</v>
          </cell>
          <cell r="R1457">
            <v>20.6</v>
          </cell>
          <cell r="S1457">
            <v>152</v>
          </cell>
          <cell r="T1457">
            <v>31.5</v>
          </cell>
        </row>
        <row r="1458">
          <cell r="A1458" t="str">
            <v>HSS9.625X0.188</v>
          </cell>
          <cell r="B1458">
            <v>5.17</v>
          </cell>
          <cell r="C1458">
            <v>9.625</v>
          </cell>
          <cell r="E1458">
            <v>9.2769999999999992</v>
          </cell>
          <cell r="F1458">
            <v>0.1875</v>
          </cell>
          <cell r="G1458">
            <v>0.17399999999999999</v>
          </cell>
          <cell r="L1458">
            <v>30.237829290801759</v>
          </cell>
          <cell r="M1458">
            <v>18.965978981957644</v>
          </cell>
          <cell r="N1458">
            <v>55.3</v>
          </cell>
          <cell r="O1458">
            <v>57.7</v>
          </cell>
          <cell r="P1458">
            <v>12</v>
          </cell>
          <cell r="Q1458">
            <v>3.34</v>
          </cell>
          <cell r="R1458">
            <v>15.5</v>
          </cell>
          <cell r="S1458">
            <v>115</v>
          </cell>
          <cell r="T1458">
            <v>24</v>
          </cell>
        </row>
        <row r="1459">
          <cell r="A1459" t="str">
            <v>HSS8.625X0.625</v>
          </cell>
          <cell r="B1459">
            <v>14.7</v>
          </cell>
          <cell r="C1459">
            <v>8.625</v>
          </cell>
          <cell r="E1459">
            <v>7.4630000000000001</v>
          </cell>
          <cell r="F1459">
            <v>0.625</v>
          </cell>
          <cell r="G1459">
            <v>0.58099999999999996</v>
          </cell>
          <cell r="L1459">
            <v>27.096236637211966</v>
          </cell>
          <cell r="M1459">
            <v>53.450708342326337</v>
          </cell>
          <cell r="N1459">
            <v>14.8</v>
          </cell>
          <cell r="O1459">
            <v>119</v>
          </cell>
          <cell r="P1459">
            <v>27.7</v>
          </cell>
          <cell r="Q1459">
            <v>2.85</v>
          </cell>
          <cell r="R1459">
            <v>37.700000000000003</v>
          </cell>
          <cell r="S1459">
            <v>239</v>
          </cell>
          <cell r="T1459">
            <v>55.4</v>
          </cell>
        </row>
        <row r="1460">
          <cell r="A1460" t="str">
            <v>HSS8.625X0.500</v>
          </cell>
          <cell r="B1460">
            <v>11.9</v>
          </cell>
          <cell r="C1460">
            <v>8.625</v>
          </cell>
          <cell r="E1460">
            <v>7.6950000000000003</v>
          </cell>
          <cell r="F1460">
            <v>0.5</v>
          </cell>
          <cell r="G1460">
            <v>0.46500000000000002</v>
          </cell>
          <cell r="L1460">
            <v>27.096236637211966</v>
          </cell>
          <cell r="M1460">
            <v>43.428700528140148</v>
          </cell>
          <cell r="N1460">
            <v>18.5</v>
          </cell>
          <cell r="O1460">
            <v>100</v>
          </cell>
          <cell r="P1460">
            <v>23.1</v>
          </cell>
          <cell r="Q1460">
            <v>2.89</v>
          </cell>
          <cell r="R1460">
            <v>31</v>
          </cell>
          <cell r="S1460">
            <v>199</v>
          </cell>
          <cell r="T1460">
            <v>46.2</v>
          </cell>
        </row>
        <row r="1461">
          <cell r="A1461" t="str">
            <v>HSS8.625X0.375</v>
          </cell>
          <cell r="B1461">
            <v>9.07</v>
          </cell>
          <cell r="C1461">
            <v>8.625</v>
          </cell>
          <cell r="E1461">
            <v>7.9269999999999996</v>
          </cell>
          <cell r="F1461">
            <v>0.375</v>
          </cell>
          <cell r="G1461">
            <v>0.34899999999999998</v>
          </cell>
          <cell r="L1461">
            <v>27.096236637211966</v>
          </cell>
          <cell r="M1461">
            <v>33.072625786814427</v>
          </cell>
          <cell r="N1461">
            <v>24.7</v>
          </cell>
          <cell r="O1461">
            <v>77.8</v>
          </cell>
          <cell r="P1461">
            <v>18</v>
          </cell>
          <cell r="Q1461">
            <v>2.93</v>
          </cell>
          <cell r="R1461">
            <v>23.9</v>
          </cell>
          <cell r="S1461">
            <v>156</v>
          </cell>
          <cell r="T1461">
            <v>36.1</v>
          </cell>
        </row>
        <row r="1462">
          <cell r="A1462" t="str">
            <v>HSS8.625X0.322</v>
          </cell>
          <cell r="B1462">
            <v>7.85</v>
          </cell>
          <cell r="C1462">
            <v>8.625</v>
          </cell>
          <cell r="E1462">
            <v>8.0250000000000004</v>
          </cell>
          <cell r="F1462">
            <v>0.3125</v>
          </cell>
          <cell r="G1462">
            <v>0.3</v>
          </cell>
          <cell r="L1462">
            <v>27.096236637211966</v>
          </cell>
          <cell r="M1462">
            <v>28.580799299992023</v>
          </cell>
          <cell r="N1462">
            <v>28.8</v>
          </cell>
          <cell r="O1462">
            <v>68.099999999999994</v>
          </cell>
          <cell r="P1462">
            <v>15.8</v>
          </cell>
          <cell r="Q1462">
            <v>2.95</v>
          </cell>
          <cell r="R1462">
            <v>20.8</v>
          </cell>
          <cell r="S1462">
            <v>136</v>
          </cell>
          <cell r="T1462">
            <v>31.6</v>
          </cell>
        </row>
        <row r="1463">
          <cell r="A1463" t="str">
            <v>HSS8.625X0.250</v>
          </cell>
          <cell r="B1463">
            <v>6.14</v>
          </cell>
          <cell r="C1463">
            <v>8.625</v>
          </cell>
          <cell r="E1463">
            <v>8.1590000000000007</v>
          </cell>
          <cell r="F1463">
            <v>0.25</v>
          </cell>
          <cell r="G1463">
            <v>0.23300000000000001</v>
          </cell>
          <cell r="L1463">
            <v>27.096236637211966</v>
          </cell>
          <cell r="M1463">
            <v>22.382484118349154</v>
          </cell>
          <cell r="N1463">
            <v>37</v>
          </cell>
          <cell r="O1463">
            <v>54.1</v>
          </cell>
          <cell r="P1463">
            <v>12.5</v>
          </cell>
          <cell r="Q1463">
            <v>2.97</v>
          </cell>
          <cell r="R1463">
            <v>16.399999999999999</v>
          </cell>
          <cell r="S1463">
            <v>108</v>
          </cell>
          <cell r="T1463">
            <v>25.1</v>
          </cell>
        </row>
        <row r="1464">
          <cell r="A1464" t="str">
            <v>HSS8.625X0.188</v>
          </cell>
          <cell r="B1464">
            <v>4.62</v>
          </cell>
          <cell r="C1464">
            <v>8.625</v>
          </cell>
          <cell r="E1464">
            <v>8.2769999999999992</v>
          </cell>
          <cell r="F1464">
            <v>0.188</v>
          </cell>
          <cell r="G1464">
            <v>0.17399999999999999</v>
          </cell>
          <cell r="L1464">
            <v>27.096236637211966</v>
          </cell>
          <cell r="M1464">
            <v>16.956232348286186</v>
          </cell>
          <cell r="N1464">
            <v>49.6</v>
          </cell>
          <cell r="O1464">
            <v>41.3</v>
          </cell>
          <cell r="P1464">
            <v>9.57</v>
          </cell>
          <cell r="Q1464">
            <v>2.99</v>
          </cell>
          <cell r="R1464">
            <v>12.4</v>
          </cell>
          <cell r="S1464">
            <v>82.5</v>
          </cell>
          <cell r="T1464">
            <v>19.100000000000001</v>
          </cell>
        </row>
        <row r="1465">
          <cell r="A1465" t="str">
            <v>HSS7.625X0.375</v>
          </cell>
          <cell r="B1465">
            <v>7.98</v>
          </cell>
          <cell r="C1465">
            <v>8.625</v>
          </cell>
          <cell r="E1465">
            <v>7.9269999999999996</v>
          </cell>
          <cell r="F1465">
            <v>0.375</v>
          </cell>
          <cell r="G1465">
            <v>0.34899999999999998</v>
          </cell>
          <cell r="L1465">
            <v>27.096236637211966</v>
          </cell>
          <cell r="M1465">
            <v>29.063822661139945</v>
          </cell>
          <cell r="N1465">
            <v>21.8</v>
          </cell>
          <cell r="O1465">
            <v>52.9</v>
          </cell>
          <cell r="P1465">
            <v>13.9</v>
          </cell>
          <cell r="Q1465">
            <v>2.58</v>
          </cell>
          <cell r="R1465">
            <v>18.5</v>
          </cell>
          <cell r="S1465">
            <v>106</v>
          </cell>
          <cell r="T1465">
            <v>27.8</v>
          </cell>
        </row>
        <row r="1466">
          <cell r="A1466" t="str">
            <v>HSS7.625X0.328</v>
          </cell>
          <cell r="B1466">
            <v>7.01</v>
          </cell>
          <cell r="C1466">
            <v>8.625</v>
          </cell>
          <cell r="E1466">
            <v>8.0150000000000006</v>
          </cell>
          <cell r="F1466">
            <v>0.32800000000000001</v>
          </cell>
          <cell r="G1466">
            <v>0.30499999999999999</v>
          </cell>
          <cell r="L1466">
            <v>27.096236637211966</v>
          </cell>
          <cell r="M1466">
            <v>25.585956111571452</v>
          </cell>
          <cell r="N1466">
            <v>25</v>
          </cell>
          <cell r="O1466">
            <v>47.1</v>
          </cell>
          <cell r="P1466">
            <v>12.3</v>
          </cell>
          <cell r="Q1466">
            <v>2.59</v>
          </cell>
          <cell r="R1466">
            <v>16.399999999999999</v>
          </cell>
          <cell r="S1466">
            <v>94.1</v>
          </cell>
          <cell r="T1466">
            <v>24.7</v>
          </cell>
        </row>
        <row r="1467">
          <cell r="A1467" t="str">
            <v>HSS7.500X0.500</v>
          </cell>
          <cell r="B1467">
            <v>10.3</v>
          </cell>
          <cell r="C1467">
            <v>7.5</v>
          </cell>
          <cell r="E1467">
            <v>6.57</v>
          </cell>
          <cell r="F1467">
            <v>0.5</v>
          </cell>
          <cell r="G1467">
            <v>0.46500000000000002</v>
          </cell>
          <cell r="L1467">
            <v>23.561944901923447</v>
          </cell>
          <cell r="M1467">
            <v>37.415495839628434</v>
          </cell>
          <cell r="N1467">
            <v>16.100000000000001</v>
          </cell>
          <cell r="O1467">
            <v>63.9</v>
          </cell>
          <cell r="P1467">
            <v>17</v>
          </cell>
          <cell r="Q1467">
            <v>2.4900000000000002</v>
          </cell>
          <cell r="R1467">
            <v>23</v>
          </cell>
          <cell r="S1467">
            <v>128</v>
          </cell>
          <cell r="T1467">
            <v>34.1</v>
          </cell>
        </row>
        <row r="1468">
          <cell r="A1468" t="str">
            <v>HSS7.500X0.375</v>
          </cell>
          <cell r="B1468">
            <v>7.84</v>
          </cell>
          <cell r="C1468">
            <v>7.5</v>
          </cell>
          <cell r="E1468">
            <v>6.8019999999999996</v>
          </cell>
          <cell r="F1468">
            <v>0.375</v>
          </cell>
          <cell r="G1468">
            <v>0.34899999999999998</v>
          </cell>
          <cell r="L1468">
            <v>23.561944901923447</v>
          </cell>
          <cell r="M1468">
            <v>28.562722270430637</v>
          </cell>
          <cell r="N1468">
            <v>21.5</v>
          </cell>
          <cell r="O1468">
            <v>50.2</v>
          </cell>
          <cell r="P1468">
            <v>13.4</v>
          </cell>
          <cell r="Q1468">
            <v>2.5299999999999998</v>
          </cell>
          <cell r="R1468">
            <v>17.899999999999999</v>
          </cell>
          <cell r="S1468">
            <v>100</v>
          </cell>
          <cell r="T1468">
            <v>26.8</v>
          </cell>
        </row>
        <row r="1469">
          <cell r="A1469" t="str">
            <v>HSS7.500X0.312</v>
          </cell>
          <cell r="B1469">
            <v>6.59</v>
          </cell>
          <cell r="C1469">
            <v>7.5</v>
          </cell>
          <cell r="E1469">
            <v>6.9180000000000001</v>
          </cell>
          <cell r="F1469">
            <v>0.3125</v>
          </cell>
          <cell r="G1469">
            <v>0.29099999999999998</v>
          </cell>
          <cell r="L1469">
            <v>23.561944901923447</v>
          </cell>
          <cell r="M1469">
            <v>23.974310353633626</v>
          </cell>
          <cell r="N1469">
            <v>25.8</v>
          </cell>
          <cell r="O1469">
            <v>42.9</v>
          </cell>
          <cell r="P1469">
            <v>11.4</v>
          </cell>
          <cell r="Q1469">
            <v>2.5499999999999998</v>
          </cell>
          <cell r="R1469">
            <v>15.1</v>
          </cell>
          <cell r="S1469">
            <v>85.8</v>
          </cell>
          <cell r="T1469">
            <v>22.9</v>
          </cell>
        </row>
        <row r="1470">
          <cell r="A1470" t="str">
            <v>HSS7.500X0.250</v>
          </cell>
          <cell r="B1470">
            <v>5.32</v>
          </cell>
          <cell r="C1470">
            <v>7.5</v>
          </cell>
          <cell r="E1470">
            <v>7.0339999999999998</v>
          </cell>
          <cell r="F1470">
            <v>0.25</v>
          </cell>
          <cell r="G1470">
            <v>0.23300000000000001</v>
          </cell>
          <cell r="L1470">
            <v>23.561944901923447</v>
          </cell>
          <cell r="M1470">
            <v>19.375881774093298</v>
          </cell>
          <cell r="N1470">
            <v>32.200000000000003</v>
          </cell>
          <cell r="O1470">
            <v>35.200000000000003</v>
          </cell>
          <cell r="P1470">
            <v>9.3699999999999992</v>
          </cell>
          <cell r="Q1470">
            <v>2.57</v>
          </cell>
          <cell r="R1470">
            <v>12.3</v>
          </cell>
          <cell r="S1470">
            <v>70.3</v>
          </cell>
          <cell r="T1470">
            <v>18.7</v>
          </cell>
        </row>
        <row r="1471">
          <cell r="A1471" t="str">
            <v>HSS7.500X0.188</v>
          </cell>
          <cell r="B1471">
            <v>4</v>
          </cell>
          <cell r="C1471">
            <v>7.5</v>
          </cell>
          <cell r="E1471">
            <v>7.1520000000000001</v>
          </cell>
          <cell r="F1471">
            <v>0.1875</v>
          </cell>
          <cell r="G1471">
            <v>0.17399999999999999</v>
          </cell>
          <cell r="L1471">
            <v>23.561944901923447</v>
          </cell>
          <cell r="M1471">
            <v>14.695267385405808</v>
          </cell>
          <cell r="N1471">
            <v>43.1</v>
          </cell>
          <cell r="O1471">
            <v>26.9</v>
          </cell>
          <cell r="P1471">
            <v>7.17</v>
          </cell>
          <cell r="Q1471">
            <v>2.59</v>
          </cell>
          <cell r="R1471">
            <v>9.34</v>
          </cell>
          <cell r="S1471">
            <v>53.8</v>
          </cell>
          <cell r="T1471">
            <v>14.3</v>
          </cell>
        </row>
        <row r="1472">
          <cell r="A1472" t="str">
            <v>HSS7X0.500</v>
          </cell>
          <cell r="B1472">
            <v>9.5500000000000007</v>
          </cell>
          <cell r="C1472">
            <v>7</v>
          </cell>
          <cell r="E1472">
            <v>6.07</v>
          </cell>
          <cell r="F1472">
            <v>0.5</v>
          </cell>
          <cell r="G1472">
            <v>0.46500000000000002</v>
          </cell>
          <cell r="L1472">
            <v>21.991148575128552</v>
          </cell>
          <cell r="M1472">
            <v>34.742960422512127</v>
          </cell>
          <cell r="N1472">
            <v>15.1</v>
          </cell>
          <cell r="O1472">
            <v>51.2</v>
          </cell>
          <cell r="P1472">
            <v>14.6</v>
          </cell>
          <cell r="Q1472">
            <v>2.3199999999999998</v>
          </cell>
          <cell r="R1472">
            <v>19.899999999999999</v>
          </cell>
          <cell r="S1472">
            <v>102</v>
          </cell>
          <cell r="T1472">
            <v>29.3</v>
          </cell>
        </row>
        <row r="1473">
          <cell r="A1473" t="str">
            <v>HSS7X0.375</v>
          </cell>
          <cell r="B1473">
            <v>7.29</v>
          </cell>
          <cell r="C1473">
            <v>7</v>
          </cell>
          <cell r="E1473">
            <v>6.3019999999999996</v>
          </cell>
          <cell r="F1473">
            <v>0.375</v>
          </cell>
          <cell r="G1473">
            <v>0.34899999999999998</v>
          </cell>
          <cell r="L1473">
            <v>21.991148575128552</v>
          </cell>
          <cell r="M1473">
            <v>26.558320707593399</v>
          </cell>
          <cell r="N1473">
            <v>20.100000000000001</v>
          </cell>
          <cell r="O1473">
            <v>40.4</v>
          </cell>
          <cell r="P1473">
            <v>11.6</v>
          </cell>
          <cell r="Q1473">
            <v>2.35</v>
          </cell>
          <cell r="R1473">
            <v>15.5</v>
          </cell>
          <cell r="S1473">
            <v>80.900000000000006</v>
          </cell>
          <cell r="T1473">
            <v>23.1</v>
          </cell>
        </row>
        <row r="1474">
          <cell r="A1474" t="str">
            <v>HSS7X0.312</v>
          </cell>
          <cell r="B1474">
            <v>6.13</v>
          </cell>
          <cell r="C1474">
            <v>7</v>
          </cell>
          <cell r="E1474">
            <v>6.4180000000000001</v>
          </cell>
          <cell r="F1474">
            <v>0.3125</v>
          </cell>
          <cell r="G1474">
            <v>0.29099999999999998</v>
          </cell>
          <cell r="L1474">
            <v>21.991148575128552</v>
          </cell>
          <cell r="M1474">
            <v>22.306648253353057</v>
          </cell>
          <cell r="N1474">
            <v>24.1</v>
          </cell>
          <cell r="O1474">
            <v>34.6</v>
          </cell>
          <cell r="P1474">
            <v>9.8800000000000008</v>
          </cell>
          <cell r="Q1474">
            <v>2.37</v>
          </cell>
          <cell r="R1474">
            <v>13.1</v>
          </cell>
          <cell r="S1474">
            <v>69.099999999999994</v>
          </cell>
          <cell r="T1474">
            <v>19.8</v>
          </cell>
        </row>
        <row r="1475">
          <cell r="A1475" t="str">
            <v>HSS7X0.250</v>
          </cell>
          <cell r="B1475">
            <v>4.95</v>
          </cell>
          <cell r="C1475">
            <v>7</v>
          </cell>
          <cell r="E1475">
            <v>6.5339999999999998</v>
          </cell>
          <cell r="F1475">
            <v>0.25</v>
          </cell>
          <cell r="G1475">
            <v>0.23300000000000001</v>
          </cell>
          <cell r="L1475">
            <v>21.991148575128552</v>
          </cell>
          <cell r="M1475">
            <v>18.03961406553514</v>
          </cell>
          <cell r="N1475">
            <v>30</v>
          </cell>
          <cell r="O1475">
            <v>28.4</v>
          </cell>
          <cell r="P1475">
            <v>8.11</v>
          </cell>
          <cell r="Q1475">
            <v>2.39</v>
          </cell>
          <cell r="R1475">
            <v>10.7</v>
          </cell>
          <cell r="S1475">
            <v>56.8</v>
          </cell>
          <cell r="T1475">
            <v>16.2</v>
          </cell>
        </row>
        <row r="1476">
          <cell r="A1476" t="str">
            <v>HSS7X0.188</v>
          </cell>
          <cell r="B1476">
            <v>3.73</v>
          </cell>
          <cell r="C1476">
            <v>7</v>
          </cell>
          <cell r="E1476">
            <v>6.6520000000000001</v>
          </cell>
          <cell r="F1476">
            <v>0.1875</v>
          </cell>
          <cell r="G1476">
            <v>0.17399999999999999</v>
          </cell>
          <cell r="L1476">
            <v>21.991148575128552</v>
          </cell>
          <cell r="M1476">
            <v>13.690394068570063</v>
          </cell>
          <cell r="N1476">
            <v>40.200000000000003</v>
          </cell>
          <cell r="O1476">
            <v>21.7</v>
          </cell>
          <cell r="P1476">
            <v>6.21</v>
          </cell>
          <cell r="Q1476">
            <v>2.41</v>
          </cell>
          <cell r="R1476">
            <v>8.11</v>
          </cell>
          <cell r="S1476">
            <v>43.5</v>
          </cell>
          <cell r="T1476">
            <v>12.4</v>
          </cell>
        </row>
        <row r="1477">
          <cell r="A1477" t="str">
            <v>HSS7X0.125</v>
          </cell>
          <cell r="B1477">
            <v>2.5099999999999998</v>
          </cell>
          <cell r="C1477">
            <v>7</v>
          </cell>
          <cell r="E1477">
            <v>6.7679999999999998</v>
          </cell>
          <cell r="F1477">
            <v>0.125</v>
          </cell>
          <cell r="G1477">
            <v>0.11600000000000001</v>
          </cell>
          <cell r="L1477">
            <v>21.991148575128552</v>
          </cell>
          <cell r="M1477">
            <v>9.1868404963373393</v>
          </cell>
          <cell r="N1477">
            <v>60.3</v>
          </cell>
          <cell r="O1477">
            <v>14.9</v>
          </cell>
          <cell r="P1477">
            <v>4.25</v>
          </cell>
          <cell r="Q1477">
            <v>2.4300000000000002</v>
          </cell>
          <cell r="R1477">
            <v>5.5</v>
          </cell>
          <cell r="S1477">
            <v>29.7</v>
          </cell>
          <cell r="T1477">
            <v>8.49</v>
          </cell>
        </row>
        <row r="1478">
          <cell r="A1478" t="str">
            <v>HSS6.875X0.500</v>
          </cell>
          <cell r="B1478">
            <v>9.36</v>
          </cell>
          <cell r="C1478">
            <v>6.875</v>
          </cell>
          <cell r="E1478">
            <v>5.9450000000000003</v>
          </cell>
          <cell r="F1478">
            <v>0.5</v>
          </cell>
          <cell r="G1478">
            <v>0.46500000000000002</v>
          </cell>
          <cell r="L1478">
            <v>21.598449493429829</v>
          </cell>
          <cell r="M1478">
            <v>34.074826568233043</v>
          </cell>
          <cell r="N1478">
            <v>14.8</v>
          </cell>
          <cell r="O1478">
            <v>48.3</v>
          </cell>
          <cell r="P1478">
            <v>14.1</v>
          </cell>
          <cell r="Q1478">
            <v>2.27</v>
          </cell>
          <cell r="R1478">
            <v>19.100000000000001</v>
          </cell>
          <cell r="S1478">
            <v>96.7</v>
          </cell>
          <cell r="T1478">
            <v>28.1</v>
          </cell>
        </row>
        <row r="1479">
          <cell r="A1479" t="str">
            <v>HSS6.875X0.375</v>
          </cell>
          <cell r="B1479">
            <v>7.16</v>
          </cell>
          <cell r="C1479">
            <v>6.875</v>
          </cell>
          <cell r="E1479">
            <v>6.1769999999999996</v>
          </cell>
          <cell r="F1479">
            <v>0.375</v>
          </cell>
          <cell r="G1479">
            <v>0.34899999999999998</v>
          </cell>
          <cell r="L1479">
            <v>21.598449493429829</v>
          </cell>
          <cell r="M1479">
            <v>26.057220316884091</v>
          </cell>
          <cell r="N1479">
            <v>19.7</v>
          </cell>
          <cell r="O1479">
            <v>38.200000000000003</v>
          </cell>
          <cell r="P1479">
            <v>11.1</v>
          </cell>
          <cell r="Q1479">
            <v>2.31</v>
          </cell>
          <cell r="R1479">
            <v>14.9</v>
          </cell>
          <cell r="S1479">
            <v>76.400000000000006</v>
          </cell>
          <cell r="T1479">
            <v>22.2</v>
          </cell>
        </row>
        <row r="1480">
          <cell r="A1480" t="str">
            <v>HSS6.875X0.312</v>
          </cell>
          <cell r="B1480">
            <v>6.02</v>
          </cell>
          <cell r="C1480">
            <v>6.875</v>
          </cell>
          <cell r="E1480">
            <v>6.2930000000000001</v>
          </cell>
          <cell r="F1480">
            <v>0.3125</v>
          </cell>
          <cell r="G1480">
            <v>0.29099999999999998</v>
          </cell>
          <cell r="L1480">
            <v>21.598449493429829</v>
          </cell>
          <cell r="M1480">
            <v>21.889732728282898</v>
          </cell>
          <cell r="N1480">
            <v>23.6</v>
          </cell>
          <cell r="O1480">
            <v>32.700000000000003</v>
          </cell>
          <cell r="P1480">
            <v>9.51</v>
          </cell>
          <cell r="Q1480">
            <v>2.33</v>
          </cell>
          <cell r="R1480">
            <v>12.6</v>
          </cell>
          <cell r="S1480">
            <v>65.400000000000006</v>
          </cell>
          <cell r="T1480">
            <v>19</v>
          </cell>
        </row>
        <row r="1481">
          <cell r="A1481" t="str">
            <v>HSS6.875X0.250</v>
          </cell>
          <cell r="B1481">
            <v>4.8600000000000003</v>
          </cell>
          <cell r="C1481">
            <v>6.875</v>
          </cell>
          <cell r="E1481">
            <v>6.4089999999999998</v>
          </cell>
          <cell r="F1481">
            <v>0.25</v>
          </cell>
          <cell r="G1481">
            <v>0.23300000000000001</v>
          </cell>
          <cell r="L1481">
            <v>21.598449493429829</v>
          </cell>
          <cell r="M1481">
            <v>17.705547138395602</v>
          </cell>
          <cell r="N1481">
            <v>29.5</v>
          </cell>
          <cell r="O1481">
            <v>26.8</v>
          </cell>
          <cell r="P1481">
            <v>7.81</v>
          </cell>
          <cell r="Q1481">
            <v>2.35</v>
          </cell>
          <cell r="R1481">
            <v>10.3</v>
          </cell>
          <cell r="S1481">
            <v>53.7</v>
          </cell>
          <cell r="T1481">
            <v>15.6</v>
          </cell>
        </row>
        <row r="1482">
          <cell r="A1482" t="str">
            <v>HSS6.875X0.188</v>
          </cell>
          <cell r="B1482">
            <v>3.66</v>
          </cell>
          <cell r="C1482">
            <v>6.875</v>
          </cell>
          <cell r="E1482">
            <v>6.5270000000000001</v>
          </cell>
          <cell r="F1482">
            <v>0.1875</v>
          </cell>
          <cell r="G1482">
            <v>0.17399999999999999</v>
          </cell>
          <cell r="L1482">
            <v>21.598449493429829</v>
          </cell>
          <cell r="M1482">
            <v>13.439175739361144</v>
          </cell>
          <cell r="N1482">
            <v>39.5</v>
          </cell>
          <cell r="O1482">
            <v>20.6</v>
          </cell>
          <cell r="P1482">
            <v>5.99</v>
          </cell>
          <cell r="Q1482">
            <v>2.37</v>
          </cell>
          <cell r="R1482">
            <v>7.81</v>
          </cell>
          <cell r="S1482">
            <v>41.1</v>
          </cell>
          <cell r="T1482">
            <v>12</v>
          </cell>
        </row>
        <row r="1483">
          <cell r="A1483" t="str">
            <v>HSS6.625X0.500</v>
          </cell>
          <cell r="B1483">
            <v>9</v>
          </cell>
          <cell r="C1483">
            <v>6.625</v>
          </cell>
          <cell r="E1483">
            <v>5.6950000000000003</v>
          </cell>
          <cell r="F1483">
            <v>0.5</v>
          </cell>
          <cell r="G1483">
            <v>0.46500000000000002</v>
          </cell>
          <cell r="L1483">
            <v>20.81305133003238</v>
          </cell>
          <cell r="M1483">
            <v>32.738558859674882</v>
          </cell>
          <cell r="N1483">
            <v>14.2</v>
          </cell>
          <cell r="O1483">
            <v>42.9</v>
          </cell>
          <cell r="P1483">
            <v>13</v>
          </cell>
          <cell r="Q1483">
            <v>2.1800000000000002</v>
          </cell>
          <cell r="R1483">
            <v>17.7</v>
          </cell>
          <cell r="S1483">
            <v>85.9</v>
          </cell>
          <cell r="T1483">
            <v>25.9</v>
          </cell>
        </row>
        <row r="1484">
          <cell r="A1484" t="str">
            <v>HSS6.625X0.432</v>
          </cell>
          <cell r="B1484">
            <v>7.86</v>
          </cell>
          <cell r="C1484">
            <v>6.625</v>
          </cell>
          <cell r="E1484">
            <v>5.8209999999999997</v>
          </cell>
          <cell r="F1484">
            <v>0.4375</v>
          </cell>
          <cell r="G1484">
            <v>0.40200000000000002</v>
          </cell>
          <cell r="L1484">
            <v>20.81305133003238</v>
          </cell>
          <cell r="M1484">
            <v>28.600148456411937</v>
          </cell>
          <cell r="N1484">
            <v>16.5</v>
          </cell>
          <cell r="O1484">
            <v>38.200000000000003</v>
          </cell>
          <cell r="P1484">
            <v>11.5</v>
          </cell>
          <cell r="Q1484">
            <v>2.2000000000000002</v>
          </cell>
          <cell r="R1484">
            <v>15.6</v>
          </cell>
          <cell r="S1484">
            <v>76.400000000000006</v>
          </cell>
          <cell r="T1484">
            <v>23.1</v>
          </cell>
        </row>
        <row r="1485">
          <cell r="A1485" t="str">
            <v>HSS6.625X0.375</v>
          </cell>
          <cell r="B1485">
            <v>6.88</v>
          </cell>
          <cell r="C1485">
            <v>6.625</v>
          </cell>
          <cell r="E1485">
            <v>5.9269999999999996</v>
          </cell>
          <cell r="F1485">
            <v>0.375</v>
          </cell>
          <cell r="G1485">
            <v>0.34899999999999998</v>
          </cell>
          <cell r="L1485">
            <v>20.81305133003238</v>
          </cell>
          <cell r="M1485">
            <v>25.055019535465473</v>
          </cell>
          <cell r="N1485">
            <v>19</v>
          </cell>
          <cell r="O1485">
            <v>34</v>
          </cell>
          <cell r="P1485">
            <v>10.3</v>
          </cell>
          <cell r="Q1485">
            <v>2.2200000000000002</v>
          </cell>
          <cell r="R1485">
            <v>13.8</v>
          </cell>
          <cell r="S1485">
            <v>68</v>
          </cell>
          <cell r="T1485">
            <v>20.5</v>
          </cell>
        </row>
        <row r="1486">
          <cell r="A1486" t="str">
            <v>HSS6.625X0.312</v>
          </cell>
          <cell r="B1486">
            <v>5.79</v>
          </cell>
          <cell r="C1486">
            <v>6.625</v>
          </cell>
          <cell r="E1486">
            <v>6.0430000000000001</v>
          </cell>
          <cell r="F1486">
            <v>0.3125</v>
          </cell>
          <cell r="G1486">
            <v>0.29099999999999998</v>
          </cell>
          <cell r="L1486">
            <v>20.81305133003238</v>
          </cell>
          <cell r="M1486">
            <v>21.055901678142611</v>
          </cell>
          <cell r="N1486">
            <v>22.8</v>
          </cell>
          <cell r="O1486">
            <v>29.1</v>
          </cell>
          <cell r="P1486">
            <v>8.7899999999999991</v>
          </cell>
          <cell r="Q1486">
            <v>2.2400000000000002</v>
          </cell>
          <cell r="R1486">
            <v>11.7</v>
          </cell>
          <cell r="S1486">
            <v>58.2</v>
          </cell>
          <cell r="T1486">
            <v>17.600000000000001</v>
          </cell>
        </row>
        <row r="1487">
          <cell r="A1487" t="str">
            <v>HSS6.625X0.280</v>
          </cell>
          <cell r="B1487">
            <v>5.2</v>
          </cell>
          <cell r="C1487">
            <v>6.625</v>
          </cell>
          <cell r="E1487">
            <v>6.1050000000000004</v>
          </cell>
          <cell r="F1487">
            <v>0.28000000000000003</v>
          </cell>
          <cell r="G1487">
            <v>0.26</v>
          </cell>
          <cell r="L1487">
            <v>20.81305133003238</v>
          </cell>
          <cell r="M1487">
            <v>18.992105688195416</v>
          </cell>
          <cell r="N1487">
            <v>25.5</v>
          </cell>
          <cell r="O1487">
            <v>26.4</v>
          </cell>
          <cell r="P1487">
            <v>7.96</v>
          </cell>
          <cell r="Q1487">
            <v>2.25</v>
          </cell>
          <cell r="R1487">
            <v>10.5</v>
          </cell>
          <cell r="S1487">
            <v>52.7</v>
          </cell>
          <cell r="T1487">
            <v>15.9</v>
          </cell>
        </row>
        <row r="1488">
          <cell r="A1488" t="str">
            <v>HSS6.625X0.250</v>
          </cell>
          <cell r="B1488">
            <v>4.68</v>
          </cell>
          <cell r="C1488">
            <v>6.625</v>
          </cell>
          <cell r="E1488">
            <v>6.1589999999999998</v>
          </cell>
          <cell r="F1488">
            <v>0.25</v>
          </cell>
          <cell r="G1488">
            <v>0.23300000000000001</v>
          </cell>
          <cell r="L1488">
            <v>20.81305133003238</v>
          </cell>
          <cell r="M1488">
            <v>17.037413284116521</v>
          </cell>
          <cell r="N1488">
            <v>28.4</v>
          </cell>
          <cell r="O1488">
            <v>23.9</v>
          </cell>
          <cell r="P1488">
            <v>7.22</v>
          </cell>
          <cell r="Q1488">
            <v>2.2599999999999998</v>
          </cell>
          <cell r="R1488">
            <v>9.52</v>
          </cell>
          <cell r="S1488">
            <v>47.9</v>
          </cell>
          <cell r="T1488">
            <v>14.4</v>
          </cell>
        </row>
        <row r="1489">
          <cell r="A1489" t="str">
            <v>HSS6.625X0.188</v>
          </cell>
          <cell r="B1489">
            <v>3.53</v>
          </cell>
          <cell r="C1489">
            <v>6.625</v>
          </cell>
          <cell r="E1489">
            <v>6.2770000000000001</v>
          </cell>
          <cell r="F1489">
            <v>0.1875</v>
          </cell>
          <cell r="G1489">
            <v>0.17399999999999999</v>
          </cell>
          <cell r="L1489">
            <v>20.81305133003238</v>
          </cell>
          <cell r="M1489">
            <v>12.936739080943269</v>
          </cell>
          <cell r="N1489">
            <v>38.1</v>
          </cell>
          <cell r="O1489">
            <v>18.399999999999999</v>
          </cell>
          <cell r="P1489">
            <v>5.54</v>
          </cell>
          <cell r="Q1489">
            <v>2.2799999999999998</v>
          </cell>
          <cell r="R1489">
            <v>7.24</v>
          </cell>
          <cell r="S1489">
            <v>36.700000000000003</v>
          </cell>
          <cell r="T1489">
            <v>11.1</v>
          </cell>
        </row>
        <row r="1490">
          <cell r="A1490" t="str">
            <v>HSS6.625X0.125</v>
          </cell>
          <cell r="B1490">
            <v>2.37</v>
          </cell>
          <cell r="C1490">
            <v>6.625</v>
          </cell>
          <cell r="E1490">
            <v>6.3929999999999998</v>
          </cell>
          <cell r="F1490">
            <v>0.125</v>
          </cell>
          <cell r="G1490">
            <v>0.11600000000000001</v>
          </cell>
          <cell r="L1490">
            <v>20.81305133003238</v>
          </cell>
          <cell r="M1490">
            <v>8.6857401056280317</v>
          </cell>
          <cell r="N1490">
            <v>57.1</v>
          </cell>
          <cell r="O1490">
            <v>12.6</v>
          </cell>
          <cell r="P1490">
            <v>3.79</v>
          </cell>
          <cell r="Q1490">
            <v>2.2999999999999998</v>
          </cell>
          <cell r="R1490">
            <v>4.92</v>
          </cell>
          <cell r="S1490">
            <v>25.1</v>
          </cell>
          <cell r="T1490">
            <v>7.59</v>
          </cell>
        </row>
        <row r="1491">
          <cell r="A1491" t="str">
            <v>HSS6X0.500</v>
          </cell>
          <cell r="B1491">
            <v>8.09</v>
          </cell>
          <cell r="C1491">
            <v>6</v>
          </cell>
          <cell r="E1491">
            <v>5.07</v>
          </cell>
          <cell r="F1491">
            <v>0.5</v>
          </cell>
          <cell r="G1491">
            <v>0.46500000000000002</v>
          </cell>
          <cell r="L1491">
            <v>18.849555921538759</v>
          </cell>
          <cell r="M1491">
            <v>29.397889588279483</v>
          </cell>
          <cell r="N1491">
            <v>12.9</v>
          </cell>
          <cell r="O1491">
            <v>31.2</v>
          </cell>
          <cell r="P1491">
            <v>10.4</v>
          </cell>
          <cell r="Q1491">
            <v>1.96</v>
          </cell>
          <cell r="R1491">
            <v>14.3</v>
          </cell>
          <cell r="S1491">
            <v>62.4</v>
          </cell>
          <cell r="T1491">
            <v>20.8</v>
          </cell>
        </row>
        <row r="1492">
          <cell r="A1492" t="str">
            <v>HSS6X0.375</v>
          </cell>
          <cell r="B1492">
            <v>6.2</v>
          </cell>
          <cell r="C1492">
            <v>6</v>
          </cell>
          <cell r="E1492">
            <v>5.3019999999999996</v>
          </cell>
          <cell r="F1492">
            <v>0.375</v>
          </cell>
          <cell r="G1492">
            <v>0.34899999999999998</v>
          </cell>
          <cell r="L1492">
            <v>18.849555921538759</v>
          </cell>
          <cell r="M1492">
            <v>22.549517581918924</v>
          </cell>
          <cell r="N1492">
            <v>17.2</v>
          </cell>
          <cell r="O1492">
            <v>24.8</v>
          </cell>
          <cell r="P1492">
            <v>8.2799999999999994</v>
          </cell>
          <cell r="Q1492">
            <v>2</v>
          </cell>
          <cell r="R1492">
            <v>11.2</v>
          </cell>
          <cell r="S1492">
            <v>49.7</v>
          </cell>
          <cell r="T1492">
            <v>16.600000000000001</v>
          </cell>
        </row>
        <row r="1493">
          <cell r="A1493" t="str">
            <v>HSS6X0.312</v>
          </cell>
          <cell r="B1493">
            <v>5.22</v>
          </cell>
          <cell r="C1493">
            <v>6</v>
          </cell>
          <cell r="E1493">
            <v>5.4180000000000001</v>
          </cell>
          <cell r="F1493">
            <v>0.3125</v>
          </cell>
          <cell r="G1493">
            <v>0.29099999999999998</v>
          </cell>
          <cell r="L1493">
            <v>18.849555921538759</v>
          </cell>
          <cell r="M1493">
            <v>18.971324052791889</v>
          </cell>
          <cell r="N1493">
            <v>20.6</v>
          </cell>
          <cell r="O1493">
            <v>21.3</v>
          </cell>
          <cell r="P1493">
            <v>7.11</v>
          </cell>
          <cell r="Q1493">
            <v>2.02</v>
          </cell>
          <cell r="R1493">
            <v>9.49</v>
          </cell>
          <cell r="S1493">
            <v>42.6</v>
          </cell>
          <cell r="T1493">
            <v>14.2</v>
          </cell>
        </row>
        <row r="1494">
          <cell r="A1494" t="str">
            <v>HSS6X0.280</v>
          </cell>
          <cell r="B1494">
            <v>4.6900000000000004</v>
          </cell>
          <cell r="C1494">
            <v>6</v>
          </cell>
          <cell r="E1494">
            <v>5.48</v>
          </cell>
          <cell r="F1494">
            <v>0.28000000000000003</v>
          </cell>
          <cell r="G1494">
            <v>0.26</v>
          </cell>
          <cell r="L1494">
            <v>18.849555921538759</v>
          </cell>
          <cell r="M1494">
            <v>17.121330896213987</v>
          </cell>
          <cell r="N1494">
            <v>23.1</v>
          </cell>
          <cell r="O1494">
            <v>19.3</v>
          </cell>
          <cell r="P1494">
            <v>6.45</v>
          </cell>
          <cell r="Q1494">
            <v>2.0299999999999998</v>
          </cell>
          <cell r="R1494">
            <v>8.57</v>
          </cell>
          <cell r="S1494">
            <v>38.700000000000003</v>
          </cell>
          <cell r="T1494">
            <v>12.9</v>
          </cell>
        </row>
        <row r="1495">
          <cell r="A1495" t="str">
            <v>HSS6X0.250</v>
          </cell>
          <cell r="B1495">
            <v>4.22</v>
          </cell>
          <cell r="C1495">
            <v>6</v>
          </cell>
          <cell r="E1495">
            <v>5.5339999999999998</v>
          </cell>
          <cell r="F1495">
            <v>0.25</v>
          </cell>
          <cell r="G1495">
            <v>0.23300000000000001</v>
          </cell>
          <cell r="L1495">
            <v>18.849555921538759</v>
          </cell>
          <cell r="M1495">
            <v>15.367078648418822</v>
          </cell>
          <cell r="N1495">
            <v>25.8</v>
          </cell>
          <cell r="O1495">
            <v>17.600000000000001</v>
          </cell>
          <cell r="P1495">
            <v>5.86</v>
          </cell>
          <cell r="Q1495">
            <v>2.04</v>
          </cell>
          <cell r="R1495">
            <v>7.75</v>
          </cell>
          <cell r="S1495">
            <v>35.200000000000003</v>
          </cell>
          <cell r="T1495">
            <v>11.7</v>
          </cell>
        </row>
        <row r="1496">
          <cell r="A1496" t="str">
            <v>HSS6X0.188</v>
          </cell>
          <cell r="B1496">
            <v>3.18</v>
          </cell>
          <cell r="C1496">
            <v>6</v>
          </cell>
          <cell r="E1496">
            <v>5.6520000000000001</v>
          </cell>
          <cell r="F1496">
            <v>0.1875</v>
          </cell>
          <cell r="G1496">
            <v>0.17399999999999999</v>
          </cell>
          <cell r="L1496">
            <v>18.849555921538759</v>
          </cell>
          <cell r="M1496">
            <v>11.680647434898594</v>
          </cell>
          <cell r="N1496">
            <v>34.5</v>
          </cell>
          <cell r="O1496">
            <v>13.5</v>
          </cell>
          <cell r="P1496">
            <v>4.51</v>
          </cell>
          <cell r="Q1496">
            <v>2.06</v>
          </cell>
          <cell r="R1496">
            <v>5.91</v>
          </cell>
          <cell r="S1496">
            <v>27</v>
          </cell>
          <cell r="T1496">
            <v>9.02</v>
          </cell>
        </row>
        <row r="1497">
          <cell r="A1497" t="str">
            <v>HSS6X0.125</v>
          </cell>
          <cell r="B1497">
            <v>2.14</v>
          </cell>
          <cell r="C1497">
            <v>6</v>
          </cell>
          <cell r="E1497">
            <v>5.7679999999999998</v>
          </cell>
          <cell r="F1497">
            <v>0.125</v>
          </cell>
          <cell r="G1497">
            <v>0.11600000000000001</v>
          </cell>
          <cell r="L1497">
            <v>18.849555921538759</v>
          </cell>
          <cell r="M1497">
            <v>7.850572787779182</v>
          </cell>
          <cell r="N1497">
            <v>51.7</v>
          </cell>
          <cell r="O1497">
            <v>9.2799999999999994</v>
          </cell>
          <cell r="P1497">
            <v>3.09</v>
          </cell>
          <cell r="Q1497">
            <v>2.08</v>
          </cell>
          <cell r="R1497">
            <v>4.0199999999999996</v>
          </cell>
          <cell r="S1497">
            <v>18.600000000000001</v>
          </cell>
          <cell r="T1497">
            <v>6.19</v>
          </cell>
        </row>
        <row r="1498">
          <cell r="A1498" t="str">
            <v>HSS5.563X0.500</v>
          </cell>
          <cell r="B1498">
            <v>7.45</v>
          </cell>
          <cell r="C1498">
            <v>5.5629999999999997</v>
          </cell>
          <cell r="E1498">
            <v>4.633</v>
          </cell>
          <cell r="F1498">
            <v>0.5</v>
          </cell>
          <cell r="G1498">
            <v>0.46500000000000002</v>
          </cell>
          <cell r="L1498">
            <v>17.476679931920017</v>
          </cell>
          <cell r="M1498">
            <v>27.062093633719819</v>
          </cell>
          <cell r="N1498">
            <v>12</v>
          </cell>
          <cell r="O1498">
            <v>24.4</v>
          </cell>
          <cell r="P1498">
            <v>8.77</v>
          </cell>
          <cell r="Q1498">
            <v>1.81</v>
          </cell>
          <cell r="R1498">
            <v>12.1</v>
          </cell>
          <cell r="S1498">
            <v>48.8</v>
          </cell>
          <cell r="T1498">
            <v>17.5</v>
          </cell>
        </row>
        <row r="1499">
          <cell r="A1499" t="str">
            <v>HSS5.563X0.375</v>
          </cell>
          <cell r="B1499">
            <v>5.72</v>
          </cell>
          <cell r="C1499">
            <v>5.5629999999999997</v>
          </cell>
          <cell r="E1499">
            <v>4.8650000000000002</v>
          </cell>
          <cell r="F1499">
            <v>0.375</v>
          </cell>
          <cell r="G1499">
            <v>0.34899999999999998</v>
          </cell>
          <cell r="L1499">
            <v>17.476679931920017</v>
          </cell>
          <cell r="M1499">
            <v>20.797670615999177</v>
          </cell>
          <cell r="N1499">
            <v>15.9</v>
          </cell>
          <cell r="O1499">
            <v>19.5</v>
          </cell>
          <cell r="P1499">
            <v>7.02</v>
          </cell>
          <cell r="Q1499">
            <v>1.85</v>
          </cell>
          <cell r="R1499">
            <v>9.5</v>
          </cell>
          <cell r="S1499">
            <v>39</v>
          </cell>
          <cell r="T1499">
            <v>14</v>
          </cell>
        </row>
        <row r="1500">
          <cell r="A1500" t="str">
            <v>HSS5.563X0.258</v>
          </cell>
          <cell r="B1500">
            <v>4.01</v>
          </cell>
          <cell r="C1500">
            <v>5.5629999999999997</v>
          </cell>
          <cell r="E1500">
            <v>5.0830000000000002</v>
          </cell>
          <cell r="F1500">
            <v>0.25800000000000001</v>
          </cell>
          <cell r="G1500">
            <v>0.24</v>
          </cell>
          <cell r="L1500">
            <v>17.476679931920017</v>
          </cell>
          <cell r="M1500">
            <v>14.631490000211729</v>
          </cell>
          <cell r="N1500">
            <v>23.2</v>
          </cell>
          <cell r="O1500">
            <v>14.2</v>
          </cell>
          <cell r="P1500">
            <v>5.12</v>
          </cell>
          <cell r="Q1500">
            <v>1.88</v>
          </cell>
          <cell r="R1500">
            <v>6.8</v>
          </cell>
          <cell r="S1500">
            <v>28.5</v>
          </cell>
          <cell r="T1500">
            <v>10.199999999999999</v>
          </cell>
        </row>
        <row r="1501">
          <cell r="A1501" t="str">
            <v>HSS5.563X0.188</v>
          </cell>
          <cell r="B1501">
            <v>2.95</v>
          </cell>
          <cell r="C1501">
            <v>5.5629999999999997</v>
          </cell>
          <cell r="E1501">
            <v>5.2149999999999999</v>
          </cell>
          <cell r="F1501">
            <v>0.1875</v>
          </cell>
          <cell r="G1501">
            <v>0.17399999999999999</v>
          </cell>
          <cell r="L1501">
            <v>17.476679931920017</v>
          </cell>
          <cell r="M1501">
            <v>10.802388155984158</v>
          </cell>
          <cell r="N1501">
            <v>32</v>
          </cell>
          <cell r="O1501">
            <v>10.7</v>
          </cell>
          <cell r="P1501">
            <v>3.85</v>
          </cell>
          <cell r="Q1501">
            <v>1.91</v>
          </cell>
          <cell r="R1501">
            <v>5.05</v>
          </cell>
          <cell r="S1501">
            <v>21.4</v>
          </cell>
          <cell r="T1501">
            <v>7.7</v>
          </cell>
        </row>
        <row r="1502">
          <cell r="A1502" t="str">
            <v>HSS5.563X0.134</v>
          </cell>
          <cell r="B1502">
            <v>2.12</v>
          </cell>
          <cell r="C1502">
            <v>5.5629999999999997</v>
          </cell>
          <cell r="E1502">
            <v>5.3150000000000004</v>
          </cell>
          <cell r="F1502">
            <v>0.13400000000000001</v>
          </cell>
          <cell r="G1502">
            <v>0.124</v>
          </cell>
          <cell r="L1502">
            <v>17.476679931920017</v>
          </cell>
          <cell r="M1502">
            <v>7.7769284018251126</v>
          </cell>
          <cell r="N1502">
            <v>44.9</v>
          </cell>
          <cell r="O1502">
            <v>7.84</v>
          </cell>
          <cell r="P1502">
            <v>2.82</v>
          </cell>
          <cell r="Q1502">
            <v>1.92</v>
          </cell>
          <cell r="R1502">
            <v>3.67</v>
          </cell>
          <cell r="S1502">
            <v>15.7</v>
          </cell>
          <cell r="T1502">
            <v>5.64</v>
          </cell>
        </row>
        <row r="1503">
          <cell r="A1503" t="str">
            <v>HSS5.500X0.500</v>
          </cell>
          <cell r="B1503">
            <v>7.36</v>
          </cell>
          <cell r="C1503">
            <v>5.5</v>
          </cell>
          <cell r="E1503">
            <v>4.57</v>
          </cell>
          <cell r="F1503">
            <v>0.5</v>
          </cell>
          <cell r="G1503">
            <v>0.46500000000000002</v>
          </cell>
          <cell r="L1503">
            <v>17.27875959474386</v>
          </cell>
          <cell r="M1503">
            <v>26.725354171163168</v>
          </cell>
          <cell r="N1503">
            <v>11.8</v>
          </cell>
          <cell r="O1503">
            <v>23.5</v>
          </cell>
          <cell r="P1503">
            <v>8.5500000000000007</v>
          </cell>
          <cell r="Q1503">
            <v>1.79</v>
          </cell>
          <cell r="R1503">
            <v>11.8</v>
          </cell>
          <cell r="S1503">
            <v>47</v>
          </cell>
          <cell r="T1503">
            <v>17.100000000000001</v>
          </cell>
        </row>
        <row r="1504">
          <cell r="A1504" t="str">
            <v>HSS5.500X0.375</v>
          </cell>
          <cell r="B1504">
            <v>5.65</v>
          </cell>
          <cell r="C1504">
            <v>5.5</v>
          </cell>
          <cell r="E1504">
            <v>4.8019999999999996</v>
          </cell>
          <cell r="F1504">
            <v>0.375</v>
          </cell>
          <cell r="G1504">
            <v>0.34899999999999998</v>
          </cell>
          <cell r="L1504">
            <v>17.27875959474386</v>
          </cell>
          <cell r="M1504">
            <v>20.545116019081686</v>
          </cell>
          <cell r="N1504">
            <v>15.8</v>
          </cell>
          <cell r="O1504">
            <v>18.8</v>
          </cell>
          <cell r="P1504">
            <v>6.84</v>
          </cell>
          <cell r="Q1504">
            <v>1.83</v>
          </cell>
          <cell r="R1504">
            <v>9.27</v>
          </cell>
          <cell r="S1504">
            <v>37.6</v>
          </cell>
          <cell r="T1504">
            <v>13.7</v>
          </cell>
        </row>
        <row r="1505">
          <cell r="A1505" t="str">
            <v>HSS5.500X0.258</v>
          </cell>
          <cell r="B1505">
            <v>3.97</v>
          </cell>
          <cell r="C1505">
            <v>5.5</v>
          </cell>
          <cell r="E1505">
            <v>5.0199999999999996</v>
          </cell>
          <cell r="F1505">
            <v>0.25800000000000001</v>
          </cell>
          <cell r="G1505">
            <v>0.24</v>
          </cell>
          <cell r="L1505">
            <v>17.27875959474386</v>
          </cell>
          <cell r="M1505">
            <v>14.457732437532494</v>
          </cell>
          <cell r="N1505">
            <v>22.9</v>
          </cell>
          <cell r="O1505">
            <v>13.7</v>
          </cell>
          <cell r="P1505">
            <v>5</v>
          </cell>
          <cell r="Q1505">
            <v>1.86</v>
          </cell>
          <cell r="R1505">
            <v>6.64</v>
          </cell>
          <cell r="S1505">
            <v>27.5</v>
          </cell>
          <cell r="T1505">
            <v>10</v>
          </cell>
        </row>
        <row r="1506">
          <cell r="A1506" t="str">
            <v>HSS5X0.500</v>
          </cell>
          <cell r="B1506">
            <v>6.62</v>
          </cell>
          <cell r="C1506">
            <v>5</v>
          </cell>
          <cell r="E1506">
            <v>4.07</v>
          </cell>
          <cell r="F1506">
            <v>0.5</v>
          </cell>
          <cell r="G1506">
            <v>0.46500000000000002</v>
          </cell>
          <cell r="L1506">
            <v>15.707963267948966</v>
          </cell>
          <cell r="M1506">
            <v>24.052818754046854</v>
          </cell>
          <cell r="N1506">
            <v>10.8</v>
          </cell>
          <cell r="O1506">
            <v>17.2</v>
          </cell>
          <cell r="P1506">
            <v>6.88</v>
          </cell>
          <cell r="Q1506">
            <v>1.61</v>
          </cell>
          <cell r="R1506">
            <v>9.6</v>
          </cell>
          <cell r="S1506">
            <v>34.4</v>
          </cell>
          <cell r="T1506">
            <v>13.8</v>
          </cell>
        </row>
        <row r="1507">
          <cell r="A1507" t="str">
            <v>HSS5X0.375</v>
          </cell>
          <cell r="B1507">
            <v>5.0999999999999996</v>
          </cell>
          <cell r="C1507">
            <v>5</v>
          </cell>
          <cell r="E1507">
            <v>4.3019999999999996</v>
          </cell>
          <cell r="F1507">
            <v>0.375</v>
          </cell>
          <cell r="G1507">
            <v>0.34899999999999998</v>
          </cell>
          <cell r="L1507">
            <v>15.707963267948966</v>
          </cell>
          <cell r="M1507">
            <v>18.540714456244448</v>
          </cell>
          <cell r="N1507">
            <v>14.3</v>
          </cell>
          <cell r="O1507">
            <v>13.9</v>
          </cell>
          <cell r="P1507">
            <v>5.55</v>
          </cell>
          <cell r="Q1507">
            <v>1.65</v>
          </cell>
          <cell r="R1507">
            <v>7.56</v>
          </cell>
          <cell r="S1507">
            <v>27.7</v>
          </cell>
          <cell r="T1507">
            <v>11.1</v>
          </cell>
        </row>
        <row r="1508">
          <cell r="A1508" t="str">
            <v>HSS5X0.312</v>
          </cell>
          <cell r="B1508">
            <v>4.3</v>
          </cell>
          <cell r="C1508">
            <v>5</v>
          </cell>
          <cell r="E1508">
            <v>4.4180000000000001</v>
          </cell>
          <cell r="F1508">
            <v>0.3125</v>
          </cell>
          <cell r="G1508">
            <v>0.29099999999999998</v>
          </cell>
          <cell r="L1508">
            <v>15.707963267948966</v>
          </cell>
          <cell r="M1508">
            <v>15.635999852230725</v>
          </cell>
          <cell r="N1508">
            <v>17.2</v>
          </cell>
          <cell r="O1508">
            <v>12</v>
          </cell>
          <cell r="P1508">
            <v>4.79</v>
          </cell>
          <cell r="Q1508">
            <v>1.67</v>
          </cell>
          <cell r="R1508">
            <v>6.46</v>
          </cell>
          <cell r="S1508">
            <v>24</v>
          </cell>
          <cell r="T1508">
            <v>9.58</v>
          </cell>
        </row>
        <row r="1509">
          <cell r="A1509" t="str">
            <v>HSS5X0.258</v>
          </cell>
          <cell r="B1509">
            <v>3.59</v>
          </cell>
          <cell r="C1509">
            <v>5</v>
          </cell>
          <cell r="E1509">
            <v>4.5199999999999996</v>
          </cell>
          <cell r="F1509">
            <v>0.25800000000000001</v>
          </cell>
          <cell r="G1509">
            <v>0.24</v>
          </cell>
          <cell r="L1509">
            <v>15.707963267948966</v>
          </cell>
          <cell r="M1509">
            <v>13.078704162300477</v>
          </cell>
          <cell r="N1509">
            <v>20.8</v>
          </cell>
          <cell r="O1509">
            <v>10.199999999999999</v>
          </cell>
          <cell r="P1509">
            <v>4.08</v>
          </cell>
          <cell r="Q1509">
            <v>1.69</v>
          </cell>
          <cell r="R1509">
            <v>5.44</v>
          </cell>
          <cell r="S1509">
            <v>20.399999999999999</v>
          </cell>
          <cell r="T1509">
            <v>8.15</v>
          </cell>
        </row>
        <row r="1510">
          <cell r="A1510" t="str">
            <v>HSS5X0.250</v>
          </cell>
          <cell r="B1510">
            <v>3.49</v>
          </cell>
          <cell r="C1510">
            <v>5</v>
          </cell>
          <cell r="E1510">
            <v>4.5339999999999998</v>
          </cell>
          <cell r="F1510">
            <v>0.25</v>
          </cell>
          <cell r="G1510">
            <v>0.23300000000000001</v>
          </cell>
          <cell r="L1510">
            <v>15.707963267948966</v>
          </cell>
          <cell r="M1510">
            <v>12.694543231302506</v>
          </cell>
          <cell r="N1510">
            <v>21.5</v>
          </cell>
          <cell r="O1510">
            <v>9.94</v>
          </cell>
          <cell r="P1510">
            <v>3.97</v>
          </cell>
          <cell r="Q1510">
            <v>1.69</v>
          </cell>
          <cell r="R1510">
            <v>5.3</v>
          </cell>
          <cell r="S1510">
            <v>19.899999999999999</v>
          </cell>
          <cell r="T1510">
            <v>7.95</v>
          </cell>
        </row>
        <row r="1511">
          <cell r="A1511" t="str">
            <v>HSS5X0.188</v>
          </cell>
          <cell r="B1511">
            <v>2.64</v>
          </cell>
          <cell r="C1511">
            <v>5</v>
          </cell>
          <cell r="E1511">
            <v>4.6520000000000001</v>
          </cell>
          <cell r="F1511">
            <v>0.1875</v>
          </cell>
          <cell r="G1511">
            <v>0.17399999999999999</v>
          </cell>
          <cell r="L1511">
            <v>15.707963267948966</v>
          </cell>
          <cell r="M1511">
            <v>9.6709008012271269</v>
          </cell>
          <cell r="N1511">
            <v>28.7</v>
          </cell>
          <cell r="O1511">
            <v>7.69</v>
          </cell>
          <cell r="P1511">
            <v>3.08</v>
          </cell>
          <cell r="Q1511">
            <v>1.71</v>
          </cell>
          <cell r="R1511">
            <v>4.05</v>
          </cell>
          <cell r="S1511">
            <v>15.4</v>
          </cell>
          <cell r="T1511">
            <v>6.15</v>
          </cell>
        </row>
        <row r="1512">
          <cell r="A1512" t="str">
            <v>HSS5X0.125</v>
          </cell>
          <cell r="B1512">
            <v>1.78</v>
          </cell>
          <cell r="C1512">
            <v>5</v>
          </cell>
          <cell r="E1512">
            <v>4.7679999999999998</v>
          </cell>
          <cell r="F1512">
            <v>0.125</v>
          </cell>
          <cell r="G1512">
            <v>0.11600000000000001</v>
          </cell>
          <cell r="L1512">
            <v>15.707963267948966</v>
          </cell>
          <cell r="M1512">
            <v>6.5143050792210229</v>
          </cell>
          <cell r="N1512">
            <v>43.1</v>
          </cell>
          <cell r="O1512">
            <v>5.31</v>
          </cell>
          <cell r="P1512">
            <v>2.12</v>
          </cell>
          <cell r="Q1512">
            <v>1.73</v>
          </cell>
          <cell r="R1512">
            <v>2.77</v>
          </cell>
          <cell r="S1512">
            <v>10.6</v>
          </cell>
          <cell r="T1512">
            <v>4.25</v>
          </cell>
        </row>
        <row r="1513">
          <cell r="A1513" t="str">
            <v>HSS4.500X0.375</v>
          </cell>
          <cell r="B1513">
            <v>4.55</v>
          </cell>
          <cell r="C1513">
            <v>4.5</v>
          </cell>
          <cell r="E1513">
            <v>3.802</v>
          </cell>
          <cell r="F1513">
            <v>0.375</v>
          </cell>
          <cell r="G1513">
            <v>0.34899999999999998</v>
          </cell>
          <cell r="L1513">
            <v>14.137166941154069</v>
          </cell>
          <cell r="M1513">
            <v>16.536312893407214</v>
          </cell>
          <cell r="N1513">
            <v>12.9</v>
          </cell>
          <cell r="O1513">
            <v>9.8699999999999992</v>
          </cell>
          <cell r="P1513">
            <v>4.3899999999999997</v>
          </cell>
          <cell r="Q1513">
            <v>1.47</v>
          </cell>
          <cell r="R1513">
            <v>6.03</v>
          </cell>
          <cell r="S1513">
            <v>19.7</v>
          </cell>
          <cell r="T1513">
            <v>8.7799999999999994</v>
          </cell>
        </row>
        <row r="1514">
          <cell r="A1514" t="str">
            <v>HSS4.500X0.337</v>
          </cell>
          <cell r="B1514">
            <v>4.12</v>
          </cell>
          <cell r="C1514">
            <v>4.5</v>
          </cell>
          <cell r="E1514">
            <v>3.8740000000000001</v>
          </cell>
          <cell r="F1514">
            <v>0.33700000000000002</v>
          </cell>
          <cell r="G1514">
            <v>0.313</v>
          </cell>
          <cell r="L1514">
            <v>14.137166941154069</v>
          </cell>
          <cell r="M1514">
            <v>14.997531141081645</v>
          </cell>
          <cell r="N1514">
            <v>14.4</v>
          </cell>
          <cell r="O1514">
            <v>9.07</v>
          </cell>
          <cell r="P1514">
            <v>4.03</v>
          </cell>
          <cell r="Q1514">
            <v>1.48</v>
          </cell>
          <cell r="R1514">
            <v>5.5</v>
          </cell>
          <cell r="S1514">
            <v>18.100000000000001</v>
          </cell>
          <cell r="T1514">
            <v>8.06</v>
          </cell>
        </row>
        <row r="1515">
          <cell r="A1515" t="str">
            <v>HSS4.500X0.237</v>
          </cell>
          <cell r="B1515">
            <v>2.96</v>
          </cell>
          <cell r="C1515">
            <v>4.5</v>
          </cell>
          <cell r="E1515">
            <v>4.0599999999999996</v>
          </cell>
          <cell r="F1515">
            <v>0.23699999999999999</v>
          </cell>
          <cell r="G1515">
            <v>0.22</v>
          </cell>
          <cell r="L1515">
            <v>14.137166941154069</v>
          </cell>
          <cell r="M1515">
            <v>10.80058152204219</v>
          </cell>
          <cell r="N1515">
            <v>20.5</v>
          </cell>
          <cell r="O1515">
            <v>6.79</v>
          </cell>
          <cell r="P1515">
            <v>3.02</v>
          </cell>
          <cell r="Q1515">
            <v>1.52</v>
          </cell>
          <cell r="R1515">
            <v>4.03</v>
          </cell>
          <cell r="S1515">
            <v>13.6</v>
          </cell>
          <cell r="T1515">
            <v>6.04</v>
          </cell>
        </row>
        <row r="1516">
          <cell r="A1516" t="str">
            <v>HSS4.500X0.188</v>
          </cell>
          <cell r="B1516">
            <v>2.36</v>
          </cell>
          <cell r="C1516">
            <v>4.5</v>
          </cell>
          <cell r="E1516">
            <v>4.1520000000000001</v>
          </cell>
          <cell r="F1516">
            <v>0.1875</v>
          </cell>
          <cell r="G1516">
            <v>0.17399999999999999</v>
          </cell>
          <cell r="L1516">
            <v>14.137166941154069</v>
          </cell>
          <cell r="M1516">
            <v>8.6660274843913871</v>
          </cell>
          <cell r="N1516">
            <v>25.9</v>
          </cell>
          <cell r="O1516">
            <v>5.54</v>
          </cell>
          <cell r="P1516">
            <v>2.46</v>
          </cell>
          <cell r="Q1516">
            <v>1.53</v>
          </cell>
          <cell r="R1516">
            <v>3.26</v>
          </cell>
          <cell r="S1516">
            <v>11.1</v>
          </cell>
          <cell r="T1516">
            <v>4.93</v>
          </cell>
        </row>
        <row r="1517">
          <cell r="A1517" t="str">
            <v>HSS4.500X0.125</v>
          </cell>
          <cell r="B1517">
            <v>1.6</v>
          </cell>
          <cell r="C1517">
            <v>4.5</v>
          </cell>
          <cell r="E1517">
            <v>4.2679999999999998</v>
          </cell>
          <cell r="F1517">
            <v>0.125</v>
          </cell>
          <cell r="G1517">
            <v>0.11600000000000001</v>
          </cell>
          <cell r="L1517">
            <v>14.137166941154069</v>
          </cell>
          <cell r="M1517">
            <v>5.8461712249419433</v>
          </cell>
          <cell r="N1517">
            <v>38.799999999999997</v>
          </cell>
          <cell r="O1517">
            <v>3.84</v>
          </cell>
          <cell r="P1517">
            <v>1.71</v>
          </cell>
          <cell r="Q1517">
            <v>1.55</v>
          </cell>
          <cell r="R1517">
            <v>2.23</v>
          </cell>
          <cell r="S1517">
            <v>7.68</v>
          </cell>
          <cell r="T1517">
            <v>3.41</v>
          </cell>
        </row>
        <row r="1518">
          <cell r="A1518" t="str">
            <v>HSS4X0.313</v>
          </cell>
          <cell r="B1518">
            <v>3.39</v>
          </cell>
          <cell r="C1518">
            <v>4</v>
          </cell>
          <cell r="E1518">
            <v>3.4180000000000001</v>
          </cell>
          <cell r="F1518">
            <v>0.3125</v>
          </cell>
          <cell r="G1518">
            <v>0.29099999999999998</v>
          </cell>
          <cell r="L1518">
            <v>12.566370614359172</v>
          </cell>
          <cell r="M1518">
            <v>12.336754879800639</v>
          </cell>
          <cell r="N1518">
            <v>13.7</v>
          </cell>
          <cell r="O1518">
            <v>5.87</v>
          </cell>
          <cell r="P1518">
            <v>2.93</v>
          </cell>
          <cell r="Q1518">
            <v>1.32</v>
          </cell>
          <cell r="R1518">
            <v>4.01</v>
          </cell>
          <cell r="S1518">
            <v>11.7</v>
          </cell>
          <cell r="T1518">
            <v>5.87</v>
          </cell>
        </row>
        <row r="1519">
          <cell r="A1519" t="str">
            <v>HSS4X0.250</v>
          </cell>
          <cell r="B1519">
            <v>2.76</v>
          </cell>
          <cell r="C1519">
            <v>4</v>
          </cell>
          <cell r="E1519">
            <v>3.5339999999999998</v>
          </cell>
          <cell r="F1519">
            <v>0.25</v>
          </cell>
          <cell r="G1519">
            <v>0.23300000000000001</v>
          </cell>
          <cell r="L1519">
            <v>12.566370614359172</v>
          </cell>
          <cell r="M1519">
            <v>10</v>
          </cell>
          <cell r="N1519">
            <v>17.2</v>
          </cell>
          <cell r="O1519">
            <v>4.91</v>
          </cell>
          <cell r="P1519">
            <v>2.4500000000000002</v>
          </cell>
          <cell r="Q1519">
            <v>1.33</v>
          </cell>
          <cell r="R1519">
            <v>3.31</v>
          </cell>
          <cell r="S1519">
            <v>9.82</v>
          </cell>
          <cell r="T1519">
            <v>4.91</v>
          </cell>
        </row>
        <row r="1520">
          <cell r="A1520" t="str">
            <v>HSS4X0.237</v>
          </cell>
          <cell r="B1520">
            <v>2.61</v>
          </cell>
          <cell r="C1520">
            <v>4</v>
          </cell>
          <cell r="E1520">
            <v>3.56</v>
          </cell>
          <cell r="F1520">
            <v>0.23699999999999999</v>
          </cell>
          <cell r="G1520">
            <v>0.22</v>
          </cell>
          <cell r="L1520">
            <v>12.566370614359172</v>
          </cell>
          <cell r="M1520">
            <v>9.533799734329051</v>
          </cell>
          <cell r="N1520">
            <v>18.2</v>
          </cell>
          <cell r="O1520">
            <v>4.68</v>
          </cell>
          <cell r="P1520">
            <v>2.34</v>
          </cell>
          <cell r="Q1520">
            <v>1.34</v>
          </cell>
          <cell r="R1520">
            <v>3.15</v>
          </cell>
          <cell r="S1520">
            <v>9.36</v>
          </cell>
          <cell r="T1520">
            <v>4.68</v>
          </cell>
        </row>
        <row r="1521">
          <cell r="A1521" t="str">
            <v>HSS4X0.226</v>
          </cell>
          <cell r="B1521">
            <v>2.5</v>
          </cell>
          <cell r="C1521">
            <v>4</v>
          </cell>
          <cell r="E1521">
            <v>3.58</v>
          </cell>
          <cell r="F1521">
            <v>0.22600000000000001</v>
          </cell>
          <cell r="G1521">
            <v>0.21</v>
          </cell>
          <cell r="L1521">
            <v>12.566370614359172</v>
          </cell>
          <cell r="M1521">
            <v>9.1178783924340685</v>
          </cell>
          <cell r="N1521">
            <v>19</v>
          </cell>
          <cell r="O1521">
            <v>4.5</v>
          </cell>
          <cell r="P1521">
            <v>2.25</v>
          </cell>
          <cell r="Q1521">
            <v>1.34</v>
          </cell>
          <cell r="R1521">
            <v>3.02</v>
          </cell>
          <cell r="S1521">
            <v>9.01</v>
          </cell>
          <cell r="T1521">
            <v>4.5</v>
          </cell>
        </row>
        <row r="1522">
          <cell r="A1522" t="str">
            <v>HSS4X0.220</v>
          </cell>
          <cell r="B1522">
            <v>2.44</v>
          </cell>
          <cell r="C1522">
            <v>4</v>
          </cell>
          <cell r="E1522">
            <v>3.59</v>
          </cell>
          <cell r="F1522">
            <v>0.22</v>
          </cell>
          <cell r="G1522">
            <v>0.20499999999999999</v>
          </cell>
          <cell r="L1522">
            <v>12.566370614359172</v>
          </cell>
          <cell r="M1522">
            <v>8.8899218114957161</v>
          </cell>
          <cell r="N1522">
            <v>19.5</v>
          </cell>
          <cell r="O1522">
            <v>4.41</v>
          </cell>
          <cell r="P1522">
            <v>2.21</v>
          </cell>
          <cell r="Q1522">
            <v>1.34</v>
          </cell>
          <cell r="R1522">
            <v>2.96</v>
          </cell>
          <cell r="S1522">
            <v>8.83</v>
          </cell>
          <cell r="T1522">
            <v>4.41</v>
          </cell>
        </row>
        <row r="1523">
          <cell r="A1523" t="str">
            <v>HSS4X0.188</v>
          </cell>
          <cell r="B1523">
            <v>2.09</v>
          </cell>
          <cell r="C1523">
            <v>4</v>
          </cell>
          <cell r="E1523">
            <v>3.6520000000000001</v>
          </cell>
          <cell r="F1523">
            <v>0.1875</v>
          </cell>
          <cell r="G1523">
            <v>0.17399999999999999</v>
          </cell>
          <cell r="L1523">
            <v>12.566370614359172</v>
          </cell>
          <cell r="M1523">
            <v>7.6611541675556438</v>
          </cell>
          <cell r="N1523">
            <v>23</v>
          </cell>
          <cell r="O1523">
            <v>3.83</v>
          </cell>
          <cell r="P1523">
            <v>1.92</v>
          </cell>
          <cell r="Q1523">
            <v>1.35</v>
          </cell>
          <cell r="R1523">
            <v>2.5499999999999998</v>
          </cell>
          <cell r="S1523">
            <v>7.67</v>
          </cell>
          <cell r="T1523">
            <v>3.83</v>
          </cell>
        </row>
        <row r="1524">
          <cell r="A1524" t="str">
            <v>HSS4X0.125</v>
          </cell>
          <cell r="B1524">
            <v>1.42</v>
          </cell>
          <cell r="C1524">
            <v>4</v>
          </cell>
          <cell r="E1524">
            <v>3.7679999999999998</v>
          </cell>
          <cell r="F1524">
            <v>0.125</v>
          </cell>
          <cell r="G1524">
            <v>0.11600000000000001</v>
          </cell>
          <cell r="L1524">
            <v>12.566370614359172</v>
          </cell>
          <cell r="M1524">
            <v>5.1780373706628637</v>
          </cell>
          <cell r="N1524">
            <v>34.5</v>
          </cell>
          <cell r="O1524">
            <v>2.67</v>
          </cell>
          <cell r="P1524">
            <v>1.34</v>
          </cell>
          <cell r="Q1524">
            <v>1.37</v>
          </cell>
          <cell r="R1524">
            <v>1.75</v>
          </cell>
          <cell r="S1524">
            <v>5.34</v>
          </cell>
          <cell r="T1524">
            <v>2.67</v>
          </cell>
        </row>
        <row r="1525">
          <cell r="A1525" t="str">
            <v>HSS3.500X0.313</v>
          </cell>
          <cell r="B1525">
            <v>2.93</v>
          </cell>
          <cell r="C1525">
            <v>3.5</v>
          </cell>
          <cell r="E1525">
            <v>2.9180000000000001</v>
          </cell>
          <cell r="F1525">
            <v>0.313</v>
          </cell>
          <cell r="G1525">
            <v>0.29099999999999998</v>
          </cell>
          <cell r="L1525">
            <v>10.995574287564276</v>
          </cell>
          <cell r="M1525">
            <v>10.663747708685825</v>
          </cell>
          <cell r="N1525">
            <v>12</v>
          </cell>
          <cell r="O1525">
            <v>3.81</v>
          </cell>
          <cell r="P1525">
            <v>2.1800000000000002</v>
          </cell>
          <cell r="Q1525">
            <v>1.1399999999999999</v>
          </cell>
          <cell r="R1525">
            <v>3</v>
          </cell>
          <cell r="S1525">
            <v>7.61</v>
          </cell>
          <cell r="T1525">
            <v>4.3499999999999996</v>
          </cell>
        </row>
        <row r="1526">
          <cell r="A1526" t="str">
            <v>HSS3.500X0.300</v>
          </cell>
          <cell r="B1526">
            <v>2.82</v>
          </cell>
          <cell r="C1526">
            <v>3.5</v>
          </cell>
          <cell r="E1526">
            <v>2.9420000000000002</v>
          </cell>
          <cell r="F1526">
            <v>0.3</v>
          </cell>
          <cell r="G1526">
            <v>0.27900000000000003</v>
          </cell>
          <cell r="L1526">
            <v>10.995574287564276</v>
          </cell>
          <cell r="M1526">
            <v>10.262536001726657</v>
          </cell>
          <cell r="N1526">
            <v>12.5</v>
          </cell>
          <cell r="O1526">
            <v>3.69</v>
          </cell>
          <cell r="P1526">
            <v>2.11</v>
          </cell>
          <cell r="Q1526">
            <v>1.1399999999999999</v>
          </cell>
          <cell r="R1526">
            <v>2.9</v>
          </cell>
          <cell r="S1526">
            <v>7.38</v>
          </cell>
          <cell r="T1526">
            <v>4.22</v>
          </cell>
        </row>
        <row r="1527">
          <cell r="A1527" t="str">
            <v>HSS3.500X0.250</v>
          </cell>
          <cell r="B1527">
            <v>2.39</v>
          </cell>
          <cell r="C1527">
            <v>3.5</v>
          </cell>
          <cell r="E1527">
            <v>3.0339999999999998</v>
          </cell>
          <cell r="F1527">
            <v>0.25</v>
          </cell>
          <cell r="G1527">
            <v>0.23300000000000001</v>
          </cell>
          <cell r="L1527">
            <v>10.995574287564276</v>
          </cell>
          <cell r="M1527">
            <v>8.6857401056280317</v>
          </cell>
          <cell r="N1527">
            <v>15</v>
          </cell>
          <cell r="O1527">
            <v>3.21</v>
          </cell>
          <cell r="P1527">
            <v>1.83</v>
          </cell>
          <cell r="Q1527">
            <v>1.1599999999999999</v>
          </cell>
          <cell r="R1527">
            <v>2.4900000000000002</v>
          </cell>
          <cell r="S1527">
            <v>6.41</v>
          </cell>
          <cell r="T1527">
            <v>3.66</v>
          </cell>
        </row>
        <row r="1528">
          <cell r="A1528" t="str">
            <v>HSS3.500X0.216</v>
          </cell>
          <cell r="B1528">
            <v>2.08</v>
          </cell>
          <cell r="C1528">
            <v>3.5</v>
          </cell>
          <cell r="E1528">
            <v>3.0979999999999999</v>
          </cell>
          <cell r="F1528">
            <v>0.216</v>
          </cell>
          <cell r="G1528">
            <v>0.20100000000000001</v>
          </cell>
          <cell r="L1528">
            <v>10.995574287564276</v>
          </cell>
          <cell r="M1528">
            <v>7.5829878516758242</v>
          </cell>
          <cell r="N1528">
            <v>17.399999999999999</v>
          </cell>
          <cell r="O1528">
            <v>2.84</v>
          </cell>
          <cell r="P1528">
            <v>1.63</v>
          </cell>
          <cell r="Q1528">
            <v>1.17</v>
          </cell>
          <cell r="R1528">
            <v>2.19</v>
          </cell>
          <cell r="S1528">
            <v>5.69</v>
          </cell>
          <cell r="T1528">
            <v>3.25</v>
          </cell>
        </row>
        <row r="1529">
          <cell r="A1529" t="str">
            <v>HSS3.500X0.203</v>
          </cell>
          <cell r="B1529">
            <v>1.97</v>
          </cell>
          <cell r="C1529">
            <v>3.5</v>
          </cell>
          <cell r="E1529">
            <v>3.1219999999999999</v>
          </cell>
          <cell r="F1529">
            <v>0.20300000000000001</v>
          </cell>
          <cell r="G1529">
            <v>0.189</v>
          </cell>
          <cell r="L1529">
            <v>10.995574287564276</v>
          </cell>
          <cell r="M1529">
            <v>7.154815607428791</v>
          </cell>
          <cell r="N1529">
            <v>18.5</v>
          </cell>
          <cell r="O1529">
            <v>2.7</v>
          </cell>
          <cell r="P1529">
            <v>1.54</v>
          </cell>
          <cell r="Q1529">
            <v>1.17</v>
          </cell>
          <cell r="R1529">
            <v>2.0699999999999998</v>
          </cell>
          <cell r="S1529">
            <v>5.41</v>
          </cell>
          <cell r="T1529">
            <v>3.09</v>
          </cell>
        </row>
        <row r="1530">
          <cell r="A1530" t="str">
            <v>HSS3.500X0.188</v>
          </cell>
          <cell r="B1530">
            <v>1.82</v>
          </cell>
          <cell r="C1530">
            <v>3.5</v>
          </cell>
          <cell r="E1530">
            <v>3.1520000000000001</v>
          </cell>
          <cell r="F1530">
            <v>1.8749999999999999E-2</v>
          </cell>
          <cell r="G1530">
            <v>0.17399999999999999</v>
          </cell>
          <cell r="L1530">
            <v>10.995574287564276</v>
          </cell>
          <cell r="M1530">
            <v>6.6562808507199067</v>
          </cell>
          <cell r="N1530">
            <v>20.100000000000001</v>
          </cell>
          <cell r="O1530">
            <v>2.52</v>
          </cell>
          <cell r="P1530">
            <v>1.44</v>
          </cell>
          <cell r="Q1530">
            <v>1.18</v>
          </cell>
          <cell r="R1530">
            <v>1.93</v>
          </cell>
          <cell r="S1530">
            <v>5.04</v>
          </cell>
          <cell r="T1530">
            <v>2.88</v>
          </cell>
        </row>
        <row r="1531">
          <cell r="A1531" t="str">
            <v>HSS3.500X0.125</v>
          </cell>
          <cell r="B1531">
            <v>1.23</v>
          </cell>
          <cell r="C1531">
            <v>3.5</v>
          </cell>
          <cell r="E1531">
            <v>3.2679999999999998</v>
          </cell>
          <cell r="F1531">
            <v>0.125</v>
          </cell>
          <cell r="G1531">
            <v>0.11600000000000001</v>
          </cell>
          <cell r="L1531">
            <v>10.995574287564276</v>
          </cell>
          <cell r="M1531">
            <v>4.5099035163837851</v>
          </cell>
          <cell r="N1531">
            <v>30.2</v>
          </cell>
          <cell r="O1531">
            <v>1.77</v>
          </cell>
          <cell r="P1531">
            <v>1.01</v>
          </cell>
          <cell r="Q1531">
            <v>1.2</v>
          </cell>
          <cell r="R1531">
            <v>1.33</v>
          </cell>
          <cell r="S1531">
            <v>3.53</v>
          </cell>
          <cell r="T1531">
            <v>2.02</v>
          </cell>
        </row>
        <row r="1532">
          <cell r="A1532" t="str">
            <v>HSS3X0.250</v>
          </cell>
          <cell r="B1532">
            <v>2.0299999999999998</v>
          </cell>
          <cell r="C1532">
            <v>3</v>
          </cell>
          <cell r="E1532">
            <v>2.5339999999999998</v>
          </cell>
          <cell r="F1532">
            <v>0.25</v>
          </cell>
          <cell r="G1532">
            <v>0.23300000000000001</v>
          </cell>
          <cell r="L1532">
            <v>9.4247779607693793</v>
          </cell>
          <cell r="M1532">
            <v>7.3494723970698708</v>
          </cell>
          <cell r="N1532">
            <v>12.9</v>
          </cell>
          <cell r="O1532">
            <v>1.95</v>
          </cell>
          <cell r="P1532">
            <v>1.3</v>
          </cell>
          <cell r="Q1532">
            <v>0.98199999999999998</v>
          </cell>
          <cell r="R1532">
            <v>1.79</v>
          </cell>
          <cell r="S1532">
            <v>3.9</v>
          </cell>
          <cell r="T1532">
            <v>2.6</v>
          </cell>
        </row>
        <row r="1533">
          <cell r="A1533" t="str">
            <v>HSS3X0.216</v>
          </cell>
          <cell r="B1533">
            <v>1.77</v>
          </cell>
          <cell r="C1533">
            <v>3</v>
          </cell>
          <cell r="E1533">
            <v>2.5979999999999999</v>
          </cell>
          <cell r="F1533">
            <v>0.216</v>
          </cell>
          <cell r="G1533">
            <v>0.20100000000000001</v>
          </cell>
          <cell r="L1533">
            <v>9.4247779607693793</v>
          </cell>
          <cell r="M1533">
            <v>6.4284525514815769</v>
          </cell>
          <cell r="N1533">
            <v>14.9</v>
          </cell>
          <cell r="O1533">
            <v>1.74</v>
          </cell>
          <cell r="P1533">
            <v>1.1599999999999999</v>
          </cell>
          <cell r="Q1533">
            <v>0.99199999999999999</v>
          </cell>
          <cell r="R1533">
            <v>1.58</v>
          </cell>
          <cell r="S1533">
            <v>3.48</v>
          </cell>
          <cell r="T1533">
            <v>2.3199999999999998</v>
          </cell>
        </row>
        <row r="1534">
          <cell r="A1534" t="str">
            <v>HSS3X0.203</v>
          </cell>
          <cell r="B1534">
            <v>1.67</v>
          </cell>
          <cell r="C1534">
            <v>3</v>
          </cell>
          <cell r="E1534">
            <v>2.6219999999999999</v>
          </cell>
          <cell r="F1534">
            <v>0.20300000000000001</v>
          </cell>
          <cell r="G1534">
            <v>0.189</v>
          </cell>
          <cell r="L1534">
            <v>9.4247779607693793</v>
          </cell>
          <cell r="M1534">
            <v>6.0697662280795646</v>
          </cell>
          <cell r="N1534">
            <v>15.9</v>
          </cell>
          <cell r="O1534">
            <v>1.66</v>
          </cell>
          <cell r="P1534">
            <v>1.1000000000000001</v>
          </cell>
          <cell r="Q1534">
            <v>0.996</v>
          </cell>
          <cell r="R1534">
            <v>1.5</v>
          </cell>
          <cell r="S1534">
            <v>3.31</v>
          </cell>
          <cell r="T1534">
            <v>2.21</v>
          </cell>
        </row>
        <row r="1535">
          <cell r="A1535" t="str">
            <v>HSS3X0.188</v>
          </cell>
          <cell r="B1535">
            <v>1.54</v>
          </cell>
          <cell r="C1535">
            <v>3</v>
          </cell>
          <cell r="E1535">
            <v>2.6520000000000001</v>
          </cell>
          <cell r="F1535">
            <v>0.1875</v>
          </cell>
          <cell r="G1535">
            <v>0.17399999999999999</v>
          </cell>
          <cell r="L1535">
            <v>9.4247779607693793</v>
          </cell>
          <cell r="M1535">
            <v>5.6514075338841723</v>
          </cell>
          <cell r="N1535">
            <v>17.2</v>
          </cell>
          <cell r="O1535">
            <v>1.55</v>
          </cell>
          <cell r="P1535">
            <v>1.03</v>
          </cell>
          <cell r="Q1535">
            <v>1</v>
          </cell>
          <cell r="R1535">
            <v>1.39</v>
          </cell>
          <cell r="S1535">
            <v>3.1</v>
          </cell>
          <cell r="T1535">
            <v>2.06</v>
          </cell>
        </row>
        <row r="1536">
          <cell r="A1536" t="str">
            <v>HSS3X0.152</v>
          </cell>
          <cell r="B1536">
            <v>1.27</v>
          </cell>
          <cell r="C1536">
            <v>3</v>
          </cell>
          <cell r="E1536">
            <v>2.718</v>
          </cell>
          <cell r="F1536">
            <v>0.152</v>
          </cell>
          <cell r="G1536">
            <v>0.14099999999999999</v>
          </cell>
          <cell r="L1536">
            <v>9.4247779607693793</v>
          </cell>
          <cell r="M1536">
            <v>4.6277195677119378</v>
          </cell>
          <cell r="N1536">
            <v>21.3</v>
          </cell>
          <cell r="O1536">
            <v>1.3</v>
          </cell>
          <cell r="P1536">
            <v>0.86499999999999999</v>
          </cell>
          <cell r="Q1536">
            <v>1.01</v>
          </cell>
          <cell r="R1536">
            <v>1.1499999999999999</v>
          </cell>
          <cell r="S1536">
            <v>2.59</v>
          </cell>
          <cell r="T1536">
            <v>1.73</v>
          </cell>
        </row>
        <row r="1537">
          <cell r="A1537" t="str">
            <v>HSS3X0.134</v>
          </cell>
          <cell r="B1537">
            <v>1.1200000000000001</v>
          </cell>
          <cell r="C1537">
            <v>3</v>
          </cell>
          <cell r="E1537">
            <v>2.7519999999999998</v>
          </cell>
          <cell r="F1537">
            <v>0.13400000000000001</v>
          </cell>
          <cell r="G1537">
            <v>0.124</v>
          </cell>
          <cell r="L1537">
            <v>9.4247779607693793</v>
          </cell>
          <cell r="M1537">
            <v>4.1054847669240715</v>
          </cell>
          <cell r="N1537">
            <v>24.2</v>
          </cell>
          <cell r="O1537">
            <v>1.1599999999999999</v>
          </cell>
          <cell r="P1537">
            <v>0.77400000000000002</v>
          </cell>
          <cell r="Q1537">
            <v>1.02</v>
          </cell>
          <cell r="R1537">
            <v>1.03</v>
          </cell>
          <cell r="S1537">
            <v>2.3199999999999998</v>
          </cell>
          <cell r="T1537">
            <v>1.55</v>
          </cell>
        </row>
        <row r="1538">
          <cell r="A1538" t="str">
            <v>HSS3X0.125</v>
          </cell>
          <cell r="B1538">
            <v>1.05</v>
          </cell>
          <cell r="C1538">
            <v>3</v>
          </cell>
          <cell r="E1538">
            <v>2.7679999999999998</v>
          </cell>
          <cell r="F1538">
            <v>0.125</v>
          </cell>
          <cell r="G1538">
            <v>0.11600000000000001</v>
          </cell>
          <cell r="L1538">
            <v>9.4247779607693793</v>
          </cell>
          <cell r="M1538">
            <v>3.8417696621047055</v>
          </cell>
          <cell r="N1538">
            <v>25.9</v>
          </cell>
          <cell r="O1538">
            <v>1.0900000000000001</v>
          </cell>
          <cell r="P1538">
            <v>0.73</v>
          </cell>
          <cell r="Q1538">
            <v>1.02</v>
          </cell>
          <cell r="R1538">
            <v>0.96499999999999997</v>
          </cell>
          <cell r="S1538">
            <v>2.19</v>
          </cell>
          <cell r="T1538">
            <v>1.46</v>
          </cell>
        </row>
        <row r="1539">
          <cell r="A1539" t="str">
            <v>HSS2.875X0.250</v>
          </cell>
          <cell r="B1539">
            <v>1.93</v>
          </cell>
          <cell r="C1539">
            <v>2.875</v>
          </cell>
          <cell r="E1539">
            <v>2.4089999999999998</v>
          </cell>
          <cell r="F1539">
            <v>0.25</v>
          </cell>
          <cell r="G1539">
            <v>0.23300000000000001</v>
          </cell>
          <cell r="L1539">
            <v>9.0320788790706548</v>
          </cell>
          <cell r="M1539">
            <v>7.0154054699303323</v>
          </cell>
          <cell r="N1539">
            <v>12.3</v>
          </cell>
          <cell r="O1539">
            <v>1.7</v>
          </cell>
          <cell r="P1539">
            <v>1.18</v>
          </cell>
          <cell r="Q1539">
            <v>0.93799999999999994</v>
          </cell>
          <cell r="R1539">
            <v>1.63</v>
          </cell>
          <cell r="S1539">
            <v>3.4</v>
          </cell>
          <cell r="T1539">
            <v>2.37</v>
          </cell>
        </row>
        <row r="1540">
          <cell r="A1540" t="str">
            <v>HSS2.875X0.203</v>
          </cell>
          <cell r="B1540">
            <v>1.59</v>
          </cell>
          <cell r="C1540">
            <v>2.875</v>
          </cell>
          <cell r="E1540">
            <v>2.4969999999999999</v>
          </cell>
          <cell r="F1540">
            <v>0.20300000000000001</v>
          </cell>
          <cell r="G1540">
            <v>0.189</v>
          </cell>
          <cell r="L1540">
            <v>9.0320788790706548</v>
          </cell>
          <cell r="M1540">
            <v>5.7985038832422591</v>
          </cell>
          <cell r="N1540">
            <v>15.2</v>
          </cell>
          <cell r="O1540">
            <v>1.45</v>
          </cell>
          <cell r="P1540">
            <v>1.01</v>
          </cell>
          <cell r="Q1540">
            <v>0.95199999999999996</v>
          </cell>
          <cell r="R1540">
            <v>1.37</v>
          </cell>
          <cell r="S1540">
            <v>2.89</v>
          </cell>
          <cell r="T1540">
            <v>2.0099999999999998</v>
          </cell>
        </row>
        <row r="1541">
          <cell r="A1541" t="str">
            <v>HSS2.875X0.188</v>
          </cell>
          <cell r="B1541">
            <v>1.48</v>
          </cell>
          <cell r="C1541">
            <v>2.875</v>
          </cell>
          <cell r="E1541">
            <v>2.5270000000000001</v>
          </cell>
          <cell r="F1541">
            <v>0.1875</v>
          </cell>
          <cell r="G1541">
            <v>0.17399999999999999</v>
          </cell>
          <cell r="L1541">
            <v>9.0320788790706548</v>
          </cell>
          <cell r="M1541">
            <v>5.4001892046752396</v>
          </cell>
          <cell r="N1541">
            <v>16.5</v>
          </cell>
          <cell r="O1541">
            <v>1.35</v>
          </cell>
          <cell r="P1541">
            <v>0.94099999999999995</v>
          </cell>
          <cell r="Q1541">
            <v>0.95699999999999996</v>
          </cell>
          <cell r="R1541">
            <v>1.27</v>
          </cell>
          <cell r="S1541">
            <v>2.7</v>
          </cell>
          <cell r="T1541">
            <v>1.88</v>
          </cell>
        </row>
        <row r="1542">
          <cell r="A1542" t="str">
            <v>HSS2.875X0.125</v>
          </cell>
          <cell r="B1542">
            <v>1.01</v>
          </cell>
          <cell r="C1542">
            <v>2.875</v>
          </cell>
          <cell r="E1542">
            <v>2.6429999999999998</v>
          </cell>
          <cell r="F1542">
            <v>0.125</v>
          </cell>
          <cell r="G1542">
            <v>0.11600000000000001</v>
          </cell>
          <cell r="L1542">
            <v>9.0320788790706548</v>
          </cell>
          <cell r="M1542">
            <v>3.6747361985349354</v>
          </cell>
          <cell r="N1542">
            <v>24.8</v>
          </cell>
          <cell r="O1542">
            <v>0.95799999999999996</v>
          </cell>
          <cell r="P1542">
            <v>0.66700000000000004</v>
          </cell>
          <cell r="Q1542">
            <v>0.97599999999999998</v>
          </cell>
          <cell r="R1542">
            <v>0.88400000000000001</v>
          </cell>
          <cell r="S1542">
            <v>1.92</v>
          </cell>
          <cell r="T1542">
            <v>1.33</v>
          </cell>
        </row>
        <row r="1543">
          <cell r="A1543" t="str">
            <v>HSS2.500X0.250</v>
          </cell>
          <cell r="B1543">
            <v>1.66</v>
          </cell>
          <cell r="C1543">
            <v>2.5</v>
          </cell>
          <cell r="E1543">
            <v>2.0339999999999998</v>
          </cell>
          <cell r="F1543">
            <v>0.25</v>
          </cell>
          <cell r="G1543">
            <v>0.23300000000000001</v>
          </cell>
          <cell r="L1543">
            <v>7.8539816339744828</v>
          </cell>
          <cell r="M1543">
            <v>6.0132046885117134</v>
          </cell>
          <cell r="N1543">
            <v>10.7</v>
          </cell>
          <cell r="O1543">
            <v>1.08</v>
          </cell>
          <cell r="P1543">
            <v>0.86199999999999999</v>
          </cell>
          <cell r="Q1543">
            <v>0.80600000000000005</v>
          </cell>
          <cell r="R1543">
            <v>1.2</v>
          </cell>
          <cell r="S1543">
            <v>2.15</v>
          </cell>
          <cell r="T1543">
            <v>1.72</v>
          </cell>
        </row>
        <row r="1544">
          <cell r="A1544" t="str">
            <v>HSS2.500X0.188</v>
          </cell>
          <cell r="B1544">
            <v>1.27</v>
          </cell>
          <cell r="C1544">
            <v>2.5</v>
          </cell>
          <cell r="E1544">
            <v>2.1520000000000001</v>
          </cell>
          <cell r="F1544">
            <v>0.1875</v>
          </cell>
          <cell r="G1544">
            <v>0.17399999999999999</v>
          </cell>
          <cell r="L1544">
            <v>7.8539816339744828</v>
          </cell>
          <cell r="M1544">
            <v>4.6465342170484387</v>
          </cell>
          <cell r="N1544">
            <v>14.4</v>
          </cell>
          <cell r="O1544">
            <v>0.86499999999999999</v>
          </cell>
          <cell r="P1544">
            <v>0.69199999999999995</v>
          </cell>
          <cell r="Q1544">
            <v>0.82499999999999996</v>
          </cell>
          <cell r="R1544">
            <v>0.94299999999999995</v>
          </cell>
          <cell r="S1544">
            <v>1.73</v>
          </cell>
          <cell r="T1544">
            <v>1.38</v>
          </cell>
        </row>
        <row r="1545">
          <cell r="A1545" t="str">
            <v>HSS2.500X0.125</v>
          </cell>
          <cell r="B1545">
            <v>0.86899999999999999</v>
          </cell>
          <cell r="C1545">
            <v>2.5</v>
          </cell>
          <cell r="E1545">
            <v>2.2679999999999998</v>
          </cell>
          <cell r="F1545">
            <v>0.125</v>
          </cell>
          <cell r="G1545">
            <v>0.11600000000000001</v>
          </cell>
          <cell r="L1545">
            <v>7.8539816339744828</v>
          </cell>
          <cell r="M1545">
            <v>3.1736358078256264</v>
          </cell>
          <cell r="N1545">
            <v>21.6</v>
          </cell>
          <cell r="O1545">
            <v>0.61899999999999999</v>
          </cell>
          <cell r="P1545">
            <v>0.495</v>
          </cell>
          <cell r="Q1545">
            <v>0.84399999999999997</v>
          </cell>
          <cell r="R1545">
            <v>0.66</v>
          </cell>
          <cell r="S1545">
            <v>1.24</v>
          </cell>
          <cell r="T1545">
            <v>0.99</v>
          </cell>
        </row>
        <row r="1546">
          <cell r="A1546" t="str">
            <v>HSS2.375X0.250</v>
          </cell>
          <cell r="B1546">
            <v>1.57</v>
          </cell>
          <cell r="C1546">
            <v>2.375</v>
          </cell>
          <cell r="E1546">
            <v>1.909</v>
          </cell>
          <cell r="F1546">
            <v>0.25</v>
          </cell>
          <cell r="G1546">
            <v>0.23300000000000001</v>
          </cell>
          <cell r="L1546">
            <v>7.4612825522757582</v>
          </cell>
          <cell r="M1546">
            <v>5.6791377613721741</v>
          </cell>
          <cell r="N1546">
            <v>10.199999999999999</v>
          </cell>
          <cell r="O1546">
            <v>0.91</v>
          </cell>
          <cell r="P1546">
            <v>0.76600000000000001</v>
          </cell>
          <cell r="Q1546">
            <v>0.76200000000000001</v>
          </cell>
          <cell r="R1546">
            <v>1.07</v>
          </cell>
          <cell r="S1546">
            <v>1.82</v>
          </cell>
          <cell r="T1546">
            <v>1.53</v>
          </cell>
        </row>
        <row r="1547">
          <cell r="A1547" t="str">
            <v>HSS2.375X0.218</v>
          </cell>
          <cell r="B1547">
            <v>1.39</v>
          </cell>
          <cell r="C1547">
            <v>2.375</v>
          </cell>
          <cell r="E1547">
            <v>1.9689999999999999</v>
          </cell>
          <cell r="F1547">
            <v>0.218</v>
          </cell>
          <cell r="G1547">
            <v>0.20300000000000001</v>
          </cell>
          <cell r="L1547">
            <v>7.4612825522757582</v>
          </cell>
          <cell r="M1547">
            <v>5.026782556195748</v>
          </cell>
          <cell r="N1547">
            <v>11.7</v>
          </cell>
          <cell r="O1547">
            <v>0.82399999999999995</v>
          </cell>
          <cell r="P1547">
            <v>0.69399999999999995</v>
          </cell>
          <cell r="Q1547">
            <v>0.77100000000000002</v>
          </cell>
          <cell r="R1547">
            <v>0.96</v>
          </cell>
          <cell r="S1547">
            <v>1.65</v>
          </cell>
          <cell r="T1547">
            <v>1.39</v>
          </cell>
        </row>
        <row r="1548">
          <cell r="A1548" t="str">
            <v>HSS2.375X0.188</v>
          </cell>
          <cell r="B1548">
            <v>1.2</v>
          </cell>
          <cell r="C1548">
            <v>2.375</v>
          </cell>
          <cell r="E1548">
            <v>2.0270000000000001</v>
          </cell>
          <cell r="F1548">
            <v>0.1875</v>
          </cell>
          <cell r="G1548">
            <v>0.17399999999999999</v>
          </cell>
          <cell r="L1548">
            <v>7.4612825522757582</v>
          </cell>
          <cell r="M1548">
            <v>4.3953158878395042</v>
          </cell>
          <cell r="N1548">
            <v>13.6</v>
          </cell>
          <cell r="O1548">
            <v>0.73299999999999998</v>
          </cell>
          <cell r="P1548">
            <v>0.61699999999999999</v>
          </cell>
          <cell r="Q1548">
            <v>0.78100000000000003</v>
          </cell>
          <cell r="R1548">
            <v>0.84499999999999997</v>
          </cell>
          <cell r="S1548">
            <v>1.47</v>
          </cell>
          <cell r="T1548">
            <v>1.23</v>
          </cell>
        </row>
        <row r="1549">
          <cell r="A1549" t="str">
            <v>HSS2.375X0.154</v>
          </cell>
          <cell r="B1549">
            <v>1</v>
          </cell>
          <cell r="C1549">
            <v>2.375</v>
          </cell>
          <cell r="E1549">
            <v>2.089</v>
          </cell>
          <cell r="F1549">
            <v>0.154</v>
          </cell>
          <cell r="G1549">
            <v>0.14299999999999999</v>
          </cell>
          <cell r="L1549">
            <v>7.4612825522757582</v>
          </cell>
          <cell r="M1549">
            <v>3.6563919154318465</v>
          </cell>
          <cell r="N1549">
            <v>16.600000000000001</v>
          </cell>
          <cell r="O1549">
            <v>0.627</v>
          </cell>
          <cell r="P1549">
            <v>0.52800000000000002</v>
          </cell>
          <cell r="Q1549">
            <v>0.79100000000000004</v>
          </cell>
          <cell r="R1549">
            <v>0.71299999999999997</v>
          </cell>
          <cell r="S1549">
            <v>1.25</v>
          </cell>
          <cell r="T1549">
            <v>1.06</v>
          </cell>
        </row>
        <row r="1550">
          <cell r="A1550" t="str">
            <v>HSS2.375X0.125</v>
          </cell>
          <cell r="B1550">
            <v>0.82299999999999995</v>
          </cell>
          <cell r="C1550">
            <v>2.375</v>
          </cell>
          <cell r="E1550">
            <v>2.1429999999999998</v>
          </cell>
          <cell r="F1550">
            <v>0.125</v>
          </cell>
          <cell r="G1550">
            <v>0.11600000000000001</v>
          </cell>
          <cell r="L1550">
            <v>7.4612825522757582</v>
          </cell>
          <cell r="M1550">
            <v>3.0066023442558567</v>
          </cell>
          <cell r="N1550">
            <v>20.5</v>
          </cell>
          <cell r="O1550">
            <v>0.52700000000000002</v>
          </cell>
          <cell r="P1550">
            <v>0.443</v>
          </cell>
          <cell r="Q1550">
            <v>0.8</v>
          </cell>
          <cell r="R1550">
            <v>0.59199999999999997</v>
          </cell>
          <cell r="S1550">
            <v>1.05</v>
          </cell>
          <cell r="T1550">
            <v>0.88700000000000001</v>
          </cell>
        </row>
        <row r="1551">
          <cell r="A1551" t="str">
            <v>HSS1.900X0.188</v>
          </cell>
          <cell r="B1551">
            <v>0.94299999999999995</v>
          </cell>
          <cell r="C1551">
            <v>1.9</v>
          </cell>
          <cell r="E1551">
            <v>1.552</v>
          </cell>
          <cell r="F1551">
            <v>0.1875</v>
          </cell>
          <cell r="G1551">
            <v>0.17399999999999999</v>
          </cell>
          <cell r="L1551">
            <v>5.9690260418206069</v>
          </cell>
          <cell r="M1551">
            <v>3.4406862368455564</v>
          </cell>
          <cell r="N1551">
            <v>10.9</v>
          </cell>
          <cell r="O1551">
            <v>0.35499999999999998</v>
          </cell>
          <cell r="P1551">
            <v>0.374</v>
          </cell>
          <cell r="Q1551">
            <v>0.61299999999999999</v>
          </cell>
          <cell r="R1551">
            <v>0.52</v>
          </cell>
          <cell r="S1551">
            <v>0.71</v>
          </cell>
          <cell r="T1551">
            <v>0.747</v>
          </cell>
        </row>
        <row r="1552">
          <cell r="A1552" t="str">
            <v>HSS1.900X0.145</v>
          </cell>
          <cell r="B1552">
            <v>0.749</v>
          </cell>
          <cell r="C1552">
            <v>1.9</v>
          </cell>
          <cell r="E1552">
            <v>1.63</v>
          </cell>
          <cell r="F1552">
            <v>0.14499999999999999</v>
          </cell>
          <cell r="G1552">
            <v>0.13500000000000001</v>
          </cell>
          <cell r="L1552">
            <v>5.9690260418206069</v>
          </cell>
          <cell r="M1552">
            <v>2.7203738010827001</v>
          </cell>
          <cell r="N1552">
            <v>14.1</v>
          </cell>
          <cell r="O1552">
            <v>0.29299999999999998</v>
          </cell>
          <cell r="P1552">
            <v>0.309</v>
          </cell>
          <cell r="Q1552">
            <v>0.626</v>
          </cell>
          <cell r="R1552">
            <v>0.42099999999999999</v>
          </cell>
          <cell r="S1552">
            <v>0.58599999999999997</v>
          </cell>
          <cell r="T1552">
            <v>0.61699999999999999</v>
          </cell>
        </row>
        <row r="1553">
          <cell r="A1553" t="str">
            <v>HSS1.900X0.120</v>
          </cell>
          <cell r="B1553">
            <v>0.624</v>
          </cell>
          <cell r="C1553">
            <v>1.9</v>
          </cell>
          <cell r="E1553">
            <v>1.6779999999999999</v>
          </cell>
          <cell r="F1553">
            <v>0.12</v>
          </cell>
          <cell r="G1553">
            <v>0.111</v>
          </cell>
          <cell r="L1553">
            <v>5.9690260418206069</v>
          </cell>
          <cell r="M1553">
            <v>2.2834142603841814</v>
          </cell>
          <cell r="N1553">
            <v>17.100000000000001</v>
          </cell>
          <cell r="O1553">
            <v>0.251</v>
          </cell>
          <cell r="P1553">
            <v>0.26400000000000001</v>
          </cell>
          <cell r="Q1553">
            <v>0.63400000000000001</v>
          </cell>
          <cell r="R1553">
            <v>0.35599999999999998</v>
          </cell>
          <cell r="S1553">
            <v>0.501</v>
          </cell>
          <cell r="T1553">
            <v>0.52700000000000002</v>
          </cell>
        </row>
        <row r="1554">
          <cell r="A1554" t="str">
            <v>HSS1.660X0.140</v>
          </cell>
          <cell r="B1554">
            <v>0.625</v>
          </cell>
          <cell r="C1554">
            <v>1.66</v>
          </cell>
          <cell r="E1554">
            <v>1.4</v>
          </cell>
          <cell r="F1554">
            <v>0.14000000000000001</v>
          </cell>
          <cell r="G1554">
            <v>0.13</v>
          </cell>
          <cell r="L1554">
            <v>5.2150438049590564</v>
          </cell>
          <cell r="M1554">
            <v>2.2748621470494093</v>
          </cell>
          <cell r="N1554">
            <v>12.8</v>
          </cell>
          <cell r="O1554">
            <v>0.184</v>
          </cell>
          <cell r="P1554">
            <v>0.222</v>
          </cell>
          <cell r="Q1554">
            <v>0.54300000000000004</v>
          </cell>
          <cell r="R1554">
            <v>0.30499999999999999</v>
          </cell>
          <cell r="S1554">
            <v>0.36799999999999999</v>
          </cell>
          <cell r="T1554">
            <v>0.44400000000000001</v>
          </cell>
        </row>
        <row r="1555">
          <cell r="A1555" t="str">
            <v>Pipe1/2STD</v>
          </cell>
          <cell r="B1555">
            <v>0.23</v>
          </cell>
          <cell r="C1555">
            <v>0.84</v>
          </cell>
          <cell r="E1555">
            <v>0.622</v>
          </cell>
          <cell r="F1555">
            <v>0.10899999999999999</v>
          </cell>
          <cell r="G1555">
            <v>0.10100000000000001</v>
          </cell>
          <cell r="L1555">
            <v>2.638937829015426</v>
          </cell>
          <cell r="M1555">
            <v>0.85</v>
          </cell>
          <cell r="N1555">
            <v>8.32</v>
          </cell>
          <cell r="O1555">
            <v>1.6E-2</v>
          </cell>
          <cell r="P1555">
            <v>3.8800000000000001E-2</v>
          </cell>
          <cell r="Q1555">
            <v>0.26400000000000001</v>
          </cell>
          <cell r="R1555">
            <v>5.5500000000000001E-2</v>
          </cell>
          <cell r="S1555">
            <v>3.2000000000000001E-2</v>
          </cell>
          <cell r="T1555" t="str">
            <v>---</v>
          </cell>
        </row>
        <row r="1556">
          <cell r="A1556" t="str">
            <v>Pipe3/4STD</v>
          </cell>
          <cell r="B1556">
            <v>0.31</v>
          </cell>
          <cell r="C1556">
            <v>1.05</v>
          </cell>
          <cell r="E1556">
            <v>0.82399999999999995</v>
          </cell>
          <cell r="F1556">
            <v>0.11300000000000004</v>
          </cell>
          <cell r="G1556">
            <v>0.105</v>
          </cell>
          <cell r="L1556">
            <v>3.2986722862692828</v>
          </cell>
          <cell r="M1556">
            <v>1.1299999999999999</v>
          </cell>
          <cell r="N1556">
            <v>10</v>
          </cell>
          <cell r="O1556">
            <v>3.5000000000000003E-2</v>
          </cell>
          <cell r="P1556">
            <v>6.7100000000000007E-2</v>
          </cell>
          <cell r="Q1556">
            <v>0.33600000000000002</v>
          </cell>
          <cell r="R1556">
            <v>9.4200000000000006E-2</v>
          </cell>
          <cell r="S1556">
            <v>7.0000000000000007E-2</v>
          </cell>
          <cell r="T1556" t="str">
            <v>---</v>
          </cell>
        </row>
        <row r="1557">
          <cell r="A1557" t="str">
            <v>Pipe1STD</v>
          </cell>
          <cell r="B1557">
            <v>0.46</v>
          </cell>
          <cell r="C1557">
            <v>1.3149999999999999</v>
          </cell>
          <cell r="E1557">
            <v>1.0489999999999999</v>
          </cell>
          <cell r="F1557">
            <v>0.13300000000000001</v>
          </cell>
          <cell r="G1557">
            <v>0.124</v>
          </cell>
          <cell r="L1557">
            <v>4.1311943394705777</v>
          </cell>
          <cell r="M1557">
            <v>1.68</v>
          </cell>
          <cell r="N1557">
            <v>10.6</v>
          </cell>
          <cell r="O1557">
            <v>8.3000000000000004E-2</v>
          </cell>
          <cell r="P1557">
            <v>0.126</v>
          </cell>
          <cell r="Q1557">
            <v>0.42299999999999999</v>
          </cell>
          <cell r="R1557">
            <v>0.17699999999999999</v>
          </cell>
          <cell r="S1557">
            <v>0.16600000000000001</v>
          </cell>
          <cell r="T1557" t="str">
            <v>---</v>
          </cell>
        </row>
        <row r="1558">
          <cell r="A1558" t="str">
            <v>Pipe1-1/4STD</v>
          </cell>
          <cell r="B1558">
            <v>0.62</v>
          </cell>
          <cell r="C1558">
            <v>1.66</v>
          </cell>
          <cell r="E1558">
            <v>1.38</v>
          </cell>
          <cell r="F1558">
            <v>0.14000000000000001</v>
          </cell>
          <cell r="G1558">
            <v>0.13</v>
          </cell>
          <cell r="L1558">
            <v>5.2150438049590564</v>
          </cell>
          <cell r="M1558">
            <v>2.27</v>
          </cell>
          <cell r="N1558">
            <v>12.8</v>
          </cell>
          <cell r="O1558">
            <v>0.184</v>
          </cell>
          <cell r="P1558">
            <v>0.222</v>
          </cell>
          <cell r="Q1558">
            <v>0.54300000000000004</v>
          </cell>
          <cell r="R1558">
            <v>0.30499999999999999</v>
          </cell>
          <cell r="S1558">
            <v>0.36799999999999999</v>
          </cell>
          <cell r="T1558" t="str">
            <v>---</v>
          </cell>
        </row>
        <row r="1559">
          <cell r="A1559" t="str">
            <v>Pipe1-1/2STD</v>
          </cell>
          <cell r="B1559">
            <v>0.75</v>
          </cell>
          <cell r="C1559">
            <v>1.9</v>
          </cell>
          <cell r="E1559">
            <v>1.61</v>
          </cell>
          <cell r="F1559">
            <v>0.14499999999999999</v>
          </cell>
          <cell r="G1559">
            <v>0.13500000000000001</v>
          </cell>
          <cell r="L1559">
            <v>5.9690260418206069</v>
          </cell>
          <cell r="M1559">
            <v>2.72</v>
          </cell>
          <cell r="N1559">
            <v>14.1</v>
          </cell>
          <cell r="O1559">
            <v>0.29299999999999998</v>
          </cell>
          <cell r="P1559">
            <v>0.309</v>
          </cell>
          <cell r="Q1559">
            <v>0.626</v>
          </cell>
          <cell r="R1559">
            <v>0.42099999999999999</v>
          </cell>
          <cell r="S1559">
            <v>0.58599999999999997</v>
          </cell>
          <cell r="T1559" t="str">
            <v>---</v>
          </cell>
        </row>
        <row r="1560">
          <cell r="A1560" t="str">
            <v xml:space="preserve">Pipe2STD </v>
          </cell>
          <cell r="B1560">
            <v>1</v>
          </cell>
          <cell r="C1560">
            <v>2.375</v>
          </cell>
          <cell r="E1560">
            <v>2.0670000000000002</v>
          </cell>
          <cell r="F1560">
            <v>0.15399999999999991</v>
          </cell>
          <cell r="G1560">
            <v>0.14299999999999999</v>
          </cell>
          <cell r="L1560">
            <v>7.4612825522757582</v>
          </cell>
          <cell r="M1560">
            <v>3.66</v>
          </cell>
          <cell r="N1560">
            <v>16.600000000000001</v>
          </cell>
          <cell r="O1560">
            <v>0.627</v>
          </cell>
          <cell r="P1560">
            <v>0.52800000000000002</v>
          </cell>
          <cell r="Q1560">
            <v>0.79100000000000004</v>
          </cell>
          <cell r="R1560">
            <v>0.71299999999999997</v>
          </cell>
          <cell r="S1560">
            <v>1.25</v>
          </cell>
          <cell r="T1560" t="str">
            <v>---</v>
          </cell>
        </row>
        <row r="1561">
          <cell r="A1561" t="str">
            <v>Pipe2-1/2STD</v>
          </cell>
          <cell r="B1561">
            <v>1.59</v>
          </cell>
          <cell r="C1561">
            <v>2.875</v>
          </cell>
          <cell r="E1561">
            <v>2.4689999999999999</v>
          </cell>
          <cell r="F1561">
            <v>0.20300000000000007</v>
          </cell>
          <cell r="G1561">
            <v>0.189</v>
          </cell>
          <cell r="L1561">
            <v>9.0320788790706548</v>
          </cell>
          <cell r="M1561">
            <v>5.8</v>
          </cell>
          <cell r="N1561">
            <v>15.2</v>
          </cell>
          <cell r="O1561">
            <v>1.45</v>
          </cell>
          <cell r="P1561">
            <v>1.01</v>
          </cell>
          <cell r="Q1561">
            <v>0.95199999999999996</v>
          </cell>
          <cell r="R1561">
            <v>1.37</v>
          </cell>
          <cell r="S1561">
            <v>2.89</v>
          </cell>
          <cell r="T1561" t="str">
            <v>---</v>
          </cell>
        </row>
        <row r="1562">
          <cell r="A1562" t="str">
            <v>Pipe3STD</v>
          </cell>
          <cell r="B1562">
            <v>2.08</v>
          </cell>
          <cell r="C1562">
            <v>3.5</v>
          </cell>
          <cell r="E1562">
            <v>3.0680000000000001</v>
          </cell>
          <cell r="F1562">
            <v>0.21599999999999997</v>
          </cell>
          <cell r="G1562">
            <v>0.20100000000000001</v>
          </cell>
          <cell r="L1562">
            <v>10.995574287564276</v>
          </cell>
          <cell r="M1562">
            <v>7.58</v>
          </cell>
          <cell r="N1562">
            <v>17.399999999999999</v>
          </cell>
          <cell r="O1562">
            <v>2.85</v>
          </cell>
          <cell r="P1562">
            <v>1.63</v>
          </cell>
          <cell r="Q1562">
            <v>1.17</v>
          </cell>
          <cell r="R1562">
            <v>2.19</v>
          </cell>
          <cell r="S1562">
            <v>5.69</v>
          </cell>
          <cell r="T1562" t="str">
            <v>---</v>
          </cell>
        </row>
        <row r="1563">
          <cell r="A1563" t="str">
            <v xml:space="preserve">Pipe3-1/2STD </v>
          </cell>
          <cell r="B1563">
            <v>2.5099999999999998</v>
          </cell>
          <cell r="C1563">
            <v>4</v>
          </cell>
          <cell r="E1563">
            <v>3.548</v>
          </cell>
          <cell r="F1563">
            <v>0.22599999999999998</v>
          </cell>
          <cell r="G1563">
            <v>0.21099999999999999</v>
          </cell>
          <cell r="L1563">
            <v>12.566370614359172</v>
          </cell>
          <cell r="M1563">
            <v>9.1199999999999992</v>
          </cell>
          <cell r="N1563">
            <v>19</v>
          </cell>
          <cell r="O1563">
            <v>4.5199999999999996</v>
          </cell>
          <cell r="P1563">
            <v>2.2599999999999998</v>
          </cell>
          <cell r="Q1563">
            <v>1.34</v>
          </cell>
          <cell r="R1563">
            <v>3.03</v>
          </cell>
          <cell r="S1563">
            <v>9.0399999999999991</v>
          </cell>
          <cell r="T1563" t="str">
            <v>---</v>
          </cell>
        </row>
        <row r="1564">
          <cell r="A1564" t="str">
            <v>Pipe4STD</v>
          </cell>
          <cell r="B1564">
            <v>2.97</v>
          </cell>
          <cell r="C1564">
            <v>4.5</v>
          </cell>
          <cell r="E1564">
            <v>4.0259999999999998</v>
          </cell>
          <cell r="F1564">
            <v>0.2370000000000001</v>
          </cell>
          <cell r="G1564">
            <v>0.221</v>
          </cell>
          <cell r="L1564">
            <v>14.137166941154069</v>
          </cell>
          <cell r="M1564">
            <v>10.8</v>
          </cell>
          <cell r="N1564">
            <v>20.399999999999999</v>
          </cell>
          <cell r="O1564">
            <v>6.82</v>
          </cell>
          <cell r="P1564">
            <v>3.03</v>
          </cell>
          <cell r="Q1564">
            <v>1.51</v>
          </cell>
          <cell r="R1564">
            <v>4.05</v>
          </cell>
          <cell r="S1564">
            <v>13.6</v>
          </cell>
          <cell r="T1564" t="str">
            <v>---</v>
          </cell>
        </row>
        <row r="1565">
          <cell r="A1565" t="str">
            <v>Pipe5STD</v>
          </cell>
          <cell r="B1565">
            <v>4.03</v>
          </cell>
          <cell r="C1565">
            <v>5.5629999999999997</v>
          </cell>
          <cell r="E1565">
            <v>5.0469999999999997</v>
          </cell>
          <cell r="F1565">
            <v>0.25800000000000001</v>
          </cell>
          <cell r="G1565">
            <v>0.24099999999999999</v>
          </cell>
          <cell r="L1565">
            <v>17.476679931920017</v>
          </cell>
          <cell r="M1565">
            <v>14.6</v>
          </cell>
          <cell r="N1565">
            <v>23.1</v>
          </cell>
          <cell r="O1565">
            <v>14.3</v>
          </cell>
          <cell r="P1565">
            <v>5.14</v>
          </cell>
          <cell r="Q1565">
            <v>1.88</v>
          </cell>
          <cell r="R1565">
            <v>6.83</v>
          </cell>
          <cell r="S1565">
            <v>28.6</v>
          </cell>
          <cell r="T1565" t="str">
            <v>---</v>
          </cell>
        </row>
        <row r="1566">
          <cell r="A1566" t="str">
            <v>Pipe6STD</v>
          </cell>
          <cell r="B1566">
            <v>5.22</v>
          </cell>
          <cell r="C1566">
            <v>6.625</v>
          </cell>
          <cell r="E1566">
            <v>6.0650000000000004</v>
          </cell>
          <cell r="F1566">
            <v>0.28000000000000003</v>
          </cell>
          <cell r="G1566">
            <v>0.26100000000000001</v>
          </cell>
          <cell r="L1566">
            <v>20.81305133003238</v>
          </cell>
          <cell r="M1566">
            <v>19</v>
          </cell>
          <cell r="N1566">
            <v>25.4</v>
          </cell>
          <cell r="O1566">
            <v>26.5</v>
          </cell>
          <cell r="P1566">
            <v>7.99</v>
          </cell>
          <cell r="Q1566">
            <v>2.25</v>
          </cell>
          <cell r="R1566">
            <v>10.6</v>
          </cell>
          <cell r="S1566">
            <v>52.9</v>
          </cell>
          <cell r="T1566" t="str">
            <v>---</v>
          </cell>
        </row>
        <row r="1567">
          <cell r="A1567" t="str">
            <v>Pipe8STD</v>
          </cell>
          <cell r="B1567">
            <v>7.85</v>
          </cell>
          <cell r="C1567">
            <v>8.625</v>
          </cell>
          <cell r="E1567">
            <v>7.9809999999999999</v>
          </cell>
          <cell r="F1567">
            <v>0.32200000000000006</v>
          </cell>
          <cell r="G1567">
            <v>0.3</v>
          </cell>
          <cell r="L1567">
            <v>27.096236637211966</v>
          </cell>
          <cell r="M1567">
            <v>28.6</v>
          </cell>
          <cell r="N1567">
            <v>28.8</v>
          </cell>
          <cell r="O1567">
            <v>68.099999999999994</v>
          </cell>
          <cell r="P1567">
            <v>15.8</v>
          </cell>
          <cell r="Q1567">
            <v>2.95</v>
          </cell>
          <cell r="R1567">
            <v>20.8</v>
          </cell>
          <cell r="S1567">
            <v>136</v>
          </cell>
          <cell r="T1567" t="str">
            <v>---</v>
          </cell>
        </row>
        <row r="1568">
          <cell r="A1568" t="str">
            <v>Pipe10STD</v>
          </cell>
          <cell r="B1568">
            <v>11.1</v>
          </cell>
          <cell r="C1568">
            <v>10.75</v>
          </cell>
          <cell r="E1568">
            <v>10</v>
          </cell>
          <cell r="F1568">
            <v>0.36499999999999999</v>
          </cell>
          <cell r="G1568">
            <v>0.34</v>
          </cell>
          <cell r="L1568">
            <v>33.772121026090275</v>
          </cell>
          <cell r="M1568">
            <v>40.5</v>
          </cell>
          <cell r="N1568">
            <v>31.6</v>
          </cell>
          <cell r="O1568">
            <v>151</v>
          </cell>
          <cell r="P1568">
            <v>28.1</v>
          </cell>
          <cell r="Q1568">
            <v>3.68</v>
          </cell>
          <cell r="R1568">
            <v>36.9</v>
          </cell>
          <cell r="S1568">
            <v>302</v>
          </cell>
          <cell r="T1568" t="str">
            <v>---</v>
          </cell>
        </row>
        <row r="1569">
          <cell r="A1569" t="str">
            <v>Pipe12STD</v>
          </cell>
          <cell r="B1569">
            <v>13.6</v>
          </cell>
          <cell r="C1569">
            <v>12.75</v>
          </cell>
          <cell r="E1569">
            <v>12</v>
          </cell>
          <cell r="F1569">
            <v>0.375</v>
          </cell>
          <cell r="G1569">
            <v>0.34899999999999998</v>
          </cell>
          <cell r="L1569">
            <v>40.055306333269861</v>
          </cell>
          <cell r="M1569">
            <v>49.6</v>
          </cell>
          <cell r="N1569">
            <v>36.5</v>
          </cell>
          <cell r="O1569">
            <v>262</v>
          </cell>
          <cell r="P1569">
            <v>41</v>
          </cell>
          <cell r="Q1569">
            <v>4.3899999999999997</v>
          </cell>
          <cell r="R1569">
            <v>53.7</v>
          </cell>
          <cell r="S1569">
            <v>523</v>
          </cell>
          <cell r="T1569" t="str">
            <v>---</v>
          </cell>
        </row>
        <row r="1570">
          <cell r="A1570" t="str">
            <v>Pipe1/2XS</v>
          </cell>
          <cell r="B1570">
            <v>0.3</v>
          </cell>
          <cell r="C1570">
            <v>0.84</v>
          </cell>
          <cell r="E1570">
            <v>0.54600000000000004</v>
          </cell>
          <cell r="F1570">
            <v>0.14699999999999996</v>
          </cell>
          <cell r="G1570">
            <v>0.13700000000000001</v>
          </cell>
          <cell r="L1570">
            <v>2.638937829015426</v>
          </cell>
          <cell r="M1570">
            <v>1.0900000000000001</v>
          </cell>
          <cell r="N1570">
            <v>6.13</v>
          </cell>
          <cell r="O1570">
            <v>1.9E-2</v>
          </cell>
          <cell r="P1570">
            <v>4.6199999999999998E-2</v>
          </cell>
          <cell r="Q1570">
            <v>0.253</v>
          </cell>
          <cell r="R1570">
            <v>6.8599999999999994E-2</v>
          </cell>
          <cell r="S1570">
            <v>3.7999999999999999E-2</v>
          </cell>
          <cell r="T1570" t="str">
            <v>---</v>
          </cell>
        </row>
        <row r="1571">
          <cell r="A1571" t="str">
            <v>Pipe3/4XS</v>
          </cell>
          <cell r="B1571">
            <v>0.41</v>
          </cell>
          <cell r="C1571">
            <v>1.05</v>
          </cell>
          <cell r="E1571">
            <v>0.74199999999999999</v>
          </cell>
          <cell r="F1571">
            <v>0.15400000000000003</v>
          </cell>
          <cell r="G1571">
            <v>0.14299999999999999</v>
          </cell>
          <cell r="L1571">
            <v>3.2986722862692828</v>
          </cell>
          <cell r="M1571">
            <v>1.48</v>
          </cell>
          <cell r="N1571">
            <v>7.34</v>
          </cell>
          <cell r="O1571">
            <v>4.2999999999999997E-2</v>
          </cell>
          <cell r="P1571">
            <v>8.1799999999999998E-2</v>
          </cell>
          <cell r="Q1571">
            <v>0.32500000000000001</v>
          </cell>
          <cell r="R1571">
            <v>0.11899999999999999</v>
          </cell>
          <cell r="S1571">
            <v>8.5999999999999993E-2</v>
          </cell>
          <cell r="T1571" t="str">
            <v>---</v>
          </cell>
        </row>
        <row r="1572">
          <cell r="A1572" t="str">
            <v>Pipe1XS</v>
          </cell>
          <cell r="B1572">
            <v>0.6</v>
          </cell>
          <cell r="C1572">
            <v>1.3149999999999999</v>
          </cell>
          <cell r="E1572">
            <v>0.95699999999999996</v>
          </cell>
          <cell r="F1572">
            <v>0.17899999999999999</v>
          </cell>
          <cell r="G1572">
            <v>0.16600000000000001</v>
          </cell>
          <cell r="L1572">
            <v>4.1311943394705777</v>
          </cell>
          <cell r="M1572">
            <v>2.17</v>
          </cell>
          <cell r="N1572">
            <v>7.92</v>
          </cell>
          <cell r="O1572">
            <v>0.10100000000000001</v>
          </cell>
          <cell r="P1572">
            <v>0.154</v>
          </cell>
          <cell r="Q1572">
            <v>0.41</v>
          </cell>
          <cell r="R1572">
            <v>0.221</v>
          </cell>
          <cell r="S1572">
            <v>0.20200000000000001</v>
          </cell>
          <cell r="T1572" t="str">
            <v>---</v>
          </cell>
        </row>
        <row r="1573">
          <cell r="A1573" t="str">
            <v>Pipe1-1/4XS</v>
          </cell>
          <cell r="B1573">
            <v>0.83</v>
          </cell>
          <cell r="C1573">
            <v>1.66</v>
          </cell>
          <cell r="E1573">
            <v>1.278</v>
          </cell>
          <cell r="F1573">
            <v>0.19099999999999995</v>
          </cell>
          <cell r="G1573">
            <v>0.17799999999999999</v>
          </cell>
          <cell r="L1573">
            <v>5.2150438049590564</v>
          </cell>
          <cell r="M1573">
            <v>3</v>
          </cell>
          <cell r="N1573">
            <v>9.33</v>
          </cell>
          <cell r="O1573">
            <v>0.23100000000000001</v>
          </cell>
          <cell r="P1573">
            <v>0.27800000000000002</v>
          </cell>
          <cell r="Q1573">
            <v>0.52800000000000002</v>
          </cell>
          <cell r="R1573">
            <v>0.39300000000000002</v>
          </cell>
          <cell r="S1573">
            <v>0.46200000000000002</v>
          </cell>
          <cell r="T1573" t="str">
            <v>---</v>
          </cell>
        </row>
        <row r="1574">
          <cell r="A1574" t="str">
            <v>Pipe1-1/2XS</v>
          </cell>
          <cell r="B1574">
            <v>1</v>
          </cell>
          <cell r="C1574">
            <v>1.9</v>
          </cell>
          <cell r="E1574">
            <v>1.5</v>
          </cell>
          <cell r="F1574">
            <v>0.2</v>
          </cell>
          <cell r="G1574">
            <v>0.186</v>
          </cell>
          <cell r="L1574">
            <v>5.9690260418206069</v>
          </cell>
          <cell r="M1574">
            <v>3.63</v>
          </cell>
          <cell r="N1574">
            <v>10.199999999999999</v>
          </cell>
          <cell r="O1574">
            <v>0.372</v>
          </cell>
          <cell r="P1574">
            <v>0.39200000000000002</v>
          </cell>
          <cell r="Q1574">
            <v>0.61</v>
          </cell>
          <cell r="R1574">
            <v>0.54900000000000004</v>
          </cell>
          <cell r="S1574">
            <v>0.74399999999999999</v>
          </cell>
          <cell r="T1574" t="str">
            <v>---</v>
          </cell>
        </row>
        <row r="1575">
          <cell r="A1575" t="str">
            <v>Pipe2XS</v>
          </cell>
          <cell r="B1575">
            <v>1.39</v>
          </cell>
          <cell r="C1575">
            <v>2.375</v>
          </cell>
          <cell r="E1575">
            <v>1.9390000000000001</v>
          </cell>
          <cell r="F1575">
            <v>0.21799999999999997</v>
          </cell>
          <cell r="G1575">
            <v>0.20399999999999999</v>
          </cell>
          <cell r="L1575">
            <v>7.4612825522757582</v>
          </cell>
          <cell r="M1575">
            <v>5.03</v>
          </cell>
          <cell r="N1575">
            <v>11.6</v>
          </cell>
          <cell r="O1575">
            <v>0.82699999999999996</v>
          </cell>
          <cell r="P1575">
            <v>0.69599999999999995</v>
          </cell>
          <cell r="Q1575">
            <v>0.77100000000000002</v>
          </cell>
          <cell r="R1575">
            <v>0.96399999999999997</v>
          </cell>
          <cell r="S1575">
            <v>1.65</v>
          </cell>
          <cell r="T1575" t="str">
            <v>---</v>
          </cell>
        </row>
        <row r="1576">
          <cell r="A1576" t="str">
            <v>Pipe2-1/2XS</v>
          </cell>
          <cell r="B1576">
            <v>2.11</v>
          </cell>
          <cell r="C1576">
            <v>2.875</v>
          </cell>
          <cell r="E1576">
            <v>2.323</v>
          </cell>
          <cell r="F1576">
            <v>0.27600000000000002</v>
          </cell>
          <cell r="G1576">
            <v>0.25700000000000001</v>
          </cell>
          <cell r="L1576">
            <v>9.0320788790706548</v>
          </cell>
          <cell r="M1576">
            <v>7.67</v>
          </cell>
          <cell r="N1576">
            <v>11.2</v>
          </cell>
          <cell r="O1576">
            <v>1.83</v>
          </cell>
          <cell r="P1576">
            <v>1.27</v>
          </cell>
          <cell r="Q1576">
            <v>0.93</v>
          </cell>
          <cell r="R1576">
            <v>1.77</v>
          </cell>
          <cell r="S1576">
            <v>3.66</v>
          </cell>
          <cell r="T1576" t="str">
            <v>---</v>
          </cell>
        </row>
        <row r="1577">
          <cell r="A1577" t="str">
            <v>Pipe3XS</v>
          </cell>
          <cell r="B1577">
            <v>2.83</v>
          </cell>
          <cell r="C1577">
            <v>3.5</v>
          </cell>
          <cell r="E1577">
            <v>2.9</v>
          </cell>
          <cell r="F1577">
            <v>0.3</v>
          </cell>
          <cell r="G1577">
            <v>0.28000000000000003</v>
          </cell>
          <cell r="L1577">
            <v>10.995574287564276</v>
          </cell>
          <cell r="M1577">
            <v>10.3</v>
          </cell>
          <cell r="N1577">
            <v>12.5</v>
          </cell>
          <cell r="O1577">
            <v>3.7</v>
          </cell>
          <cell r="P1577">
            <v>2.11</v>
          </cell>
          <cell r="Q1577">
            <v>1.1399999999999999</v>
          </cell>
          <cell r="R1577">
            <v>2.91</v>
          </cell>
          <cell r="S1577">
            <v>7.4</v>
          </cell>
          <cell r="T1577" t="str">
            <v>---</v>
          </cell>
        </row>
        <row r="1578">
          <cell r="A1578" t="str">
            <v>Pipe3-1/2XS</v>
          </cell>
          <cell r="B1578">
            <v>3.44</v>
          </cell>
          <cell r="C1578">
            <v>4</v>
          </cell>
          <cell r="E1578">
            <v>3.3639999999999999</v>
          </cell>
          <cell r="F1578">
            <v>0.31800000000000006</v>
          </cell>
          <cell r="G1578">
            <v>0.29599999999999999</v>
          </cell>
          <cell r="L1578">
            <v>12.566370614359172</v>
          </cell>
          <cell r="M1578">
            <v>12.5</v>
          </cell>
          <cell r="N1578">
            <v>13.5</v>
          </cell>
          <cell r="O1578">
            <v>5.94</v>
          </cell>
          <cell r="P1578">
            <v>2.97</v>
          </cell>
          <cell r="Q1578">
            <v>1.31</v>
          </cell>
          <cell r="R1578">
            <v>4.07</v>
          </cell>
          <cell r="S1578">
            <v>11.9</v>
          </cell>
          <cell r="T1578" t="str">
            <v>---</v>
          </cell>
        </row>
        <row r="1579">
          <cell r="A1579" t="str">
            <v>Pipe4XS</v>
          </cell>
          <cell r="B1579">
            <v>4.1399999999999997</v>
          </cell>
          <cell r="C1579">
            <v>4.5</v>
          </cell>
          <cell r="E1579">
            <v>3.8260000000000001</v>
          </cell>
          <cell r="F1579">
            <v>0.33699999999999997</v>
          </cell>
          <cell r="G1579">
            <v>0.315</v>
          </cell>
          <cell r="L1579">
            <v>14.137166941154069</v>
          </cell>
          <cell r="M1579">
            <v>15</v>
          </cell>
          <cell r="N1579">
            <v>14.3</v>
          </cell>
          <cell r="O1579">
            <v>9.1199999999999992</v>
          </cell>
          <cell r="P1579">
            <v>4.05</v>
          </cell>
          <cell r="Q1579">
            <v>1.48</v>
          </cell>
          <cell r="R1579">
            <v>5.53</v>
          </cell>
          <cell r="S1579">
            <v>18.2</v>
          </cell>
          <cell r="T1579" t="str">
            <v>---</v>
          </cell>
        </row>
        <row r="1580">
          <cell r="A1580" t="str">
            <v>Pipe5XS</v>
          </cell>
          <cell r="B1580">
            <v>5.72</v>
          </cell>
          <cell r="C1580">
            <v>5.5629999999999997</v>
          </cell>
          <cell r="E1580">
            <v>4.8129999999999997</v>
          </cell>
          <cell r="F1580">
            <v>0.375</v>
          </cell>
          <cell r="G1580">
            <v>0.34899999999999998</v>
          </cell>
          <cell r="L1580">
            <v>17.476679931920017</v>
          </cell>
          <cell r="M1580">
            <v>20.8</v>
          </cell>
          <cell r="N1580">
            <v>15.9</v>
          </cell>
          <cell r="O1580">
            <v>19.5</v>
          </cell>
          <cell r="P1580">
            <v>7.02</v>
          </cell>
          <cell r="Q1580">
            <v>1.85</v>
          </cell>
          <cell r="R1580">
            <v>9.5</v>
          </cell>
          <cell r="S1580">
            <v>39</v>
          </cell>
          <cell r="T1580" t="str">
            <v>---</v>
          </cell>
        </row>
        <row r="1581">
          <cell r="A1581" t="str">
            <v>Pipe6XS</v>
          </cell>
          <cell r="B1581">
            <v>7.88</v>
          </cell>
          <cell r="C1581">
            <v>6.625</v>
          </cell>
          <cell r="E1581">
            <v>5.7610000000000001</v>
          </cell>
          <cell r="F1581">
            <v>0.43199999999999994</v>
          </cell>
          <cell r="G1581">
            <v>0.40300000000000002</v>
          </cell>
          <cell r="L1581">
            <v>20.81305133003238</v>
          </cell>
          <cell r="M1581">
            <v>28.6</v>
          </cell>
          <cell r="N1581">
            <v>16.399999999999999</v>
          </cell>
          <cell r="O1581">
            <v>38.299999999999997</v>
          </cell>
          <cell r="P1581">
            <v>11.6</v>
          </cell>
          <cell r="Q1581">
            <v>2.2000000000000002</v>
          </cell>
          <cell r="R1581">
            <v>15.6</v>
          </cell>
          <cell r="S1581">
            <v>76.599999999999994</v>
          </cell>
          <cell r="T1581" t="str">
            <v>---</v>
          </cell>
        </row>
        <row r="1582">
          <cell r="A1582" t="str">
            <v>Pipe8XS</v>
          </cell>
          <cell r="B1582">
            <v>11.9</v>
          </cell>
          <cell r="C1582">
            <v>8.625</v>
          </cell>
          <cell r="E1582">
            <v>7.625</v>
          </cell>
          <cell r="F1582">
            <v>0.5</v>
          </cell>
          <cell r="G1582">
            <v>0.46500000000000002</v>
          </cell>
          <cell r="L1582">
            <v>27.096236637211966</v>
          </cell>
          <cell r="M1582">
            <v>43.4</v>
          </cell>
          <cell r="N1582">
            <v>18.5</v>
          </cell>
          <cell r="O1582">
            <v>100</v>
          </cell>
          <cell r="P1582">
            <v>23.1</v>
          </cell>
          <cell r="Q1582">
            <v>2.89</v>
          </cell>
          <cell r="R1582">
            <v>31</v>
          </cell>
          <cell r="S1582">
            <v>199</v>
          </cell>
          <cell r="T1582" t="str">
            <v>---</v>
          </cell>
        </row>
        <row r="1583">
          <cell r="A1583" t="str">
            <v>Pipe10XS</v>
          </cell>
          <cell r="B1583">
            <v>15</v>
          </cell>
          <cell r="C1583">
            <v>10.75</v>
          </cell>
          <cell r="E1583">
            <v>9.75</v>
          </cell>
          <cell r="F1583">
            <v>0.5</v>
          </cell>
          <cell r="G1583">
            <v>0.46500000000000002</v>
          </cell>
          <cell r="L1583">
            <v>33.772121026090275</v>
          </cell>
          <cell r="M1583">
            <v>54.8</v>
          </cell>
          <cell r="N1583">
            <v>23.1</v>
          </cell>
          <cell r="O1583">
            <v>199</v>
          </cell>
          <cell r="P1583">
            <v>37</v>
          </cell>
          <cell r="Q1583">
            <v>3.64</v>
          </cell>
          <cell r="R1583">
            <v>49.2</v>
          </cell>
          <cell r="S1583">
            <v>398</v>
          </cell>
          <cell r="T1583" t="str">
            <v>---</v>
          </cell>
        </row>
        <row r="1584">
          <cell r="A1584" t="str">
            <v>Pipe12XS</v>
          </cell>
          <cell r="B1584">
            <v>17.899999999999999</v>
          </cell>
          <cell r="C1584">
            <v>12.75</v>
          </cell>
          <cell r="E1584">
            <v>11.75</v>
          </cell>
          <cell r="F1584">
            <v>0.5</v>
          </cell>
          <cell r="G1584">
            <v>0.46500000000000002</v>
          </cell>
          <cell r="L1584">
            <v>40.055306333269861</v>
          </cell>
          <cell r="M1584">
            <v>65.5</v>
          </cell>
          <cell r="N1584">
            <v>27.4</v>
          </cell>
          <cell r="O1584">
            <v>339</v>
          </cell>
          <cell r="P1584">
            <v>53.2</v>
          </cell>
          <cell r="Q1584">
            <v>4.3499999999999996</v>
          </cell>
          <cell r="R1584">
            <v>70.2</v>
          </cell>
          <cell r="S1584">
            <v>678</v>
          </cell>
          <cell r="T1584" t="str">
            <v>---</v>
          </cell>
        </row>
        <row r="1585">
          <cell r="A1585" t="str">
            <v>Pipe2XXS</v>
          </cell>
          <cell r="B1585">
            <v>2.5099999999999998</v>
          </cell>
          <cell r="C1585">
            <v>2.375</v>
          </cell>
          <cell r="E1585">
            <v>1.5029999999999999</v>
          </cell>
          <cell r="F1585">
            <v>0.43600000000000005</v>
          </cell>
          <cell r="G1585">
            <v>0.40600000000000003</v>
          </cell>
          <cell r="L1585">
            <v>7.4612825522757582</v>
          </cell>
          <cell r="M1585">
            <v>9.0399999999999991</v>
          </cell>
          <cell r="N1585">
            <v>5.85</v>
          </cell>
          <cell r="O1585">
            <v>1.27</v>
          </cell>
          <cell r="P1585">
            <v>1.07</v>
          </cell>
          <cell r="Q1585">
            <v>0.71099999999999997</v>
          </cell>
          <cell r="R1585">
            <v>1.6</v>
          </cell>
          <cell r="S1585">
            <v>2.54</v>
          </cell>
          <cell r="T1585" t="str">
            <v>---</v>
          </cell>
        </row>
        <row r="1586">
          <cell r="A1586" t="str">
            <v>Pipe2-1/2XXS</v>
          </cell>
          <cell r="B1586">
            <v>3.81</v>
          </cell>
          <cell r="C1586">
            <v>2.875</v>
          </cell>
          <cell r="E1586">
            <v>1.7709999999999999</v>
          </cell>
          <cell r="F1586">
            <v>0.55200000000000005</v>
          </cell>
          <cell r="G1586">
            <v>0.51400000000000001</v>
          </cell>
          <cell r="L1586">
            <v>9.0320788790706548</v>
          </cell>
          <cell r="M1586">
            <v>13.7</v>
          </cell>
          <cell r="N1586">
            <v>5.59</v>
          </cell>
          <cell r="O1586">
            <v>2.78</v>
          </cell>
          <cell r="P1586">
            <v>1.94</v>
          </cell>
          <cell r="Q1586">
            <v>0.85399999999999998</v>
          </cell>
          <cell r="R1586">
            <v>2.91</v>
          </cell>
          <cell r="S1586">
            <v>5.56</v>
          </cell>
          <cell r="T1586" t="str">
            <v>---</v>
          </cell>
        </row>
        <row r="1587">
          <cell r="A1587" t="str">
            <v>Pipe3XXS</v>
          </cell>
          <cell r="B1587">
            <v>5.16</v>
          </cell>
          <cell r="C1587">
            <v>3.5</v>
          </cell>
          <cell r="E1587">
            <v>2.2999999999999998</v>
          </cell>
          <cell r="F1587">
            <v>0.6</v>
          </cell>
          <cell r="G1587">
            <v>0.55900000000000005</v>
          </cell>
          <cell r="L1587">
            <v>10.995574287564276</v>
          </cell>
          <cell r="M1587">
            <v>18.600000000000001</v>
          </cell>
          <cell r="N1587">
            <v>6.26</v>
          </cell>
          <cell r="O1587">
            <v>5.79</v>
          </cell>
          <cell r="P1587">
            <v>3.31</v>
          </cell>
          <cell r="Q1587">
            <v>1.06</v>
          </cell>
          <cell r="R1587">
            <v>4.8899999999999997</v>
          </cell>
          <cell r="S1587">
            <v>11.6</v>
          </cell>
          <cell r="T1587" t="str">
            <v>---</v>
          </cell>
        </row>
        <row r="1588">
          <cell r="A1588" t="str">
            <v>Pipe4XXS</v>
          </cell>
          <cell r="B1588">
            <v>7.64</v>
          </cell>
          <cell r="C1588">
            <v>4.5</v>
          </cell>
          <cell r="E1588">
            <v>3.1520000000000001</v>
          </cell>
          <cell r="F1588">
            <v>0.67399999999999993</v>
          </cell>
          <cell r="G1588">
            <v>0.628</v>
          </cell>
          <cell r="L1588">
            <v>14.137166941154069</v>
          </cell>
          <cell r="M1588">
            <v>27.6</v>
          </cell>
          <cell r="N1588">
            <v>7.17</v>
          </cell>
          <cell r="O1588">
            <v>14.7</v>
          </cell>
          <cell r="P1588">
            <v>6.53</v>
          </cell>
          <cell r="Q1588">
            <v>1.39</v>
          </cell>
          <cell r="R1588">
            <v>9.5</v>
          </cell>
          <cell r="S1588">
            <v>29.4</v>
          </cell>
          <cell r="T1588" t="str">
            <v>---</v>
          </cell>
        </row>
        <row r="1589">
          <cell r="A1589" t="str">
            <v>Pipe5XXS</v>
          </cell>
          <cell r="B1589">
            <v>10.7</v>
          </cell>
          <cell r="C1589">
            <v>5.5629999999999997</v>
          </cell>
          <cell r="E1589">
            <v>4.0629999999999997</v>
          </cell>
          <cell r="F1589">
            <v>0.75</v>
          </cell>
          <cell r="G1589">
            <v>0.69899999999999995</v>
          </cell>
          <cell r="L1589">
            <v>17.476679931920017</v>
          </cell>
          <cell r="M1589">
            <v>38.6</v>
          </cell>
          <cell r="N1589">
            <v>7.96</v>
          </cell>
          <cell r="O1589">
            <v>32.200000000000003</v>
          </cell>
          <cell r="P1589">
            <v>11.6</v>
          </cell>
          <cell r="Q1589">
            <v>1.74</v>
          </cell>
          <cell r="R1589">
            <v>16.7</v>
          </cell>
          <cell r="S1589">
            <v>64.400000000000006</v>
          </cell>
          <cell r="T1589" t="str">
            <v>---</v>
          </cell>
        </row>
        <row r="1590">
          <cell r="A1590" t="str">
            <v>Pipe6XXS</v>
          </cell>
          <cell r="B1590">
            <v>14.7</v>
          </cell>
          <cell r="C1590">
            <v>6.625</v>
          </cell>
          <cell r="E1590">
            <v>4.8970000000000002</v>
          </cell>
          <cell r="F1590">
            <v>0.86399999999999988</v>
          </cell>
          <cell r="G1590">
            <v>0.80500000000000005</v>
          </cell>
          <cell r="L1590">
            <v>20.81305133003238</v>
          </cell>
          <cell r="M1590">
            <v>53.2</v>
          </cell>
          <cell r="N1590">
            <v>8.23</v>
          </cell>
          <cell r="O1590">
            <v>63.5</v>
          </cell>
          <cell r="P1590">
            <v>19.2</v>
          </cell>
          <cell r="Q1590">
            <v>2.08</v>
          </cell>
          <cell r="R1590">
            <v>27.4</v>
          </cell>
          <cell r="S1590">
            <v>127</v>
          </cell>
          <cell r="T1590" t="str">
            <v>---</v>
          </cell>
        </row>
        <row r="1591">
          <cell r="A1591" t="str">
            <v>Pipe8XXS</v>
          </cell>
          <cell r="B1591">
            <v>20</v>
          </cell>
          <cell r="C1591">
            <v>8.625</v>
          </cell>
          <cell r="E1591">
            <v>6.875</v>
          </cell>
          <cell r="F1591">
            <v>0.875</v>
          </cell>
          <cell r="G1591">
            <v>0.81599999999999995</v>
          </cell>
          <cell r="L1591">
            <v>27.096236637211966</v>
          </cell>
          <cell r="M1591">
            <v>72.5</v>
          </cell>
          <cell r="N1591">
            <v>10.6</v>
          </cell>
          <cell r="O1591">
            <v>154</v>
          </cell>
          <cell r="P1591">
            <v>35.799999999999997</v>
          </cell>
          <cell r="Q1591">
            <v>2.78</v>
          </cell>
          <cell r="R1591">
            <v>49.9</v>
          </cell>
          <cell r="S1591">
            <v>308</v>
          </cell>
          <cell r="T1591" t="str">
            <v>---</v>
          </cell>
        </row>
        <row r="1592">
          <cell r="F1592" t="str">
            <v>Plates</v>
          </cell>
        </row>
        <row r="1593">
          <cell r="A1593" t="str">
            <v>Shape</v>
          </cell>
          <cell r="F1593" t="str">
            <v>t</v>
          </cell>
          <cell r="M1593" t="str">
            <v>wt./ft2.</v>
          </cell>
        </row>
        <row r="1594">
          <cell r="A1594" t="str">
            <v>Plate 1/8 ''</v>
          </cell>
          <cell r="F1594">
            <v>0.125</v>
          </cell>
          <cell r="L1594">
            <v>288</v>
          </cell>
          <cell r="M1594">
            <v>5.1041666666666661</v>
          </cell>
        </row>
        <row r="1595">
          <cell r="A1595" t="str">
            <v>Plate 3/16''</v>
          </cell>
          <cell r="F1595">
            <v>0.1875</v>
          </cell>
          <cell r="L1595">
            <v>288</v>
          </cell>
          <cell r="M1595">
            <v>7.65625</v>
          </cell>
        </row>
        <row r="1596">
          <cell r="A1596" t="str">
            <v>Plate 1/4 ''</v>
          </cell>
          <cell r="F1596">
            <v>0.25</v>
          </cell>
          <cell r="L1596">
            <v>288</v>
          </cell>
          <cell r="M1596">
            <v>10.208333333333332</v>
          </cell>
        </row>
        <row r="1597">
          <cell r="A1597" t="str">
            <v>Plate 5/16''</v>
          </cell>
          <cell r="F1597">
            <v>0.3125</v>
          </cell>
          <cell r="L1597">
            <v>288</v>
          </cell>
          <cell r="M1597">
            <v>12.760416666666668</v>
          </cell>
        </row>
        <row r="1598">
          <cell r="A1598" t="str">
            <v>Plate 3/8 ''</v>
          </cell>
          <cell r="F1598">
            <v>0.375</v>
          </cell>
          <cell r="L1598">
            <v>288</v>
          </cell>
          <cell r="M1598">
            <v>15.3125</v>
          </cell>
        </row>
        <row r="1599">
          <cell r="A1599" t="str">
            <v>Plate 7/16''</v>
          </cell>
          <cell r="F1599">
            <v>0.4375</v>
          </cell>
          <cell r="L1599">
            <v>288</v>
          </cell>
          <cell r="M1599">
            <v>17.864583333333336</v>
          </cell>
        </row>
        <row r="1600">
          <cell r="A1600" t="str">
            <v>Plate 1/2 ''</v>
          </cell>
          <cell r="F1600">
            <v>0.5</v>
          </cell>
          <cell r="L1600">
            <v>288</v>
          </cell>
          <cell r="M1600">
            <v>20.416666666666664</v>
          </cell>
        </row>
        <row r="1601">
          <cell r="A1601" t="str">
            <v>Plate 9/16''</v>
          </cell>
          <cell r="F1601">
            <v>0.5625</v>
          </cell>
          <cell r="L1601">
            <v>288</v>
          </cell>
          <cell r="M1601">
            <v>22.96875</v>
          </cell>
        </row>
        <row r="1602">
          <cell r="A1602" t="str">
            <v>Plate 5/8 ''</v>
          </cell>
          <cell r="F1602">
            <v>0.625</v>
          </cell>
          <cell r="L1602">
            <v>288</v>
          </cell>
          <cell r="M1602">
            <v>25.520833333333336</v>
          </cell>
        </row>
        <row r="1603">
          <cell r="A1603" t="str">
            <v>Plate 11/16''</v>
          </cell>
          <cell r="F1603">
            <v>0.6875</v>
          </cell>
          <cell r="L1603">
            <v>288</v>
          </cell>
          <cell r="M1603">
            <v>28.072916666666664</v>
          </cell>
        </row>
        <row r="1604">
          <cell r="A1604" t="str">
            <v>Plate 3/4 ''</v>
          </cell>
          <cell r="F1604">
            <v>0.75</v>
          </cell>
          <cell r="L1604">
            <v>288</v>
          </cell>
          <cell r="M1604">
            <v>30.625</v>
          </cell>
        </row>
        <row r="1605">
          <cell r="A1605" t="str">
            <v>Plate 13/16''</v>
          </cell>
          <cell r="F1605">
            <v>0.8125</v>
          </cell>
          <cell r="L1605">
            <v>288</v>
          </cell>
          <cell r="M1605">
            <v>33.177083333333329</v>
          </cell>
        </row>
        <row r="1606">
          <cell r="A1606" t="str">
            <v>Plate 7/8 ''</v>
          </cell>
          <cell r="F1606">
            <v>0.875</v>
          </cell>
          <cell r="L1606">
            <v>288</v>
          </cell>
          <cell r="M1606">
            <v>35.729166666666671</v>
          </cell>
        </row>
        <row r="1607">
          <cell r="A1607" t="str">
            <v>Plate 15/16''</v>
          </cell>
          <cell r="F1607">
            <v>0.9375</v>
          </cell>
          <cell r="L1607">
            <v>288</v>
          </cell>
          <cell r="M1607">
            <v>38.28125</v>
          </cell>
        </row>
        <row r="1608">
          <cell r="A1608" t="str">
            <v>Plate 1/1 ''</v>
          </cell>
          <cell r="F1608">
            <v>1</v>
          </cell>
          <cell r="L1608">
            <v>288</v>
          </cell>
          <cell r="M1608">
            <v>40.833333333333329</v>
          </cell>
        </row>
        <row r="1609">
          <cell r="A1609" t="str">
            <v>Plate 9/8 ''</v>
          </cell>
          <cell r="F1609">
            <v>1.125</v>
          </cell>
          <cell r="L1609">
            <v>288</v>
          </cell>
          <cell r="M1609">
            <v>45.9375</v>
          </cell>
        </row>
        <row r="1610">
          <cell r="A1610" t="str">
            <v>Plate 5/4 ''</v>
          </cell>
          <cell r="F1610">
            <v>1.25</v>
          </cell>
          <cell r="L1610">
            <v>288</v>
          </cell>
          <cell r="M1610">
            <v>51.041666666666671</v>
          </cell>
        </row>
        <row r="1611">
          <cell r="A1611" t="str">
            <v>Plate 11/8 ''</v>
          </cell>
          <cell r="F1611">
            <v>1.375</v>
          </cell>
          <cell r="L1611">
            <v>288</v>
          </cell>
          <cell r="M1611">
            <v>56.145833333333329</v>
          </cell>
        </row>
        <row r="1612">
          <cell r="A1612" t="str">
            <v>Plate 3/2 ''</v>
          </cell>
          <cell r="F1612">
            <v>1.5</v>
          </cell>
          <cell r="L1612">
            <v>288</v>
          </cell>
          <cell r="M1612">
            <v>61.25</v>
          </cell>
        </row>
        <row r="1613">
          <cell r="A1613" t="str">
            <v>Plate 13/8 ''</v>
          </cell>
          <cell r="F1613">
            <v>1.625</v>
          </cell>
          <cell r="L1613">
            <v>288</v>
          </cell>
          <cell r="M1613">
            <v>66.354166666666657</v>
          </cell>
        </row>
        <row r="1614">
          <cell r="A1614" t="str">
            <v>Plate 7/4 ''</v>
          </cell>
          <cell r="F1614">
            <v>1.75</v>
          </cell>
          <cell r="L1614">
            <v>288</v>
          </cell>
          <cell r="M1614">
            <v>71.458333333333343</v>
          </cell>
        </row>
        <row r="1615">
          <cell r="A1615" t="str">
            <v>Plate 15/8 ''</v>
          </cell>
          <cell r="F1615">
            <v>1.875</v>
          </cell>
          <cell r="L1615">
            <v>288</v>
          </cell>
          <cell r="M1615">
            <v>76.5625</v>
          </cell>
        </row>
        <row r="1616">
          <cell r="A1616" t="str">
            <v>Plate 2/1 ''</v>
          </cell>
          <cell r="F1616">
            <v>2</v>
          </cell>
          <cell r="L1616">
            <v>288</v>
          </cell>
          <cell r="M1616">
            <v>81.666666666666657</v>
          </cell>
        </row>
        <row r="1617">
          <cell r="A1617" t="str">
            <v>Plate 17/8 ''</v>
          </cell>
          <cell r="F1617">
            <v>2.125</v>
          </cell>
          <cell r="L1617">
            <v>288</v>
          </cell>
          <cell r="M1617">
            <v>86.770833333333343</v>
          </cell>
        </row>
        <row r="1618">
          <cell r="A1618" t="str">
            <v>Plate 9/4 ''</v>
          </cell>
          <cell r="F1618">
            <v>2.25</v>
          </cell>
          <cell r="L1618">
            <v>288</v>
          </cell>
          <cell r="M1618">
            <v>91.875</v>
          </cell>
        </row>
        <row r="1619">
          <cell r="A1619" t="str">
            <v>Plate 19/8 ''</v>
          </cell>
          <cell r="F1619">
            <v>2.375</v>
          </cell>
          <cell r="L1619">
            <v>288</v>
          </cell>
          <cell r="M1619">
            <v>96.979166666666657</v>
          </cell>
        </row>
        <row r="1620">
          <cell r="A1620" t="str">
            <v>Plate 5/2 ''</v>
          </cell>
          <cell r="F1620">
            <v>2.5</v>
          </cell>
          <cell r="L1620">
            <v>288</v>
          </cell>
          <cell r="M1620">
            <v>102.08333333333334</v>
          </cell>
        </row>
        <row r="1621">
          <cell r="A1621" t="str">
            <v>Plate 21/8 ''</v>
          </cell>
          <cell r="F1621">
            <v>2.625</v>
          </cell>
          <cell r="L1621">
            <v>288</v>
          </cell>
          <cell r="M1621">
            <v>107.1875</v>
          </cell>
        </row>
        <row r="1622">
          <cell r="A1622" t="str">
            <v>Plate 11/4 ''</v>
          </cell>
          <cell r="F1622">
            <v>2.75</v>
          </cell>
          <cell r="L1622">
            <v>288</v>
          </cell>
          <cell r="M1622">
            <v>112.29166666666666</v>
          </cell>
        </row>
        <row r="1623">
          <cell r="A1623" t="str">
            <v>Plate 23/8 ''</v>
          </cell>
          <cell r="F1623">
            <v>2.875</v>
          </cell>
          <cell r="L1623">
            <v>288</v>
          </cell>
          <cell r="M1623">
            <v>117.39583333333334</v>
          </cell>
        </row>
        <row r="1624">
          <cell r="A1624" t="str">
            <v>Plate 3/1 ''</v>
          </cell>
          <cell r="F1624">
            <v>3</v>
          </cell>
          <cell r="L1624">
            <v>288</v>
          </cell>
          <cell r="M1624">
            <v>122.5</v>
          </cell>
        </row>
        <row r="1626">
          <cell r="A1626" t="str">
            <v>Shape</v>
          </cell>
          <cell r="F1626" t="str">
            <v>R</v>
          </cell>
          <cell r="M1626" t="str">
            <v>wt./ft.</v>
          </cell>
        </row>
        <row r="1627">
          <cell r="A1627" t="str">
            <v>Ø 1/8 ''</v>
          </cell>
          <cell r="F1627">
            <v>0.125</v>
          </cell>
          <cell r="L1627">
            <v>0.39269908169872414</v>
          </cell>
          <cell r="M1627">
            <v>4.1758365892442445E-2</v>
          </cell>
        </row>
        <row r="1628">
          <cell r="A1628" t="str">
            <v>Ø 3/16''</v>
          </cell>
          <cell r="F1628">
            <v>0.1875</v>
          </cell>
          <cell r="L1628">
            <v>0.58904862254808621</v>
          </cell>
          <cell r="M1628">
            <v>9.3956323257995508E-2</v>
          </cell>
        </row>
        <row r="1629">
          <cell r="A1629" t="str">
            <v>Ø 1/4 ''</v>
          </cell>
          <cell r="F1629">
            <v>0.25</v>
          </cell>
          <cell r="L1629">
            <v>0.78539816339744828</v>
          </cell>
          <cell r="M1629">
            <v>0.16703346356976978</v>
          </cell>
        </row>
        <row r="1630">
          <cell r="A1630" t="str">
            <v>Ø 5/16''</v>
          </cell>
          <cell r="F1630">
            <v>0.3125</v>
          </cell>
          <cell r="L1630">
            <v>0.98174770424681035</v>
          </cell>
          <cell r="M1630">
            <v>0.2609897868277653</v>
          </cell>
        </row>
        <row r="1631">
          <cell r="A1631" t="str">
            <v>Ø 3/8 ''</v>
          </cell>
          <cell r="F1631">
            <v>0.375</v>
          </cell>
          <cell r="L1631">
            <v>1.1780972450961724</v>
          </cell>
          <cell r="M1631">
            <v>0.37582529303198203</v>
          </cell>
        </row>
        <row r="1632">
          <cell r="A1632" t="str">
            <v>Ø 7/16''</v>
          </cell>
          <cell r="F1632">
            <v>0.4375</v>
          </cell>
          <cell r="L1632">
            <v>1.3744467859455345</v>
          </cell>
          <cell r="M1632">
            <v>0.51153998218242003</v>
          </cell>
        </row>
        <row r="1633">
          <cell r="A1633" t="str">
            <v>Ø 1/2 ''</v>
          </cell>
          <cell r="F1633">
            <v>0.5</v>
          </cell>
          <cell r="L1633">
            <v>1.5707963267948966</v>
          </cell>
          <cell r="M1633">
            <v>0.66813385427907912</v>
          </cell>
        </row>
        <row r="1634">
          <cell r="A1634" t="str">
            <v>Ø 9/16''</v>
          </cell>
          <cell r="F1634">
            <v>0.5625</v>
          </cell>
          <cell r="L1634">
            <v>1.7671458676442586</v>
          </cell>
          <cell r="M1634">
            <v>0.8456069093219597</v>
          </cell>
        </row>
        <row r="1635">
          <cell r="A1635" t="str">
            <v>Ø 5/8 ''</v>
          </cell>
          <cell r="F1635">
            <v>0.625</v>
          </cell>
          <cell r="L1635">
            <v>1.9634954084936207</v>
          </cell>
          <cell r="M1635">
            <v>1.0439591473110612</v>
          </cell>
        </row>
        <row r="1636">
          <cell r="A1636" t="str">
            <v>Ø 11/16''</v>
          </cell>
          <cell r="F1636">
            <v>0.6875</v>
          </cell>
          <cell r="L1636">
            <v>2.1598449493429825</v>
          </cell>
          <cell r="M1636">
            <v>1.2631905682463842</v>
          </cell>
        </row>
        <row r="1637">
          <cell r="A1637" t="str">
            <v>Ø 3/4 ''</v>
          </cell>
          <cell r="F1637">
            <v>0.75</v>
          </cell>
          <cell r="L1637">
            <v>2.3561944901923448</v>
          </cell>
          <cell r="M1637">
            <v>1.5033011721279281</v>
          </cell>
        </row>
        <row r="1638">
          <cell r="A1638" t="str">
            <v>Ø 13/16''</v>
          </cell>
          <cell r="F1638">
            <v>0.8125</v>
          </cell>
          <cell r="L1638">
            <v>2.5525440310417071</v>
          </cell>
          <cell r="M1638">
            <v>1.7642909589556939</v>
          </cell>
        </row>
        <row r="1639">
          <cell r="A1639" t="str">
            <v>Ø 7/8 ''</v>
          </cell>
          <cell r="F1639">
            <v>0.875</v>
          </cell>
          <cell r="L1639">
            <v>2.748893571891069</v>
          </cell>
          <cell r="M1639">
            <v>2.0461599287296801</v>
          </cell>
        </row>
        <row r="1640">
          <cell r="A1640" t="str">
            <v>Ø 15/16''</v>
          </cell>
          <cell r="F1640">
            <v>0.9375</v>
          </cell>
          <cell r="L1640">
            <v>2.9452431127404308</v>
          </cell>
          <cell r="M1640">
            <v>2.3489080814498879</v>
          </cell>
        </row>
        <row r="1641">
          <cell r="A1641" t="str">
            <v>Ø 1/1 ''</v>
          </cell>
          <cell r="F1641">
            <v>1</v>
          </cell>
          <cell r="L1641">
            <v>3.1415926535897931</v>
          </cell>
          <cell r="M1641">
            <v>2.6725354171163165</v>
          </cell>
        </row>
        <row r="1642">
          <cell r="A1642" t="str">
            <v>Ø 9/8 ''</v>
          </cell>
          <cell r="F1642">
            <v>1.125</v>
          </cell>
          <cell r="L1642">
            <v>3.5342917352885173</v>
          </cell>
          <cell r="M1642">
            <v>3.3824276372878388</v>
          </cell>
        </row>
        <row r="1643">
          <cell r="A1643" t="str">
            <v>Ø 5/4 ''</v>
          </cell>
          <cell r="F1643">
            <v>1.25</v>
          </cell>
          <cell r="L1643">
            <v>3.9269908169872414</v>
          </cell>
          <cell r="M1643">
            <v>4.1758365892442448</v>
          </cell>
        </row>
        <row r="1644">
          <cell r="A1644" t="str">
            <v>Ø 11/8 ''</v>
          </cell>
          <cell r="F1644">
            <v>1.375</v>
          </cell>
          <cell r="L1644">
            <v>4.3196898986859651</v>
          </cell>
          <cell r="M1644">
            <v>5.0527622729855368</v>
          </cell>
        </row>
        <row r="1645">
          <cell r="A1645" t="str">
            <v>Ø 3/2 ''</v>
          </cell>
          <cell r="F1645">
            <v>1.5</v>
          </cell>
          <cell r="L1645">
            <v>4.7123889803846897</v>
          </cell>
          <cell r="M1645">
            <v>6.0132046885117125</v>
          </cell>
        </row>
        <row r="1646">
          <cell r="A1646" t="str">
            <v>Ø 13/8 ''</v>
          </cell>
          <cell r="F1646">
            <v>1.625</v>
          </cell>
          <cell r="L1646">
            <v>5.1050880620834143</v>
          </cell>
          <cell r="M1646">
            <v>7.0571638358227755</v>
          </cell>
        </row>
        <row r="1647">
          <cell r="A1647" t="str">
            <v>Ø 7/4 ''</v>
          </cell>
          <cell r="F1647">
            <v>1.75</v>
          </cell>
          <cell r="L1647">
            <v>5.497787143782138</v>
          </cell>
          <cell r="M1647">
            <v>8.1846397149187204</v>
          </cell>
        </row>
        <row r="1648">
          <cell r="A1648" t="str">
            <v>Ø 15/8 ''</v>
          </cell>
          <cell r="F1648">
            <v>1.875</v>
          </cell>
          <cell r="L1648">
            <v>5.8904862254808616</v>
          </cell>
          <cell r="M1648">
            <v>9.3956323257995518</v>
          </cell>
        </row>
        <row r="1649">
          <cell r="A1649" t="str">
            <v>Ø 2/1 ''</v>
          </cell>
          <cell r="F1649">
            <v>2</v>
          </cell>
          <cell r="L1649">
            <v>6.2831853071795862</v>
          </cell>
          <cell r="M1649">
            <v>10.690141668465266</v>
          </cell>
        </row>
        <row r="1650">
          <cell r="A1650" t="str">
            <v>Ø 17/8 ''</v>
          </cell>
          <cell r="F1650">
            <v>2.125</v>
          </cell>
          <cell r="L1650">
            <v>6.6758843888783108</v>
          </cell>
          <cell r="M1650">
            <v>12.068167742915868</v>
          </cell>
        </row>
        <row r="1651">
          <cell r="A1651" t="str">
            <v>Ø 9/4 ''</v>
          </cell>
          <cell r="F1651">
            <v>2.25</v>
          </cell>
          <cell r="L1651">
            <v>7.0685834705770345</v>
          </cell>
          <cell r="M1651">
            <v>13.529710549151355</v>
          </cell>
        </row>
        <row r="1652">
          <cell r="A1652" t="str">
            <v>Ø 19/8 ''</v>
          </cell>
          <cell r="F1652">
            <v>2.375</v>
          </cell>
          <cell r="L1652">
            <v>7.4612825522757582</v>
          </cell>
          <cell r="M1652">
            <v>15.074770087171723</v>
          </cell>
        </row>
        <row r="1653">
          <cell r="A1653" t="str">
            <v>Ø 5/2 ''</v>
          </cell>
          <cell r="F1653">
            <v>2.5</v>
          </cell>
          <cell r="L1653">
            <v>7.8539816339744828</v>
          </cell>
          <cell r="M1653">
            <v>16.703346356976979</v>
          </cell>
        </row>
        <row r="1654">
          <cell r="A1654" t="str">
            <v>Ø 21/8 ''</v>
          </cell>
          <cell r="F1654">
            <v>2.625</v>
          </cell>
          <cell r="L1654">
            <v>8.2466807156732074</v>
          </cell>
          <cell r="M1654">
            <v>18.415439358567117</v>
          </cell>
        </row>
        <row r="1655">
          <cell r="A1655" t="str">
            <v>Ø 11/4 ''</v>
          </cell>
          <cell r="F1655">
            <v>2.75</v>
          </cell>
          <cell r="L1655">
            <v>8.6393797973719302</v>
          </cell>
          <cell r="M1655">
            <v>20.211049091942147</v>
          </cell>
        </row>
        <row r="1656">
          <cell r="A1656" t="str">
            <v>Ø 23/8 ''</v>
          </cell>
          <cell r="F1656">
            <v>2.875</v>
          </cell>
          <cell r="L1656">
            <v>9.0320788790706548</v>
          </cell>
          <cell r="M1656">
            <v>22.090175557102057</v>
          </cell>
        </row>
        <row r="1657">
          <cell r="A1657" t="str">
            <v>Ø 3/1 ''</v>
          </cell>
          <cell r="F1657">
            <v>3</v>
          </cell>
          <cell r="L1657">
            <v>9.4247779607693793</v>
          </cell>
          <cell r="M1657">
            <v>24.05281875404685</v>
          </cell>
        </row>
      </sheetData>
      <sheetData sheetId="6"/>
      <sheetData sheetId="7">
        <row r="1">
          <cell r="D1" t="str">
            <v>Elemento Id [ x-x' x y-y' x z-z' ] m - Hormigón - Armado</v>
          </cell>
          <cell r="L1" t="str">
            <v>Ø</v>
          </cell>
          <cell r="O1" t="str">
            <v>QQ</v>
          </cell>
        </row>
        <row r="2">
          <cell r="D2">
            <v>0</v>
          </cell>
          <cell r="L2" t="str">
            <v>pulg</v>
          </cell>
          <cell r="O2" t="str">
            <v>cwt/m3</v>
          </cell>
        </row>
        <row r="3">
          <cell r="D3" t="str">
            <v>Zapata Z1 [ 1.00 x 1.00 x 0.30 ] m - f'c 210 kg/cm2 @ 28d - As Ø1/2'' @ 0.20 m AD</v>
          </cell>
          <cell r="L3">
            <v>0.75</v>
          </cell>
          <cell r="O3">
            <v>0.10161871953505813</v>
          </cell>
        </row>
        <row r="4">
          <cell r="D4" t="str">
            <v>Zapata Z1 [ 1.00 x 1.00 x 0.30 ] m - f'c 210 kg/cm2 @ 28d - As Ø1/2'' @ 0.20 m AD</v>
          </cell>
          <cell r="L4">
            <v>0.75</v>
          </cell>
          <cell r="O4">
            <v>2.5404679883764533E-2</v>
          </cell>
        </row>
        <row r="5">
          <cell r="D5" t="str">
            <v>Zapata Z2 [ 4.00 x 7.30 x 0.70 ] m - f'c 210 kg/cm2 @ 28d - As Ø3/4'' @ 0.20 m AD</v>
          </cell>
          <cell r="L5">
            <v>0.75</v>
          </cell>
          <cell r="O5">
            <v>0.36679964661951503</v>
          </cell>
        </row>
        <row r="6">
          <cell r="D6" t="str">
            <v>Zapata Z2 [ 4.00 x 7.30 x 0.70 ] m - f'c 210 kg/cm2 @ 28d - As Ø3/4'' @ 0.20 m AD</v>
          </cell>
          <cell r="L6">
            <v>0.75</v>
          </cell>
          <cell r="O6">
            <v>0.384211925564099</v>
          </cell>
        </row>
        <row r="7">
          <cell r="D7" t="str">
            <v>Zapata Z2 [ 4.00 x 7.30 x 0.70 ] m - f'c 210 kg/cm2 @ 28d - As Ø3/4'' @ 0.20 m AD</v>
          </cell>
          <cell r="L7">
            <v>0.75</v>
          </cell>
          <cell r="O7">
            <v>0.36679964661951503</v>
          </cell>
        </row>
        <row r="8">
          <cell r="D8" t="str">
            <v>Zapata Z2 [ 4.00 x 7.30 x 0.70 ] m - f'c 210 kg/cm2 @ 28d - As Ø3/4'' @ 0.20 m AD</v>
          </cell>
          <cell r="L8">
            <v>0.75</v>
          </cell>
          <cell r="O8">
            <v>0.384211925564099</v>
          </cell>
        </row>
        <row r="9">
          <cell r="D9" t="str">
            <v>Zapata Z3 [ 4.00 x 4.00 x 0.70 ] m - f'c 210 kg/cm2 @ 28d - As Ø3/4'' @ 0.20 m AD</v>
          </cell>
          <cell r="L9">
            <v>0.75</v>
          </cell>
          <cell r="O9">
            <v>0.3790198725159355</v>
          </cell>
        </row>
        <row r="10">
          <cell r="D10" t="str">
            <v>Zapata Z3 [ 4.00 x 4.00 x 0.70 ] m - f'c 210 kg/cm2 @ 28d - As Ø3/4'' @ 0.20 m AD</v>
          </cell>
          <cell r="L10">
            <v>0.75</v>
          </cell>
          <cell r="O10">
            <v>0.3790198725159355</v>
          </cell>
        </row>
        <row r="11">
          <cell r="D11" t="str">
            <v>Zapata Z3 [ 4.00 x 4.00 x 0.70 ] m - f'c 210 kg/cm2 @ 28d - As Ø3/4'' @ 0.20 m AD</v>
          </cell>
          <cell r="L11">
            <v>0.75</v>
          </cell>
          <cell r="O11">
            <v>0.3790198725159355</v>
          </cell>
        </row>
        <row r="12">
          <cell r="D12" t="str">
            <v>Zapata Z3 [ 4.00 x 4.00 x 0.70 ] m - f'c 210 kg/cm2 @ 28d - As Ø3/4'' @ 0.20 m AD</v>
          </cell>
          <cell r="L12">
            <v>0.75</v>
          </cell>
          <cell r="O12">
            <v>0.3790198725159355</v>
          </cell>
        </row>
        <row r="13">
          <cell r="D13" t="str">
            <v>Zapata Z4 [ 4.90 x 7.50 x 0.70 ] m - f'c 210 kg/cm2 @ 28d - As Ø3/4'' @ 0.20 m AD</v>
          </cell>
          <cell r="L13">
            <v>0.75</v>
          </cell>
          <cell r="O13">
            <v>0.37388229532532918</v>
          </cell>
        </row>
        <row r="14">
          <cell r="D14" t="str">
            <v>Zapata Z4 [ 4.90 x 7.50 x 0.70 ] m - f'c 210 kg/cm2 @ 28d - As Ø3/4'' @ 0.20 m AD</v>
          </cell>
          <cell r="L14">
            <v>0.75</v>
          </cell>
          <cell r="O14">
            <v>0.37904209320773685</v>
          </cell>
        </row>
        <row r="15">
          <cell r="D15" t="str">
            <v>Zapata Z4 [ 4.90 x 7.50 x 0.70 ] m - f'c 210 kg/cm2 @ 28d - As Ø3/4'' @ 0.20 m AD</v>
          </cell>
          <cell r="L15">
            <v>0.75</v>
          </cell>
          <cell r="O15">
            <v>0.37388229532532918</v>
          </cell>
        </row>
        <row r="16">
          <cell r="D16" t="str">
            <v>Zapata Z4 [ 4.90 x 7.50 x 0.70 ] m - f'c 210 kg/cm2 @ 28d - As Ø3/4'' @ 0.20 m AD</v>
          </cell>
          <cell r="L16">
            <v>0.75</v>
          </cell>
          <cell r="O16">
            <v>0.37904209320773685</v>
          </cell>
        </row>
        <row r="17">
          <cell r="D17" t="str">
            <v>Zapata Z5 [ 6.70 x 4.70 x 0.70 ] m - f'c 210 kg/cm2 @ 28d - As Ø3/4'' @ 0.20 m AD</v>
          </cell>
          <cell r="L17">
            <v>0.75</v>
          </cell>
          <cell r="O17">
            <v>0.38059065893994121</v>
          </cell>
        </row>
        <row r="18">
          <cell r="D18" t="str">
            <v>Zapata Z5 [ 6.70 x 4.70 x 0.70 ] m - f'c 210 kg/cm2 @ 28d - As Ø3/4'' @ 0.20 m AD</v>
          </cell>
          <cell r="L18">
            <v>0.75</v>
          </cell>
          <cell r="O18">
            <v>0.3759586006020445</v>
          </cell>
        </row>
        <row r="19">
          <cell r="D19" t="str">
            <v>Zapata Z5 [ 6.70 x 4.70 x 0.70 ] m - f'c 210 kg/cm2 @ 28d - As Ø3/4'' @ 0.20 m AD</v>
          </cell>
          <cell r="L19">
            <v>0.75</v>
          </cell>
          <cell r="O19">
            <v>0.38059065893994121</v>
          </cell>
        </row>
        <row r="20">
          <cell r="D20" t="str">
            <v>Zapata Z5 [ 6.70 x 4.70 x 0.70 ] m - f'c 210 kg/cm2 @ 28d - As Ø3/4'' @ 0.20 m AD</v>
          </cell>
          <cell r="L20">
            <v>0.75</v>
          </cell>
          <cell r="O20">
            <v>0.3759586006020445</v>
          </cell>
        </row>
        <row r="21">
          <cell r="D21" t="str">
            <v>Zapata Z6 [ 4.00 x 4.00 x 0.70 ] m - f'c 210 kg/cm2 @ 28d - As Ø3/4'' @ 0.20 m AD</v>
          </cell>
          <cell r="L21">
            <v>0.75</v>
          </cell>
          <cell r="O21">
            <v>0.3790198725159355</v>
          </cell>
        </row>
        <row r="22">
          <cell r="D22" t="str">
            <v>Zapata Z6 [ 4.00 x 4.00 x 0.70 ] m - f'c 210 kg/cm2 @ 28d - As Ø3/4'' @ 0.20 m AD</v>
          </cell>
          <cell r="L22">
            <v>0.75</v>
          </cell>
          <cell r="O22">
            <v>0.3790198725159355</v>
          </cell>
        </row>
        <row r="23">
          <cell r="D23" t="str">
            <v>Zapata Z6 [ 4.00 x 4.00 x 0.70 ] m - f'c 210 kg/cm2 @ 28d - As Ø3/4'' @ 0.20 m AD</v>
          </cell>
          <cell r="L23">
            <v>0.75</v>
          </cell>
          <cell r="O23">
            <v>0.3790198725159355</v>
          </cell>
        </row>
        <row r="24">
          <cell r="D24" t="str">
            <v>Zapata Z6 [ 4.00 x 4.00 x 0.70 ] m - f'c 210 kg/cm2 @ 28d - As Ø3/4'' @ 0.20 m AD</v>
          </cell>
          <cell r="L24">
            <v>0.75</v>
          </cell>
          <cell r="O24">
            <v>0.3790198725159355</v>
          </cell>
        </row>
        <row r="25">
          <cell r="D25" t="str">
            <v>Zapata Z7 [ 5.00 x 6.00 x 0.70 ] m - f'c 210 kg/cm2 @ 28d - As Ø3/4'' @ 0.20 m AD</v>
          </cell>
          <cell r="L25">
            <v>0.75</v>
          </cell>
          <cell r="O25">
            <v>0.37000899887514055</v>
          </cell>
        </row>
        <row r="26">
          <cell r="D26" t="str">
            <v>Zapata Z7 [ 5.00 x 6.00 x 0.70 ] m - f'c 210 kg/cm2 @ 28d - As Ø3/4'' @ 0.20 m AD</v>
          </cell>
          <cell r="L26">
            <v>0.75</v>
          </cell>
          <cell r="O26">
            <v>0.37361334833145854</v>
          </cell>
        </row>
        <row r="27">
          <cell r="D27" t="str">
            <v>Zapata Z7 [ 5.00 x 6.00 x 0.70 ] m - f'c 210 kg/cm2 @ 28d - As Ø3/4'' @ 0.20 m AD</v>
          </cell>
          <cell r="L27">
            <v>0.75</v>
          </cell>
          <cell r="O27">
            <v>0.37000899887514055</v>
          </cell>
        </row>
        <row r="28">
          <cell r="D28" t="str">
            <v>Zapata Z7 [ 5.00 x 6.00 x 0.70 ] m - f'c 210 kg/cm2 @ 28d - As Ø3/4'' @ 0.20 m AD</v>
          </cell>
          <cell r="L28">
            <v>0.75</v>
          </cell>
          <cell r="O28">
            <v>0.37361334833145854</v>
          </cell>
        </row>
        <row r="29">
          <cell r="D29" t="str">
            <v>Zapata Z8 [ 149.10 x 3.85 x 0.50 ] m - f'c 210 kg/cm2 @ 28d - As Ø3/4'' @ 0.20 m AD</v>
          </cell>
          <cell r="L29">
            <v>0.75</v>
          </cell>
          <cell r="O29">
            <v>0.53245920426034188</v>
          </cell>
        </row>
        <row r="30">
          <cell r="D30" t="str">
            <v>Zapata Z8 [ 149.10 x 3.85 x 0.50 ] m - f'c 210 kg/cm2 @ 28d - As Ø3/4'' @ 0.20 m AD</v>
          </cell>
          <cell r="L30">
            <v>0.75</v>
          </cell>
          <cell r="O30">
            <v>0.53703710311087649</v>
          </cell>
        </row>
        <row r="31">
          <cell r="D31" t="str">
            <v>Zapata Z8 [ 149.10 x 3.85 x 0.50 ] m - f'c 210 kg/cm2 @ 28d - As Ø3/4'' @ 0.20 m AD</v>
          </cell>
          <cell r="L31">
            <v>0.75</v>
          </cell>
          <cell r="O31">
            <v>0.53245920426034188</v>
          </cell>
        </row>
        <row r="32">
          <cell r="D32" t="str">
            <v>Zapata Z8 [ 149.10 x 3.85 x 0.50 ] m - f'c 210 kg/cm2 @ 28d - As Ø3/4'' @ 0.20 m AD</v>
          </cell>
          <cell r="L32">
            <v>0.75</v>
          </cell>
          <cell r="O32">
            <v>0.53703710311087649</v>
          </cell>
        </row>
        <row r="33">
          <cell r="D33" t="str">
            <v>Muro HA [ 149.10 x 3.85 x 0.30 ] m - f'c 210 kg/cm2 @ 28d - As Ø3/4'' @ 0.20 m AD</v>
          </cell>
          <cell r="L33">
            <v>0.75</v>
          </cell>
          <cell r="O33">
            <v>0.88743200710056969</v>
          </cell>
        </row>
        <row r="34">
          <cell r="D34" t="str">
            <v>Muro HA [ 149.10 x 3.85 x 0.30 ] m - f'c 210 kg/cm2 @ 28d - As Ø3/4'' @ 0.20 m AD</v>
          </cell>
          <cell r="L34">
            <v>0.75</v>
          </cell>
          <cell r="O34">
            <v>0.89506183851812737</v>
          </cell>
        </row>
        <row r="35">
          <cell r="D35" t="str">
            <v>Muro HA [ 149.10 x 3.85 x 0.30 ] m - f'c 210 kg/cm2 @ 28d - As Ø3/4'' @ 0.20 m AD</v>
          </cell>
          <cell r="L35">
            <v>0.75</v>
          </cell>
          <cell r="O35">
            <v>0.88743200710056969</v>
          </cell>
        </row>
        <row r="36">
          <cell r="D36" t="str">
            <v>Muro HA [ 149.10 x 3.85 x 0.30 ] m - f'c 210 kg/cm2 @ 28d - As Ø3/4'' @ 0.20 m AD</v>
          </cell>
          <cell r="L36">
            <v>0.75</v>
          </cell>
          <cell r="O36">
            <v>0.89506183851812737</v>
          </cell>
        </row>
        <row r="37">
          <cell r="D37" t="str">
            <v xml:space="preserve">Zapata VR1 [ 1.00 x 6.39 x 0.30 ] m - f'c 210 kg/cm2 @ 28d - </v>
          </cell>
          <cell r="L37">
            <v>0.75</v>
          </cell>
          <cell r="O37">
            <v>1.3772605654340158</v>
          </cell>
        </row>
        <row r="38">
          <cell r="D38" t="str">
            <v xml:space="preserve">Zapata VR1 [ 1.00 x 6.39 x 0.30 ] m - f'c 210 kg/cm2 @ 28d - </v>
          </cell>
          <cell r="L38">
            <v>0.75</v>
          </cell>
          <cell r="O38">
            <v>1.0329454240755118</v>
          </cell>
        </row>
        <row r="39">
          <cell r="D39" t="str">
            <v xml:space="preserve">Zapata VR1 [ 1.00 x 6.39 x 0.30 ] m - f'c 210 kg/cm2 @ 28d - </v>
          </cell>
          <cell r="L39">
            <v>0.375</v>
          </cell>
          <cell r="O39">
            <v>1.1031602583323408</v>
          </cell>
        </row>
        <row r="40">
          <cell r="D40" t="str">
            <v xml:space="preserve">Viga VR1 [ 0.40 x 6.39 x 0.40 ] m - f'c 210 kg/cm2 @ 28d - </v>
          </cell>
          <cell r="L40">
            <v>1</v>
          </cell>
          <cell r="O40">
            <v>2.934341613988392</v>
          </cell>
        </row>
        <row r="41">
          <cell r="D41" t="str">
            <v xml:space="preserve">Viga VR1 [ 0.40 x 6.39 x 0.40 ] m - f'c 210 kg/cm2 @ 28d - </v>
          </cell>
          <cell r="L41">
            <v>1</v>
          </cell>
          <cell r="O41">
            <v>1.7606049683930347</v>
          </cell>
        </row>
        <row r="42">
          <cell r="D42" t="str">
            <v xml:space="preserve">Viga VR1 [ 0.40 x 6.39 x 0.40 ] m - f'c 210 kg/cm2 @ 28d - </v>
          </cell>
          <cell r="L42">
            <v>0.375</v>
          </cell>
          <cell r="O42">
            <v>1.7595439067769112</v>
          </cell>
        </row>
        <row r="43">
          <cell r="D43" t="str">
            <v>Pedestal P1 [ 1.00 x 1.00 x 1.70 ] m - f'c 210 kg/cm2 @ 28d - 24.00 1/1 ''- Est 3/8'' 0.10 m</v>
          </cell>
          <cell r="L43">
            <v>1</v>
          </cell>
          <cell r="O43">
            <v>2.0629119962945808</v>
          </cell>
        </row>
        <row r="44">
          <cell r="D44" t="str">
            <v>Pedestal P1 [ 1.00 x 1.00 x 1.70 ] m - f'c 210 kg/cm2 @ 28d - 24.00 1/1 ''- Est 3/8'' 0.10 m</v>
          </cell>
          <cell r="L44">
            <v>1</v>
          </cell>
          <cell r="O44">
            <v>1.4735085687818434</v>
          </cell>
        </row>
        <row r="45">
          <cell r="D45" t="str">
            <v>Pedestal P1 [ 1.00 x 1.00 x 1.70 ] m - f'c 210 kg/cm2 @ 28d - 24.00 1/1 ''- Est 3/8'' 0.10 m</v>
          </cell>
          <cell r="L45">
            <v>0.375</v>
          </cell>
          <cell r="O45">
            <v>1.6768267716535434</v>
          </cell>
        </row>
        <row r="46">
          <cell r="D46" t="str">
            <v>Pedestal P2 [ 1.50 x 1.50 x 1.70 ] m - f'c 210 kg/cm2 @ 28d - 32.00 1/1 ''- Est 3/8'' 0.10 m</v>
          </cell>
          <cell r="L46">
            <v>1</v>
          </cell>
          <cell r="O46">
            <v>1.1788068550254747</v>
          </cell>
        </row>
        <row r="47">
          <cell r="D47" t="str">
            <v>Pedestal P2 [ 1.50 x 1.50 x 1.70 ] m - f'c 210 kg/cm2 @ 28d - 32.00 1/1 ''- Est 3/8'' 0.10 m</v>
          </cell>
          <cell r="L47">
            <v>1</v>
          </cell>
          <cell r="O47">
            <v>0.91684977613092489</v>
          </cell>
        </row>
        <row r="48">
          <cell r="D48" t="str">
            <v>Pedestal P2 [ 1.50 x 1.50 x 1.70 ] m - f'c 210 kg/cm2 @ 28d - 32.00 1/1 ''- Est 3/8'' 0.10 m</v>
          </cell>
          <cell r="L48">
            <v>0.375</v>
          </cell>
          <cell r="O48">
            <v>1.1400069991251094</v>
          </cell>
        </row>
        <row r="49">
          <cell r="D49" t="str">
            <v>Pedestal P3 [ 1.75 x 1.75 x 1.70 ] m - f'c 210 kg/cm2 @ 28d - 64.00 1/1 ''- Est 3/8'' 0.10 m</v>
          </cell>
          <cell r="L49">
            <v>1</v>
          </cell>
          <cell r="O49">
            <v>1.6358952273822915</v>
          </cell>
        </row>
        <row r="50">
          <cell r="D50" t="str">
            <v>Pedestal P3 [ 1.75 x 1.75 x 1.70 ] m - f'c 210 kg/cm2 @ 28d - 64.00 1/1 ''- Est 3/8'' 0.10 m</v>
          </cell>
          <cell r="L50">
            <v>1</v>
          </cell>
          <cell r="O50">
            <v>1.4434369653373162</v>
          </cell>
        </row>
        <row r="51">
          <cell r="D51" t="str">
            <v>Pedestal P3 [ 1.75 x 1.75 x 1.70 ] m - f'c 210 kg/cm2 @ 28d - 64.00 1/1 ''- Est 3/8'' 0.10 m</v>
          </cell>
          <cell r="L51">
            <v>0.375</v>
          </cell>
          <cell r="O51">
            <v>1.5672164979377576</v>
          </cell>
        </row>
      </sheetData>
      <sheetData sheetId="8">
        <row r="1">
          <cell r="A1" t="str">
            <v>Disciplina</v>
          </cell>
          <cell r="B1" t="str">
            <v>Mano de Obras</v>
          </cell>
          <cell r="C1" t="str">
            <v>Ud</v>
          </cell>
          <cell r="D1" t="str">
            <v>Rendimiento</v>
          </cell>
          <cell r="E1" t="str">
            <v>Maestro de área [MA]</v>
          </cell>
          <cell r="F1" t="str">
            <v>Brigada topográfica (BT)</v>
          </cell>
          <cell r="G1" t="str">
            <v>Ayudante [AY]</v>
          </cell>
          <cell r="H1" t="str">
            <v>Operario primera categoría [OP1]</v>
          </cell>
          <cell r="I1" t="str">
            <v>Operario Segunda categoría [OP2]</v>
          </cell>
          <cell r="J1" t="str">
            <v>Operario tercera categoría - Terminador [OP3]</v>
          </cell>
          <cell r="K1" t="str">
            <v>Técnico calificado [TC]</v>
          </cell>
          <cell r="L1" t="str">
            <v>Técnico no calificado o PEÓN [TNC]</v>
          </cell>
          <cell r="M1" t="str">
            <v>Técnico no calificado o PEÓN [TNC]</v>
          </cell>
          <cell r="N1" t="str">
            <v>Costo Unitario</v>
          </cell>
        </row>
        <row r="2">
          <cell r="B2" t="str">
            <v>OPERADORES</v>
          </cell>
        </row>
        <row r="3">
          <cell r="A3" t="str">
            <v>Técnicos Especiales</v>
          </cell>
          <cell r="B3" t="str">
            <v>M. O.1001-1 [MA] Maestro de área (MA)</v>
          </cell>
          <cell r="C3" t="str">
            <v>Día</v>
          </cell>
          <cell r="D3">
            <v>1</v>
          </cell>
          <cell r="E3">
            <v>1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1977</v>
          </cell>
        </row>
        <row r="4">
          <cell r="A4" t="str">
            <v>Técnicos Especiales</v>
          </cell>
          <cell r="B4" t="str">
            <v>M. O.1001-2 [BT] Brigada topográfica (BT)</v>
          </cell>
          <cell r="C4" t="str">
            <v>Día</v>
          </cell>
          <cell r="D4">
            <v>1</v>
          </cell>
          <cell r="E4">
            <v>0</v>
          </cell>
          <cell r="F4">
            <v>1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7470.8676923076928</v>
          </cell>
        </row>
        <row r="5">
          <cell r="A5" t="str">
            <v>Técnicos Especiales</v>
          </cell>
          <cell r="B5" t="str">
            <v>M. O.1001-3 [AY] Ayudante (AY)</v>
          </cell>
          <cell r="C5" t="str">
            <v>Día</v>
          </cell>
          <cell r="D5">
            <v>1</v>
          </cell>
          <cell r="E5">
            <v>0</v>
          </cell>
          <cell r="F5">
            <v>0</v>
          </cell>
          <cell r="G5">
            <v>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847</v>
          </cell>
        </row>
        <row r="6">
          <cell r="A6" t="str">
            <v>Técnicos Especiales</v>
          </cell>
          <cell r="B6" t="str">
            <v>M. O.1001-4 [OP1] Operario primera categoría (OP1)</v>
          </cell>
          <cell r="C6" t="str">
            <v>Día</v>
          </cell>
          <cell r="D6">
            <v>1</v>
          </cell>
          <cell r="E6">
            <v>0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1569</v>
          </cell>
        </row>
        <row r="7">
          <cell r="A7" t="str">
            <v>Técnicos Especiales</v>
          </cell>
          <cell r="B7" t="str">
            <v>M. O.1001-5 [OP2] Operario Segunda categoría (OP2)</v>
          </cell>
          <cell r="C7" t="str">
            <v>Día</v>
          </cell>
          <cell r="D7">
            <v>1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1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1255</v>
          </cell>
        </row>
        <row r="8">
          <cell r="A8" t="str">
            <v>Técnicos Especiales</v>
          </cell>
          <cell r="B8" t="str">
            <v>M. O.1001-6 [OP3] Operario tercera categoría - Terminador (OP3)</v>
          </cell>
          <cell r="C8" t="str">
            <v>Día</v>
          </cell>
          <cell r="D8">
            <v>1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1100</v>
          </cell>
        </row>
        <row r="9">
          <cell r="A9" t="str">
            <v>Técnicos Especiales</v>
          </cell>
          <cell r="B9" t="str">
            <v>M. O.1001-7 [TC] Técnico calificado (TC)</v>
          </cell>
          <cell r="C9" t="str">
            <v>Día</v>
          </cell>
          <cell r="D9">
            <v>1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1</v>
          </cell>
          <cell r="L9">
            <v>0</v>
          </cell>
          <cell r="M9">
            <v>0</v>
          </cell>
          <cell r="N9">
            <v>721</v>
          </cell>
        </row>
        <row r="10">
          <cell r="A10" t="str">
            <v>Técnicos Especiales</v>
          </cell>
          <cell r="B10" t="str">
            <v>M. O.1001-8 [TNC] Técnico no calificado o PEÓN (TNC)</v>
          </cell>
          <cell r="C10" t="str">
            <v>Día</v>
          </cell>
          <cell r="D10">
            <v>1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659</v>
          </cell>
        </row>
        <row r="11">
          <cell r="A11" t="str">
            <v>Técnicos Especiales</v>
          </cell>
          <cell r="B11" t="str">
            <v>M. O.1001-P [TPG] Topógrafo (TPG)</v>
          </cell>
          <cell r="C11" t="str">
            <v>Día</v>
          </cell>
          <cell r="D11">
            <v>1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3138.8676923076928</v>
          </cell>
        </row>
        <row r="12">
          <cell r="A12" t="str">
            <v>Albañilería</v>
          </cell>
          <cell r="B12" t="str">
            <v xml:space="preserve">COLOCACIÓN DE BLOQUES  </v>
          </cell>
        </row>
        <row r="13">
          <cell r="A13" t="str">
            <v>Albañilería</v>
          </cell>
          <cell r="B13" t="str">
            <v xml:space="preserve">M. O.1002-1 [1] Bloque de 4x8x16 pulgs  </v>
          </cell>
          <cell r="C13" t="str">
            <v>Ud</v>
          </cell>
          <cell r="D13">
            <v>125</v>
          </cell>
          <cell r="E13">
            <v>0</v>
          </cell>
          <cell r="F13">
            <v>0</v>
          </cell>
          <cell r="G13">
            <v>1</v>
          </cell>
          <cell r="H13">
            <v>0</v>
          </cell>
          <cell r="I13">
            <v>1</v>
          </cell>
          <cell r="J13">
            <v>0</v>
          </cell>
          <cell r="K13">
            <v>1</v>
          </cell>
          <cell r="L13">
            <v>0</v>
          </cell>
          <cell r="M13">
            <v>0</v>
          </cell>
          <cell r="N13">
            <v>22.584</v>
          </cell>
        </row>
        <row r="14">
          <cell r="A14" t="str">
            <v>Albañilería</v>
          </cell>
          <cell r="B14" t="str">
            <v xml:space="preserve">M. O.1002-2 [2] Bloque de 6x8x16 pulgs.  </v>
          </cell>
          <cell r="C14" t="str">
            <v>Ud</v>
          </cell>
          <cell r="D14">
            <v>150</v>
          </cell>
          <cell r="E14">
            <v>0</v>
          </cell>
          <cell r="F14">
            <v>0</v>
          </cell>
          <cell r="G14">
            <v>1</v>
          </cell>
          <cell r="H14">
            <v>0</v>
          </cell>
          <cell r="I14">
            <v>1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18.82</v>
          </cell>
        </row>
        <row r="15">
          <cell r="A15" t="str">
            <v>Albañilería</v>
          </cell>
          <cell r="B15" t="str">
            <v xml:space="preserve">M. O.1002-3 [3] Bloque de 6x8x18 pulgs.   </v>
          </cell>
          <cell r="C15" t="str">
            <v>Ud</v>
          </cell>
          <cell r="D15">
            <v>135</v>
          </cell>
          <cell r="E15">
            <v>0</v>
          </cell>
          <cell r="F15">
            <v>0</v>
          </cell>
          <cell r="G15">
            <v>1</v>
          </cell>
          <cell r="H15">
            <v>0</v>
          </cell>
          <cell r="I15">
            <v>1</v>
          </cell>
          <cell r="J15">
            <v>0</v>
          </cell>
          <cell r="K15">
            <v>1</v>
          </cell>
          <cell r="L15">
            <v>0</v>
          </cell>
          <cell r="M15">
            <v>0</v>
          </cell>
          <cell r="N15">
            <v>20.911111111111111</v>
          </cell>
        </row>
        <row r="16">
          <cell r="A16" t="str">
            <v>Albañilería</v>
          </cell>
          <cell r="B16" t="str">
            <v xml:space="preserve">M. O.1002-4 [4] Bloque de 8x8x16 pulgs.  </v>
          </cell>
          <cell r="C16" t="str">
            <v>Ud</v>
          </cell>
          <cell r="D16">
            <v>135</v>
          </cell>
          <cell r="E16">
            <v>0</v>
          </cell>
          <cell r="F16">
            <v>0</v>
          </cell>
          <cell r="G16">
            <v>1</v>
          </cell>
          <cell r="H16">
            <v>0</v>
          </cell>
          <cell r="I16">
            <v>1</v>
          </cell>
          <cell r="J16">
            <v>0</v>
          </cell>
          <cell r="K16">
            <v>1</v>
          </cell>
          <cell r="L16">
            <v>0</v>
          </cell>
          <cell r="M16">
            <v>0</v>
          </cell>
          <cell r="N16">
            <v>20.911111111111111</v>
          </cell>
        </row>
        <row r="17">
          <cell r="A17" t="str">
            <v>Albañilería</v>
          </cell>
          <cell r="B17" t="str">
            <v xml:space="preserve">M. O.1002-5 [5] Bloque de 12x8x16 pulgs.  </v>
          </cell>
          <cell r="C17" t="str">
            <v>Ud</v>
          </cell>
          <cell r="D17">
            <v>90</v>
          </cell>
          <cell r="E17">
            <v>0</v>
          </cell>
          <cell r="F17">
            <v>0</v>
          </cell>
          <cell r="G17">
            <v>1</v>
          </cell>
          <cell r="H17">
            <v>0</v>
          </cell>
          <cell r="I17">
            <v>1</v>
          </cell>
          <cell r="J17">
            <v>0</v>
          </cell>
          <cell r="K17">
            <v>1</v>
          </cell>
          <cell r="L17">
            <v>1</v>
          </cell>
          <cell r="M17">
            <v>0</v>
          </cell>
          <cell r="N17">
            <v>38.68888888888889</v>
          </cell>
        </row>
        <row r="18">
          <cell r="A18" t="str">
            <v>Albañilería</v>
          </cell>
          <cell r="B18" t="str">
            <v xml:space="preserve">M. O.1002-6 [6] Bloque ornamental de 5x25x20 pulgs. </v>
          </cell>
          <cell r="C18" t="str">
            <v>Ud</v>
          </cell>
          <cell r="D18">
            <v>75</v>
          </cell>
          <cell r="E18">
            <v>0</v>
          </cell>
          <cell r="F18">
            <v>0</v>
          </cell>
          <cell r="G18">
            <v>1</v>
          </cell>
          <cell r="H18">
            <v>1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32.213333333333331</v>
          </cell>
        </row>
        <row r="19">
          <cell r="A19" t="str">
            <v>Albañilería</v>
          </cell>
          <cell r="B19" t="str">
            <v xml:space="preserve">M. O.1002-7 [7] Bloque irregular  </v>
          </cell>
          <cell r="C19" t="str">
            <v>Ud</v>
          </cell>
          <cell r="D19">
            <v>57</v>
          </cell>
          <cell r="E19">
            <v>0</v>
          </cell>
          <cell r="F19">
            <v>0</v>
          </cell>
          <cell r="G19">
            <v>1</v>
          </cell>
          <cell r="H19">
            <v>1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42.385964912280699</v>
          </cell>
        </row>
        <row r="20">
          <cell r="A20" t="str">
            <v>Albañilería</v>
          </cell>
          <cell r="B20" t="str">
            <v>M. O.1002-8 [8] Bloque calado</v>
          </cell>
          <cell r="C20" t="str">
            <v>Ud</v>
          </cell>
          <cell r="D20">
            <v>55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  <cell r="L20">
            <v>0</v>
          </cell>
          <cell r="M20">
            <v>0</v>
          </cell>
          <cell r="N20">
            <v>41.636363636363633</v>
          </cell>
        </row>
        <row r="21">
          <cell r="A21" t="str">
            <v>Albañilería</v>
          </cell>
          <cell r="B21" t="str">
            <v>M. O.1002-9 [9] Block ornamental de barro o cemento.</v>
          </cell>
          <cell r="C21" t="str">
            <v>Ud</v>
          </cell>
          <cell r="D21">
            <v>55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1</v>
          </cell>
          <cell r="L21">
            <v>0</v>
          </cell>
          <cell r="M21">
            <v>0</v>
          </cell>
          <cell r="N21">
            <v>41.636363636363633</v>
          </cell>
        </row>
        <row r="22">
          <cell r="A22" t="str">
            <v>Albañilería</v>
          </cell>
          <cell r="B22" t="str">
            <v>M. O.1002-10 [10] Por violinar juntas de blocks horizontales y verticales una cara, con una regla adicional c/u.</v>
          </cell>
          <cell r="C22" t="str">
            <v>Ud</v>
          </cell>
          <cell r="D22">
            <v>785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1</v>
          </cell>
          <cell r="L22">
            <v>0</v>
          </cell>
          <cell r="M22">
            <v>0</v>
          </cell>
          <cell r="N22">
            <v>2.5171974522292992</v>
          </cell>
        </row>
        <row r="23">
          <cell r="A23" t="str">
            <v>Albañilería</v>
          </cell>
          <cell r="B23" t="str">
            <v>M. O.1002-11 [11] Llenado de huecos de bloques, bastones a 0.80 M</v>
          </cell>
          <cell r="C23" t="str">
            <v>Ud</v>
          </cell>
          <cell r="D23">
            <v>1175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</v>
          </cell>
          <cell r="J23">
            <v>0</v>
          </cell>
          <cell r="K23">
            <v>1</v>
          </cell>
          <cell r="L23">
            <v>0</v>
          </cell>
          <cell r="M23">
            <v>0</v>
          </cell>
          <cell r="N23">
            <v>1.6817021276595745</v>
          </cell>
        </row>
        <row r="24">
          <cell r="A24" t="str">
            <v>Albañilería</v>
          </cell>
          <cell r="B24" t="str">
            <v>M. O.1002-12 [12] Llenado de huecos de bloques, bastones a 0.60 M</v>
          </cell>
          <cell r="C24" t="str">
            <v>Ud</v>
          </cell>
          <cell r="D24">
            <v>785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</v>
          </cell>
          <cell r="J24">
            <v>0</v>
          </cell>
          <cell r="K24">
            <v>1</v>
          </cell>
          <cell r="L24">
            <v>0</v>
          </cell>
          <cell r="M24">
            <v>0</v>
          </cell>
          <cell r="N24">
            <v>2.5171974522292992</v>
          </cell>
        </row>
        <row r="25">
          <cell r="A25" t="str">
            <v>Albañilería</v>
          </cell>
          <cell r="B25" t="str">
            <v>M. O.1002-13 [13] Llenado de huecos de bloques, bastones a 0.40 M.</v>
          </cell>
          <cell r="C25" t="str">
            <v>Ud</v>
          </cell>
          <cell r="D25">
            <v>585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</v>
          </cell>
          <cell r="J25">
            <v>0</v>
          </cell>
          <cell r="K25">
            <v>1</v>
          </cell>
          <cell r="L25">
            <v>0</v>
          </cell>
          <cell r="M25">
            <v>0</v>
          </cell>
          <cell r="N25">
            <v>3.3777777777777778</v>
          </cell>
        </row>
        <row r="26">
          <cell r="A26" t="str">
            <v>Albañilería</v>
          </cell>
          <cell r="B26" t="str">
            <v>M. O.1002-14 [14] Llenado de huecos de bloques, Bastones a 0.20 M</v>
          </cell>
          <cell r="C26" t="str">
            <v>Ud</v>
          </cell>
          <cell r="D26">
            <v>315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1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6.2730158730158729</v>
          </cell>
        </row>
        <row r="27">
          <cell r="A27" t="str">
            <v>Albañilería</v>
          </cell>
          <cell r="B27" t="str">
            <v>M. O.1002-15 [15] Corte y amarre de varillas en bloques, Bastones a 0.80 M.</v>
          </cell>
          <cell r="C27" t="str">
            <v>Ud</v>
          </cell>
          <cell r="D27">
            <v>2350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1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0.84085106382978725</v>
          </cell>
        </row>
        <row r="28">
          <cell r="A28" t="str">
            <v>Albañilería</v>
          </cell>
          <cell r="B28" t="str">
            <v>M. O.1002-16 [16] Corte y amarre de varillas en bloques, bastones a 0.60 M.</v>
          </cell>
          <cell r="C28" t="str">
            <v>Ud</v>
          </cell>
          <cell r="D28">
            <v>1565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</v>
          </cell>
          <cell r="J28">
            <v>0</v>
          </cell>
          <cell r="K28">
            <v>1</v>
          </cell>
          <cell r="L28">
            <v>0</v>
          </cell>
          <cell r="M28">
            <v>0</v>
          </cell>
          <cell r="N28">
            <v>1.2626198083067093</v>
          </cell>
        </row>
        <row r="29">
          <cell r="A29" t="str">
            <v>Albañilería</v>
          </cell>
          <cell r="B29" t="str">
            <v>M. O.1002-17 [17] Corte y amarre de varillas en bloques, bastones a 0.40 M.</v>
          </cell>
          <cell r="C29" t="str">
            <v>Ud</v>
          </cell>
          <cell r="D29">
            <v>1175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1</v>
          </cell>
          <cell r="J29">
            <v>0</v>
          </cell>
          <cell r="K29">
            <v>1</v>
          </cell>
          <cell r="L29">
            <v>0</v>
          </cell>
          <cell r="M29">
            <v>0</v>
          </cell>
          <cell r="N29">
            <v>1.6817021276595745</v>
          </cell>
        </row>
        <row r="30">
          <cell r="A30" t="str">
            <v>Albañilería</v>
          </cell>
          <cell r="B30" t="str">
            <v>M. O.1002-18 [18] Corte y amarre de varillas en bloques, Bastones a 0.20 M.</v>
          </cell>
          <cell r="C30" t="str">
            <v>Ud</v>
          </cell>
          <cell r="D30">
            <v>785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2.5171974522292992</v>
          </cell>
        </row>
        <row r="31">
          <cell r="A31" t="str">
            <v>Albañilería</v>
          </cell>
          <cell r="B31" t="str">
            <v xml:space="preserve">PAÑETE Y TERMINACIÓN DE PAREDES Y PLAFONES  </v>
          </cell>
          <cell r="N31" t="str">
            <v>P. A.</v>
          </cell>
        </row>
        <row r="32">
          <cell r="A32" t="str">
            <v>Albañilería</v>
          </cell>
          <cell r="B32" t="str">
            <v>M. O.1003-1 [11] Fraguache con escoba .</v>
          </cell>
          <cell r="C32" t="str">
            <v>m²</v>
          </cell>
          <cell r="D32">
            <v>69</v>
          </cell>
          <cell r="E32">
            <v>0</v>
          </cell>
          <cell r="F32">
            <v>0</v>
          </cell>
          <cell r="G32">
            <v>1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>
            <v>0</v>
          </cell>
          <cell r="M32">
            <v>0</v>
          </cell>
          <cell r="N32">
            <v>22.724637681159422</v>
          </cell>
        </row>
        <row r="33">
          <cell r="A33" t="str">
            <v>Albañilería</v>
          </cell>
          <cell r="B33" t="str">
            <v>M. O.1003-2 [12] Careteo con llana.</v>
          </cell>
          <cell r="C33" t="str">
            <v>m²</v>
          </cell>
          <cell r="D33">
            <v>55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0</v>
          </cell>
          <cell r="K33">
            <v>1</v>
          </cell>
          <cell r="L33">
            <v>0</v>
          </cell>
          <cell r="M33">
            <v>0</v>
          </cell>
          <cell r="N33">
            <v>35.927272727272729</v>
          </cell>
        </row>
        <row r="34">
          <cell r="A34" t="str">
            <v>Albañilería</v>
          </cell>
          <cell r="B34" t="str">
            <v>M. O.1003-3 [13] Resane con goma</v>
          </cell>
          <cell r="C34" t="str">
            <v>m²</v>
          </cell>
          <cell r="D34">
            <v>52</v>
          </cell>
          <cell r="E34">
            <v>0</v>
          </cell>
          <cell r="F34">
            <v>0</v>
          </cell>
          <cell r="G34">
            <v>1</v>
          </cell>
          <cell r="H34">
            <v>0</v>
          </cell>
          <cell r="I34">
            <v>1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54.28846153846154</v>
          </cell>
        </row>
        <row r="35">
          <cell r="A35" t="str">
            <v>Albañilería</v>
          </cell>
          <cell r="B35" t="str">
            <v xml:space="preserve">M. O.1003-4 [14] Resane frotado. </v>
          </cell>
          <cell r="C35" t="str">
            <v>m²</v>
          </cell>
          <cell r="D35">
            <v>58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1</v>
          </cell>
          <cell r="J35">
            <v>0</v>
          </cell>
          <cell r="K35">
            <v>1</v>
          </cell>
          <cell r="L35">
            <v>0</v>
          </cell>
          <cell r="M35">
            <v>0</v>
          </cell>
          <cell r="N35">
            <v>34.068965517241381</v>
          </cell>
        </row>
        <row r="36">
          <cell r="A36" t="str">
            <v>Albañilería</v>
          </cell>
          <cell r="B36" t="str">
            <v>M. O.1003-5 [15] Repello maestreado en paredes.</v>
          </cell>
          <cell r="C36" t="str">
            <v>m²</v>
          </cell>
          <cell r="D36">
            <v>22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1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89.818181818181813</v>
          </cell>
        </row>
        <row r="37">
          <cell r="A37" t="str">
            <v>Albañilería</v>
          </cell>
          <cell r="B37" t="str">
            <v xml:space="preserve">M. O.1003-6 [16] Repello maestreado en techo de 2cms., mínimo espesor. </v>
          </cell>
          <cell r="C37" t="str">
            <v>m²</v>
          </cell>
          <cell r="D37">
            <v>16</v>
          </cell>
          <cell r="E37">
            <v>0</v>
          </cell>
          <cell r="F37">
            <v>0</v>
          </cell>
          <cell r="G37">
            <v>1</v>
          </cell>
          <cell r="H37">
            <v>1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151</v>
          </cell>
        </row>
        <row r="38">
          <cell r="A38" t="str">
            <v>Albañilería</v>
          </cell>
          <cell r="B38" t="str">
            <v xml:space="preserve">M. O.1003-7 [17] Repello sin maestrear. </v>
          </cell>
          <cell r="C38" t="str">
            <v>m²</v>
          </cell>
          <cell r="D38">
            <v>46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42.956521739130437</v>
          </cell>
        </row>
        <row r="39">
          <cell r="A39" t="str">
            <v>Albañilería</v>
          </cell>
          <cell r="B39" t="str">
            <v>M. O.1003-8 [18] Pañete rateado horizontal y vertical punta llana.</v>
          </cell>
          <cell r="C39" t="str">
            <v>m²</v>
          </cell>
          <cell r="D39">
            <v>42</v>
          </cell>
          <cell r="E39">
            <v>0</v>
          </cell>
          <cell r="F39">
            <v>0</v>
          </cell>
          <cell r="G39">
            <v>1</v>
          </cell>
          <cell r="H39">
            <v>0</v>
          </cell>
          <cell r="I39">
            <v>1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67.214285714285708</v>
          </cell>
        </row>
        <row r="40">
          <cell r="A40" t="str">
            <v>Albañilería</v>
          </cell>
          <cell r="B40" t="str">
            <v xml:space="preserve">M. O.1003-9 [19] Pañete en ladrillos. </v>
          </cell>
          <cell r="C40" t="str">
            <v>m²</v>
          </cell>
          <cell r="N40" t="str">
            <v>P. A.</v>
          </cell>
        </row>
        <row r="41">
          <cell r="A41" t="str">
            <v>Albañilería</v>
          </cell>
          <cell r="B41" t="str">
            <v xml:space="preserve">M. O.1003-10 [20] Pañete en interior, en paredes maestreado y a plomo. </v>
          </cell>
          <cell r="C41" t="str">
            <v>m²</v>
          </cell>
          <cell r="D41">
            <v>28</v>
          </cell>
          <cell r="E41">
            <v>0</v>
          </cell>
          <cell r="F41">
            <v>0</v>
          </cell>
          <cell r="G41">
            <v>1</v>
          </cell>
          <cell r="H41">
            <v>1</v>
          </cell>
          <cell r="I41">
            <v>0</v>
          </cell>
          <cell r="J41">
            <v>1</v>
          </cell>
          <cell r="K41">
            <v>1</v>
          </cell>
          <cell r="L41">
            <v>0</v>
          </cell>
          <cell r="M41">
            <v>0</v>
          </cell>
          <cell r="N41">
            <v>151.32142857142858</v>
          </cell>
        </row>
        <row r="42">
          <cell r="A42" t="str">
            <v>Albañilería</v>
          </cell>
          <cell r="B42" t="str">
            <v>M. O.1003-11 [21] Pañete en exterior, maestreado y a plomo.</v>
          </cell>
          <cell r="C42" t="str">
            <v>m²</v>
          </cell>
          <cell r="D42">
            <v>22</v>
          </cell>
          <cell r="E42">
            <v>0</v>
          </cell>
          <cell r="F42">
            <v>0</v>
          </cell>
          <cell r="G42">
            <v>1</v>
          </cell>
          <cell r="H42">
            <v>1</v>
          </cell>
          <cell r="I42">
            <v>0</v>
          </cell>
          <cell r="J42">
            <v>1</v>
          </cell>
          <cell r="K42">
            <v>1</v>
          </cell>
          <cell r="L42">
            <v>0</v>
          </cell>
          <cell r="M42">
            <v>0</v>
          </cell>
          <cell r="N42">
            <v>192.59090909090909</v>
          </cell>
        </row>
        <row r="43">
          <cell r="A43" t="str">
            <v>Albañilería</v>
          </cell>
          <cell r="B43" t="str">
            <v>M. O.1003-12 [22] Pañete en techo y vigas.</v>
          </cell>
          <cell r="C43" t="str">
            <v>m²</v>
          </cell>
          <cell r="D43">
            <v>20</v>
          </cell>
          <cell r="E43">
            <v>0</v>
          </cell>
          <cell r="F43">
            <v>0</v>
          </cell>
          <cell r="G43">
            <v>1</v>
          </cell>
          <cell r="H43">
            <v>1</v>
          </cell>
          <cell r="I43">
            <v>0</v>
          </cell>
          <cell r="J43">
            <v>1</v>
          </cell>
          <cell r="K43">
            <v>1</v>
          </cell>
          <cell r="L43">
            <v>0</v>
          </cell>
          <cell r="M43">
            <v>0</v>
          </cell>
          <cell r="N43">
            <v>211.85</v>
          </cell>
        </row>
        <row r="44">
          <cell r="A44" t="str">
            <v>Albañilería</v>
          </cell>
          <cell r="B44" t="str">
            <v>M. O.1003-13 [23] Pañete en columna aisladas desde 0.20 en adelante.</v>
          </cell>
          <cell r="C44" t="str">
            <v>m²</v>
          </cell>
          <cell r="D44">
            <v>15</v>
          </cell>
          <cell r="E44">
            <v>0</v>
          </cell>
          <cell r="F44">
            <v>0</v>
          </cell>
          <cell r="G44">
            <v>1</v>
          </cell>
          <cell r="H44">
            <v>1</v>
          </cell>
          <cell r="I44">
            <v>0</v>
          </cell>
          <cell r="J44">
            <v>1</v>
          </cell>
          <cell r="K44">
            <v>1</v>
          </cell>
          <cell r="L44">
            <v>0</v>
          </cell>
          <cell r="M44">
            <v>0</v>
          </cell>
          <cell r="N44">
            <v>282.46666666666664</v>
          </cell>
        </row>
        <row r="45">
          <cell r="A45" t="str">
            <v>Albañilería</v>
          </cell>
          <cell r="B45" t="str">
            <v xml:space="preserve">M. O.1003-14 [24] Pañete en techo, maestreado a nivel 2cms mínimo . </v>
          </cell>
          <cell r="C45" t="str">
            <v>m²</v>
          </cell>
          <cell r="D45">
            <v>14.5</v>
          </cell>
          <cell r="E45">
            <v>0</v>
          </cell>
          <cell r="F45">
            <v>0</v>
          </cell>
          <cell r="G45">
            <v>1</v>
          </cell>
          <cell r="H45">
            <v>1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216.34482758620689</v>
          </cell>
        </row>
        <row r="46">
          <cell r="A46" t="str">
            <v>Albañilería</v>
          </cell>
          <cell r="B46" t="str">
            <v xml:space="preserve">M. O.1003-15 [25] Pañete pulido a color. </v>
          </cell>
          <cell r="C46" t="str">
            <v>m²</v>
          </cell>
          <cell r="D46">
            <v>17</v>
          </cell>
          <cell r="E46">
            <v>0</v>
          </cell>
          <cell r="F46">
            <v>0</v>
          </cell>
          <cell r="G46">
            <v>1</v>
          </cell>
          <cell r="H46">
            <v>1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184.52941176470588</v>
          </cell>
        </row>
        <row r="47">
          <cell r="A47" t="str">
            <v>Albañilería</v>
          </cell>
          <cell r="B47" t="str">
            <v>M. O.1003-16 [26] Pañete pulido sin color.</v>
          </cell>
          <cell r="C47" t="str">
            <v>m²</v>
          </cell>
          <cell r="D47">
            <v>19</v>
          </cell>
          <cell r="E47">
            <v>0</v>
          </cell>
          <cell r="F47">
            <v>0</v>
          </cell>
          <cell r="G47">
            <v>1</v>
          </cell>
          <cell r="H47">
            <v>1</v>
          </cell>
          <cell r="I47">
            <v>0</v>
          </cell>
          <cell r="J47">
            <v>0</v>
          </cell>
          <cell r="K47">
            <v>1</v>
          </cell>
          <cell r="L47">
            <v>0</v>
          </cell>
          <cell r="M47">
            <v>0</v>
          </cell>
          <cell r="N47">
            <v>165.10526315789474</v>
          </cell>
        </row>
        <row r="48">
          <cell r="A48" t="str">
            <v>Albañilería</v>
          </cell>
          <cell r="B48" t="str">
            <v xml:space="preserve">M. O.1003-17 [27] Pañete rasgado. </v>
          </cell>
          <cell r="C48" t="str">
            <v>m²</v>
          </cell>
          <cell r="D48">
            <v>12</v>
          </cell>
          <cell r="E48">
            <v>0</v>
          </cell>
          <cell r="F48">
            <v>0</v>
          </cell>
          <cell r="G48">
            <v>1</v>
          </cell>
          <cell r="H48">
            <v>1</v>
          </cell>
          <cell r="I48">
            <v>0</v>
          </cell>
          <cell r="J48">
            <v>0</v>
          </cell>
          <cell r="K48">
            <v>1</v>
          </cell>
          <cell r="L48">
            <v>0</v>
          </cell>
          <cell r="M48">
            <v>0</v>
          </cell>
          <cell r="N48">
            <v>261.41666666666669</v>
          </cell>
        </row>
        <row r="49">
          <cell r="A49" t="str">
            <v>Albañilería</v>
          </cell>
          <cell r="B49" t="str">
            <v xml:space="preserve">M. O.1003-18 [28] Pañete en HI – Rib. 3 capas. </v>
          </cell>
          <cell r="C49" t="str">
            <v>m²</v>
          </cell>
          <cell r="D49">
            <v>10</v>
          </cell>
          <cell r="E49">
            <v>0</v>
          </cell>
          <cell r="F49">
            <v>0</v>
          </cell>
          <cell r="G49">
            <v>1</v>
          </cell>
          <cell r="H49">
            <v>1</v>
          </cell>
          <cell r="I49">
            <v>0</v>
          </cell>
          <cell r="J49">
            <v>0</v>
          </cell>
          <cell r="K49">
            <v>1</v>
          </cell>
          <cell r="L49">
            <v>0</v>
          </cell>
          <cell r="M49">
            <v>0</v>
          </cell>
          <cell r="N49">
            <v>313.7</v>
          </cell>
        </row>
        <row r="50">
          <cell r="A50" t="str">
            <v>Albañilería</v>
          </cell>
          <cell r="B50" t="str">
            <v xml:space="preserve">M. O.1003-19 [29] Natilla. </v>
          </cell>
          <cell r="C50" t="str">
            <v>m²</v>
          </cell>
          <cell r="D50">
            <v>26</v>
          </cell>
          <cell r="E50">
            <v>0</v>
          </cell>
          <cell r="F50">
            <v>0</v>
          </cell>
          <cell r="G50">
            <v>0</v>
          </cell>
          <cell r="H50">
            <v>1</v>
          </cell>
          <cell r="I50">
            <v>0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88.07692307692308</v>
          </cell>
        </row>
        <row r="51">
          <cell r="A51" t="str">
            <v>Albañilería</v>
          </cell>
          <cell r="B51" t="str">
            <v xml:space="preserve">M. O.1003-20 [30] Marmolina con piedras. </v>
          </cell>
          <cell r="C51" t="str">
            <v>m²</v>
          </cell>
          <cell r="D51">
            <v>8</v>
          </cell>
          <cell r="E51">
            <v>0</v>
          </cell>
          <cell r="F51">
            <v>0</v>
          </cell>
          <cell r="G51">
            <v>1</v>
          </cell>
          <cell r="H51">
            <v>1</v>
          </cell>
          <cell r="I51">
            <v>0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>
            <v>392.125</v>
          </cell>
        </row>
        <row r="52">
          <cell r="A52" t="str">
            <v>Albañilería</v>
          </cell>
          <cell r="B52" t="str">
            <v>M. O.1003-21 [31] Marmolina frotada.</v>
          </cell>
          <cell r="C52" t="str">
            <v>m²</v>
          </cell>
          <cell r="D52">
            <v>10</v>
          </cell>
          <cell r="E52">
            <v>0</v>
          </cell>
          <cell r="F52">
            <v>0</v>
          </cell>
          <cell r="G52">
            <v>1</v>
          </cell>
          <cell r="H52">
            <v>1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0</v>
          </cell>
          <cell r="N52">
            <v>313.7</v>
          </cell>
        </row>
        <row r="53">
          <cell r="A53" t="str">
            <v>Albañilería</v>
          </cell>
          <cell r="B53" t="str">
            <v>M. O.1003-22 [32] Perrilla .</v>
          </cell>
          <cell r="C53" t="str">
            <v>m²</v>
          </cell>
          <cell r="D53">
            <v>10</v>
          </cell>
          <cell r="E53">
            <v>0</v>
          </cell>
          <cell r="F53">
            <v>0</v>
          </cell>
          <cell r="G53">
            <v>1</v>
          </cell>
          <cell r="H53">
            <v>1</v>
          </cell>
          <cell r="I53">
            <v>0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313.7</v>
          </cell>
        </row>
        <row r="54">
          <cell r="A54" t="str">
            <v>Albañilería</v>
          </cell>
          <cell r="B54" t="str">
            <v>M. O.1003-23 [33] Terminación de ½ pto. Arcos hasta 40cms. De ancho incluyendo 2 caras, fondo y cantos</v>
          </cell>
          <cell r="C54" t="str">
            <v>ml</v>
          </cell>
          <cell r="D54">
            <v>3</v>
          </cell>
          <cell r="E54">
            <v>0</v>
          </cell>
          <cell r="F54">
            <v>0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1</v>
          </cell>
          <cell r="L54">
            <v>0</v>
          </cell>
          <cell r="M54">
            <v>0</v>
          </cell>
          <cell r="N54">
            <v>1045.6666666666667</v>
          </cell>
        </row>
        <row r="55">
          <cell r="A55" t="str">
            <v>Albañilería</v>
          </cell>
          <cell r="B55" t="str">
            <v xml:space="preserve">M. O.1003-24 [34] Cantos en vigas, columnas, antepechos y mochetas </v>
          </cell>
          <cell r="C55" t="str">
            <v>ml</v>
          </cell>
          <cell r="D55">
            <v>30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1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65.86666666666666</v>
          </cell>
        </row>
        <row r="56">
          <cell r="A56" t="str">
            <v>Albañilería</v>
          </cell>
          <cell r="B56" t="str">
            <v xml:space="preserve">M. O.1003-25 [35] Estrías. </v>
          </cell>
          <cell r="C56" t="str">
            <v>ml</v>
          </cell>
          <cell r="D56">
            <v>16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</v>
          </cell>
          <cell r="J56">
            <v>0</v>
          </cell>
          <cell r="K56">
            <v>1</v>
          </cell>
          <cell r="L56">
            <v>0</v>
          </cell>
          <cell r="M56">
            <v>0</v>
          </cell>
          <cell r="N56">
            <v>123.5</v>
          </cell>
        </row>
        <row r="57">
          <cell r="A57" t="str">
            <v>Albañilería</v>
          </cell>
          <cell r="B57" t="str">
            <v>M. O.1003-26 [36] Goteros colgantes.</v>
          </cell>
          <cell r="C57" t="str">
            <v>ml</v>
          </cell>
          <cell r="D57">
            <v>13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1</v>
          </cell>
          <cell r="J57">
            <v>0</v>
          </cell>
          <cell r="K57">
            <v>1</v>
          </cell>
          <cell r="L57">
            <v>0</v>
          </cell>
          <cell r="M57">
            <v>0</v>
          </cell>
          <cell r="N57">
            <v>152</v>
          </cell>
        </row>
        <row r="58">
          <cell r="A58" t="str">
            <v>Albañilería</v>
          </cell>
          <cell r="B58" t="str">
            <v xml:space="preserve">M. O.1003-27 [37] Goteros en ranura. </v>
          </cell>
          <cell r="C58" t="str">
            <v>ml</v>
          </cell>
          <cell r="D58">
            <v>15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1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131.73333333333332</v>
          </cell>
        </row>
        <row r="59">
          <cell r="A59" t="str">
            <v>Albañilería</v>
          </cell>
          <cell r="B59" t="str">
            <v>M. O.1003-28 [38] Capitel de 20 a 30 cms.</v>
          </cell>
          <cell r="C59" t="str">
            <v>ml</v>
          </cell>
          <cell r="D59" t="str">
            <v>P. A.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1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 t="str">
            <v>P. A.</v>
          </cell>
        </row>
        <row r="60">
          <cell r="A60" t="str">
            <v>Albañilería</v>
          </cell>
          <cell r="B60" t="str">
            <v>M. O.1003-29 [39] Cornisas hasta 12cms. En cemento.</v>
          </cell>
          <cell r="C60" t="str">
            <v>ml</v>
          </cell>
          <cell r="D60">
            <v>9</v>
          </cell>
          <cell r="E60">
            <v>0</v>
          </cell>
          <cell r="F60">
            <v>0</v>
          </cell>
          <cell r="G60">
            <v>1</v>
          </cell>
          <cell r="H60">
            <v>1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348.55555555555554</v>
          </cell>
        </row>
        <row r="61">
          <cell r="A61" t="str">
            <v>Albañilería</v>
          </cell>
          <cell r="B61" t="str">
            <v>M. O.1003-30 [40] Rústico con escoba,  plana o llana sin incluir repello.</v>
          </cell>
          <cell r="C61" t="str">
            <v>m²</v>
          </cell>
          <cell r="D61">
            <v>20</v>
          </cell>
          <cell r="E61">
            <v>0</v>
          </cell>
          <cell r="F61">
            <v>0</v>
          </cell>
          <cell r="G61">
            <v>0</v>
          </cell>
          <cell r="H61">
            <v>1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114.5</v>
          </cell>
        </row>
        <row r="62">
          <cell r="A62" t="str">
            <v>Albañilería</v>
          </cell>
          <cell r="B62" t="str">
            <v xml:space="preserve">M. O.1003-31 [41] Lágrimas en cemento </v>
          </cell>
          <cell r="C62" t="str">
            <v>m²</v>
          </cell>
          <cell r="D62">
            <v>8</v>
          </cell>
          <cell r="E62">
            <v>0</v>
          </cell>
          <cell r="F62">
            <v>0</v>
          </cell>
          <cell r="G62">
            <v>0</v>
          </cell>
          <cell r="H62">
            <v>1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286.25</v>
          </cell>
        </row>
        <row r="63">
          <cell r="A63" t="str">
            <v>Albañilería</v>
          </cell>
          <cell r="B63" t="str">
            <v>M. O.1003-32 [42] Vuelo aislado de 0.80 mts. hasta 2 m.l.</v>
          </cell>
          <cell r="C63" t="str">
            <v>ml</v>
          </cell>
          <cell r="D63">
            <v>7.1</v>
          </cell>
          <cell r="E63">
            <v>0</v>
          </cell>
          <cell r="F63">
            <v>0</v>
          </cell>
          <cell r="G63">
            <v>0</v>
          </cell>
          <cell r="H63">
            <v>1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322.53521126760563</v>
          </cell>
        </row>
        <row r="64">
          <cell r="A64" t="str">
            <v>Albañilería</v>
          </cell>
          <cell r="B64" t="str">
            <v xml:space="preserve">M. O.1003-33 [43] Bajo relieve incluyendo cantos. </v>
          </cell>
          <cell r="C64" t="str">
            <v>ml</v>
          </cell>
          <cell r="D64">
            <v>7.5</v>
          </cell>
          <cell r="E64">
            <v>0</v>
          </cell>
          <cell r="F64">
            <v>0</v>
          </cell>
          <cell r="G64">
            <v>0</v>
          </cell>
          <cell r="H64">
            <v>1</v>
          </cell>
          <cell r="I64">
            <v>0</v>
          </cell>
          <cell r="J64">
            <v>0</v>
          </cell>
          <cell r="K64">
            <v>1</v>
          </cell>
          <cell r="L64">
            <v>0</v>
          </cell>
          <cell r="M64">
            <v>0</v>
          </cell>
          <cell r="N64">
            <v>305.33333333333331</v>
          </cell>
        </row>
        <row r="65">
          <cell r="A65" t="str">
            <v>Albañilería</v>
          </cell>
          <cell r="B65" t="str">
            <v>M. O.1003-34 [44] Rústico en decoraciones</v>
          </cell>
          <cell r="C65" t="str">
            <v>P. A.</v>
          </cell>
          <cell r="N65" t="str">
            <v>P. A.</v>
          </cell>
        </row>
        <row r="66">
          <cell r="A66" t="str">
            <v>Albañilería</v>
          </cell>
          <cell r="B66" t="str">
            <v xml:space="preserve">TERMINACIÓN DE TECHOS E IMPERMEABILIZACIÓN  </v>
          </cell>
          <cell r="N66" t="str">
            <v>P. A.</v>
          </cell>
        </row>
        <row r="67">
          <cell r="A67" t="str">
            <v>Albañilería</v>
          </cell>
          <cell r="B67" t="str">
            <v xml:space="preserve">M. O.1004-1 [45] Zabaleta en techos </v>
          </cell>
          <cell r="C67" t="str">
            <v>ml</v>
          </cell>
          <cell r="D67">
            <v>30</v>
          </cell>
          <cell r="E67">
            <v>0</v>
          </cell>
          <cell r="F67">
            <v>0</v>
          </cell>
          <cell r="G67">
            <v>1</v>
          </cell>
          <cell r="H67">
            <v>0</v>
          </cell>
          <cell r="I67">
            <v>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70.066666666666663</v>
          </cell>
        </row>
        <row r="68">
          <cell r="A68" t="str">
            <v>Albañilería</v>
          </cell>
          <cell r="B68" t="str">
            <v xml:space="preserve">M. O.1004-2 [46] Zabaleta en pisos </v>
          </cell>
          <cell r="C68" t="str">
            <v>ml</v>
          </cell>
          <cell r="D68">
            <v>45</v>
          </cell>
          <cell r="E68">
            <v>0</v>
          </cell>
          <cell r="F68">
            <v>0</v>
          </cell>
          <cell r="G68">
            <v>1</v>
          </cell>
          <cell r="H68">
            <v>0</v>
          </cell>
          <cell r="I68">
            <v>1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46.711111111111109</v>
          </cell>
        </row>
        <row r="69">
          <cell r="A69" t="str">
            <v>Albañilería</v>
          </cell>
          <cell r="B69" t="str">
            <v>M. O.1004-3 [47] Fino en techo horizontal sin incluir subida de materiales</v>
          </cell>
          <cell r="C69" t="str">
            <v>m²</v>
          </cell>
          <cell r="D69">
            <v>16</v>
          </cell>
          <cell r="E69">
            <v>0</v>
          </cell>
          <cell r="F69">
            <v>0</v>
          </cell>
          <cell r="G69">
            <v>1</v>
          </cell>
          <cell r="H69">
            <v>0</v>
          </cell>
          <cell r="I69">
            <v>1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131.375</v>
          </cell>
        </row>
        <row r="70">
          <cell r="A70" t="str">
            <v>Albañilería</v>
          </cell>
          <cell r="B70" t="str">
            <v xml:space="preserve">M. O.1004-4 [48] Fino en techo inclinado sin incluir subida de materiales </v>
          </cell>
          <cell r="C70" t="str">
            <v>m²</v>
          </cell>
          <cell r="D70">
            <v>26</v>
          </cell>
          <cell r="E70">
            <v>0</v>
          </cell>
          <cell r="F70">
            <v>0</v>
          </cell>
          <cell r="G70">
            <v>1</v>
          </cell>
          <cell r="H70">
            <v>0</v>
          </cell>
          <cell r="I70">
            <v>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80.84615384615384</v>
          </cell>
        </row>
        <row r="71">
          <cell r="A71" t="str">
            <v>Albañilería</v>
          </cell>
          <cell r="B71" t="str">
            <v xml:space="preserve">M. O.1004-5 [49] Fino  en techo bermuda incl. cantos, sin incluir subida de materiales </v>
          </cell>
          <cell r="C71" t="str">
            <v>m²</v>
          </cell>
          <cell r="D71">
            <v>13</v>
          </cell>
          <cell r="E71">
            <v>0</v>
          </cell>
          <cell r="F71">
            <v>0</v>
          </cell>
          <cell r="G71">
            <v>1</v>
          </cell>
          <cell r="H71">
            <v>1</v>
          </cell>
          <cell r="I71">
            <v>0</v>
          </cell>
          <cell r="J71">
            <v>1</v>
          </cell>
          <cell r="K71">
            <v>1</v>
          </cell>
          <cell r="L71">
            <v>0</v>
          </cell>
          <cell r="M71">
            <v>0</v>
          </cell>
          <cell r="N71">
            <v>325.92307692307691</v>
          </cell>
        </row>
        <row r="72">
          <cell r="A72" t="str">
            <v>Albañilería</v>
          </cell>
          <cell r="B72" t="str">
            <v>M. O.1004-6 [50] Capa atérmica (paja de arroz, desp., de cerámica de barro, aliven, etc.) sin fino y sin subida de materiales.</v>
          </cell>
          <cell r="C72" t="str">
            <v>m²</v>
          </cell>
          <cell r="D72">
            <v>25</v>
          </cell>
          <cell r="E72">
            <v>0</v>
          </cell>
          <cell r="F72">
            <v>0</v>
          </cell>
          <cell r="G72">
            <v>0</v>
          </cell>
          <cell r="H72">
            <v>1</v>
          </cell>
          <cell r="I72">
            <v>0</v>
          </cell>
          <cell r="J72">
            <v>0</v>
          </cell>
          <cell r="K72">
            <v>1</v>
          </cell>
          <cell r="L72">
            <v>0</v>
          </cell>
          <cell r="M72">
            <v>0</v>
          </cell>
          <cell r="N72">
            <v>91.6</v>
          </cell>
        </row>
        <row r="73">
          <cell r="A73" t="str">
            <v>Albañilería</v>
          </cell>
          <cell r="B73" t="str">
            <v xml:space="preserve">CONSTRUCCIÓN DE PISOS Y COLOCACIÓN DE ZÓCALOS:  </v>
          </cell>
          <cell r="N73" t="str">
            <v>P. A.</v>
          </cell>
        </row>
        <row r="74">
          <cell r="A74" t="str">
            <v>Albañilería</v>
          </cell>
          <cell r="B74" t="str">
            <v>M. O.1005-1 [51] Piso rejoneado sin pulir.</v>
          </cell>
          <cell r="C74" t="str">
            <v>M²</v>
          </cell>
          <cell r="D74">
            <v>28</v>
          </cell>
          <cell r="E74">
            <v>0</v>
          </cell>
          <cell r="F74">
            <v>0</v>
          </cell>
          <cell r="G74">
            <v>1</v>
          </cell>
          <cell r="H74">
            <v>0</v>
          </cell>
          <cell r="I74">
            <v>1</v>
          </cell>
          <cell r="J74">
            <v>0</v>
          </cell>
          <cell r="K74">
            <v>1</v>
          </cell>
          <cell r="L74">
            <v>1</v>
          </cell>
          <cell r="M74">
            <v>0</v>
          </cell>
          <cell r="N74">
            <v>124.35714285714286</v>
          </cell>
        </row>
        <row r="75">
          <cell r="A75" t="str">
            <v>Albañilería</v>
          </cell>
          <cell r="B75" t="str">
            <v>M. O.1005-2 [52] Piso rejoneado y pulido.</v>
          </cell>
          <cell r="C75" t="str">
            <v>M²</v>
          </cell>
          <cell r="D75">
            <v>24</v>
          </cell>
          <cell r="E75">
            <v>0</v>
          </cell>
          <cell r="F75">
            <v>0</v>
          </cell>
          <cell r="G75">
            <v>1</v>
          </cell>
          <cell r="H75">
            <v>0</v>
          </cell>
          <cell r="I75">
            <v>1</v>
          </cell>
          <cell r="J75">
            <v>0</v>
          </cell>
          <cell r="K75">
            <v>1</v>
          </cell>
          <cell r="L75">
            <v>1</v>
          </cell>
          <cell r="M75">
            <v>0</v>
          </cell>
          <cell r="N75">
            <v>145.08333333333334</v>
          </cell>
        </row>
        <row r="76">
          <cell r="A76" t="str">
            <v>Albañilería</v>
          </cell>
          <cell r="B76" t="str">
            <v>M. O.1005-3 [53] Piso rejoneado, pulido y marcado a hilo, incluyendo color</v>
          </cell>
          <cell r="C76" t="str">
            <v>M²</v>
          </cell>
          <cell r="D76">
            <v>18</v>
          </cell>
          <cell r="E76">
            <v>0</v>
          </cell>
          <cell r="F76">
            <v>0</v>
          </cell>
          <cell r="G76">
            <v>1</v>
          </cell>
          <cell r="H76">
            <v>0</v>
          </cell>
          <cell r="I76">
            <v>1</v>
          </cell>
          <cell r="J76">
            <v>0</v>
          </cell>
          <cell r="K76">
            <v>1</v>
          </cell>
          <cell r="L76">
            <v>1</v>
          </cell>
          <cell r="M76">
            <v>0</v>
          </cell>
          <cell r="N76">
            <v>193.44444444444446</v>
          </cell>
        </row>
        <row r="77">
          <cell r="A77" t="str">
            <v>Albañilería</v>
          </cell>
          <cell r="B77" t="str">
            <v>M. O.1005-4 [54] Piso de hormigón frotado con espesor de 10cms.</v>
          </cell>
          <cell r="C77" t="str">
            <v>M²</v>
          </cell>
          <cell r="D77">
            <v>24</v>
          </cell>
          <cell r="E77">
            <v>0</v>
          </cell>
          <cell r="F77">
            <v>0</v>
          </cell>
          <cell r="G77">
            <v>1</v>
          </cell>
          <cell r="H77">
            <v>0</v>
          </cell>
          <cell r="I77">
            <v>1</v>
          </cell>
          <cell r="J77">
            <v>0</v>
          </cell>
          <cell r="K77">
            <v>1</v>
          </cell>
          <cell r="L77">
            <v>1</v>
          </cell>
          <cell r="M77">
            <v>0</v>
          </cell>
          <cell r="N77">
            <v>145.08333333333334</v>
          </cell>
        </row>
        <row r="78">
          <cell r="A78" t="str">
            <v>Albañilería</v>
          </cell>
          <cell r="B78" t="str">
            <v>M. O.1005-5 [55] Piso de hormigón frotado y marcado a violín, con espesor de 10 cms.</v>
          </cell>
          <cell r="C78" t="str">
            <v>M²</v>
          </cell>
          <cell r="D78">
            <v>18</v>
          </cell>
          <cell r="E78">
            <v>0</v>
          </cell>
          <cell r="F78">
            <v>0</v>
          </cell>
          <cell r="G78">
            <v>1</v>
          </cell>
          <cell r="H78">
            <v>0</v>
          </cell>
          <cell r="I78">
            <v>1</v>
          </cell>
          <cell r="J78">
            <v>0</v>
          </cell>
          <cell r="K78">
            <v>1</v>
          </cell>
          <cell r="L78">
            <v>1</v>
          </cell>
          <cell r="M78">
            <v>0</v>
          </cell>
          <cell r="N78">
            <v>193.44444444444446</v>
          </cell>
        </row>
        <row r="79">
          <cell r="A79" t="str">
            <v>Albañilería</v>
          </cell>
          <cell r="B79" t="str">
            <v>M. O.1005-6 [56] Piso de hormigón pulido marcado a violín, con espesor de 0.10 mts.</v>
          </cell>
          <cell r="C79" t="str">
            <v>M²</v>
          </cell>
          <cell r="D79">
            <v>17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1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116.23529411764706</v>
          </cell>
        </row>
        <row r="80">
          <cell r="A80" t="str">
            <v>Albañilería</v>
          </cell>
          <cell r="B80" t="str">
            <v>M. O.1005-7 [57] Piso de cemento pulido (fino solo)</v>
          </cell>
          <cell r="C80" t="str">
            <v>M²</v>
          </cell>
          <cell r="D80">
            <v>22</v>
          </cell>
          <cell r="E80">
            <v>0</v>
          </cell>
          <cell r="F80">
            <v>0</v>
          </cell>
          <cell r="G80">
            <v>1</v>
          </cell>
          <cell r="H80">
            <v>0</v>
          </cell>
          <cell r="I80">
            <v>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95.545454545454547</v>
          </cell>
        </row>
        <row r="81">
          <cell r="A81" t="str">
            <v>Albañilería</v>
          </cell>
          <cell r="B81" t="str">
            <v>M. O.1005-8 [58] Piso de losetas de mármol de fabricación nacional incluyendo base y nivel.</v>
          </cell>
          <cell r="C81" t="str">
            <v>M²</v>
          </cell>
          <cell r="D81">
            <v>4.4000000000000004</v>
          </cell>
          <cell r="E81">
            <v>0</v>
          </cell>
          <cell r="F81">
            <v>0</v>
          </cell>
          <cell r="G81">
            <v>1</v>
          </cell>
          <cell r="H81">
            <v>1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549.09090909090901</v>
          </cell>
        </row>
        <row r="82">
          <cell r="A82" t="str">
            <v>Albañilería</v>
          </cell>
          <cell r="B82" t="str">
            <v>M. O.1005-9 [59] Piso de losetas de mármol importado incluyendo base y nivel.</v>
          </cell>
          <cell r="C82" t="str">
            <v>M²</v>
          </cell>
          <cell r="D82">
            <v>3.8</v>
          </cell>
          <cell r="E82">
            <v>0</v>
          </cell>
          <cell r="F82">
            <v>0</v>
          </cell>
          <cell r="G82">
            <v>1</v>
          </cell>
          <cell r="H82">
            <v>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635.78947368421052</v>
          </cell>
        </row>
        <row r="83">
          <cell r="A83" t="str">
            <v>Albañilería</v>
          </cell>
          <cell r="B83" t="str">
            <v>M. O.1005-10 [60] Piso de mosaicos en cartabón.</v>
          </cell>
          <cell r="C83" t="str">
            <v>M²</v>
          </cell>
          <cell r="D83">
            <v>11</v>
          </cell>
          <cell r="E83">
            <v>0</v>
          </cell>
          <cell r="F83">
            <v>0</v>
          </cell>
          <cell r="G83">
            <v>1</v>
          </cell>
          <cell r="H83">
            <v>1</v>
          </cell>
          <cell r="I83">
            <v>0</v>
          </cell>
          <cell r="J83">
            <v>0</v>
          </cell>
          <cell r="K83">
            <v>1</v>
          </cell>
          <cell r="L83">
            <v>0</v>
          </cell>
          <cell r="M83">
            <v>0</v>
          </cell>
          <cell r="N83">
            <v>285.18181818181819</v>
          </cell>
        </row>
        <row r="84">
          <cell r="A84" t="str">
            <v>Albañilería</v>
          </cell>
          <cell r="B84" t="str">
            <v>M. O.1005-11 [61] Piso de mosaicos en plumilla</v>
          </cell>
          <cell r="C84" t="str">
            <v>M²</v>
          </cell>
          <cell r="D84">
            <v>11</v>
          </cell>
          <cell r="E84">
            <v>0</v>
          </cell>
          <cell r="F84">
            <v>0</v>
          </cell>
          <cell r="G84">
            <v>1</v>
          </cell>
          <cell r="H84">
            <v>1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285.18181818181819</v>
          </cell>
        </row>
        <row r="85">
          <cell r="A85" t="str">
            <v>Albañilería</v>
          </cell>
          <cell r="B85" t="str">
            <v>M. O.1005-12 [62] Piso de mosaicos 20x20 cms. y 25x25 cms. tipo corriente.</v>
          </cell>
          <cell r="C85" t="str">
            <v>M²</v>
          </cell>
          <cell r="D85">
            <v>15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209.13333333333333</v>
          </cell>
        </row>
        <row r="86">
          <cell r="A86" t="str">
            <v>Albañilería</v>
          </cell>
          <cell r="B86" t="str">
            <v>M. O.1005-13 [63] Piso de mosaicos de granito de 25x25 cms.</v>
          </cell>
          <cell r="C86" t="str">
            <v>M²</v>
          </cell>
          <cell r="D86">
            <v>14</v>
          </cell>
          <cell r="E86">
            <v>0</v>
          </cell>
          <cell r="F86">
            <v>0</v>
          </cell>
          <cell r="G86">
            <v>1</v>
          </cell>
          <cell r="H86">
            <v>1</v>
          </cell>
          <cell r="I86">
            <v>0</v>
          </cell>
          <cell r="J86">
            <v>0</v>
          </cell>
          <cell r="K86">
            <v>1</v>
          </cell>
          <cell r="L86">
            <v>0</v>
          </cell>
          <cell r="M86">
            <v>0</v>
          </cell>
          <cell r="N86">
            <v>224.07142857142858</v>
          </cell>
        </row>
        <row r="87">
          <cell r="A87" t="str">
            <v>Albañilería</v>
          </cell>
          <cell r="B87" t="str">
            <v>M. O.1005-14 [64] Piso de mosaicos de granito de 30x30 cms.</v>
          </cell>
          <cell r="C87" t="str">
            <v>M²</v>
          </cell>
          <cell r="D87">
            <v>13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1</v>
          </cell>
          <cell r="L87">
            <v>0</v>
          </cell>
          <cell r="M87">
            <v>0</v>
          </cell>
          <cell r="N87">
            <v>241.30769230769232</v>
          </cell>
        </row>
        <row r="88">
          <cell r="A88" t="str">
            <v>Albañilería</v>
          </cell>
          <cell r="B88" t="str">
            <v>M. O.1005-15 [65] Piso de mosaicos de granito 33x33cms.</v>
          </cell>
          <cell r="C88" t="str">
            <v>M²</v>
          </cell>
          <cell r="D88">
            <v>13</v>
          </cell>
          <cell r="E88">
            <v>0</v>
          </cell>
          <cell r="F88">
            <v>0</v>
          </cell>
          <cell r="G88">
            <v>1</v>
          </cell>
          <cell r="H88">
            <v>1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241.30769230769232</v>
          </cell>
        </row>
        <row r="89">
          <cell r="A89" t="str">
            <v>Albañilería</v>
          </cell>
          <cell r="B89" t="str">
            <v>M. O.1005-16 [66] Piso de mosaicos de granito de 40x40cms.</v>
          </cell>
          <cell r="C89" t="str">
            <v>M²</v>
          </cell>
          <cell r="D89">
            <v>11</v>
          </cell>
          <cell r="E89">
            <v>0</v>
          </cell>
          <cell r="F89">
            <v>0</v>
          </cell>
          <cell r="G89">
            <v>1</v>
          </cell>
          <cell r="H89">
            <v>1</v>
          </cell>
          <cell r="I89">
            <v>0</v>
          </cell>
          <cell r="J89">
            <v>0</v>
          </cell>
          <cell r="K89">
            <v>1</v>
          </cell>
          <cell r="L89">
            <v>0</v>
          </cell>
          <cell r="M89">
            <v>0</v>
          </cell>
          <cell r="N89">
            <v>285.18181818181819</v>
          </cell>
        </row>
        <row r="90">
          <cell r="A90" t="str">
            <v>Albañilería</v>
          </cell>
          <cell r="B90" t="str">
            <v>M. O.1005-17 [67] Piso de mosaicos de granito 50x50cms.</v>
          </cell>
          <cell r="C90" t="str">
            <v>M²</v>
          </cell>
          <cell r="D90">
            <v>10.5</v>
          </cell>
          <cell r="E90">
            <v>0</v>
          </cell>
          <cell r="F90">
            <v>0</v>
          </cell>
          <cell r="G90">
            <v>1</v>
          </cell>
          <cell r="H90">
            <v>1</v>
          </cell>
          <cell r="I90">
            <v>0</v>
          </cell>
          <cell r="J90">
            <v>0</v>
          </cell>
          <cell r="K90">
            <v>1</v>
          </cell>
          <cell r="L90">
            <v>0</v>
          </cell>
          <cell r="M90">
            <v>0</v>
          </cell>
          <cell r="N90">
            <v>298.76190476190476</v>
          </cell>
        </row>
        <row r="91">
          <cell r="A91" t="str">
            <v>Albañilería</v>
          </cell>
          <cell r="B91" t="str">
            <v>M. O.1005-18 [68] Piso de mosaicos de granito en plumilla o cartabón.</v>
          </cell>
          <cell r="C91" t="str">
            <v>M²</v>
          </cell>
          <cell r="D91">
            <v>10.5</v>
          </cell>
          <cell r="E91">
            <v>0</v>
          </cell>
          <cell r="F91">
            <v>0</v>
          </cell>
          <cell r="G91">
            <v>1</v>
          </cell>
          <cell r="H91">
            <v>1</v>
          </cell>
          <cell r="I91">
            <v>0</v>
          </cell>
          <cell r="J91">
            <v>0</v>
          </cell>
          <cell r="K91">
            <v>1</v>
          </cell>
          <cell r="L91">
            <v>0</v>
          </cell>
          <cell r="M91">
            <v>0</v>
          </cell>
          <cell r="N91">
            <v>298.76190476190476</v>
          </cell>
        </row>
        <row r="92">
          <cell r="A92" t="str">
            <v>Albañilería</v>
          </cell>
          <cell r="B92" t="str">
            <v>M. O.1005-19 [69] Piso de mosaico de gravilla de 20x20cms.</v>
          </cell>
          <cell r="C92" t="str">
            <v>M²</v>
          </cell>
          <cell r="D92">
            <v>15</v>
          </cell>
          <cell r="E92">
            <v>0</v>
          </cell>
          <cell r="F92">
            <v>0</v>
          </cell>
          <cell r="G92">
            <v>1</v>
          </cell>
          <cell r="H92">
            <v>1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209.13333333333333</v>
          </cell>
        </row>
        <row r="93">
          <cell r="A93" t="str">
            <v>Albañilería</v>
          </cell>
          <cell r="B93" t="str">
            <v>M. O.1005-20 [70] Piso de mosaicos de gravilla de 25x25cms.</v>
          </cell>
          <cell r="C93" t="str">
            <v>M²</v>
          </cell>
          <cell r="D93">
            <v>15</v>
          </cell>
          <cell r="E93">
            <v>0</v>
          </cell>
          <cell r="F93">
            <v>0</v>
          </cell>
          <cell r="G93">
            <v>1</v>
          </cell>
          <cell r="H93">
            <v>1</v>
          </cell>
          <cell r="I93">
            <v>0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209.13333333333333</v>
          </cell>
        </row>
        <row r="94">
          <cell r="A94" t="str">
            <v>Albañilería</v>
          </cell>
          <cell r="B94" t="str">
            <v>M. O.1005-21 [71] Piso de mosaicos de gravilla de 30x30cms.</v>
          </cell>
          <cell r="C94" t="str">
            <v>M²</v>
          </cell>
          <cell r="D94">
            <v>14</v>
          </cell>
          <cell r="E94">
            <v>0</v>
          </cell>
          <cell r="F94">
            <v>0</v>
          </cell>
          <cell r="G94">
            <v>1</v>
          </cell>
          <cell r="H94">
            <v>1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224.07142857142858</v>
          </cell>
        </row>
        <row r="95">
          <cell r="A95" t="str">
            <v>Albañilería</v>
          </cell>
          <cell r="B95" t="str">
            <v>M. O.1005-22 [72] Piso de mosaicos de gravilla de 40x40cms.</v>
          </cell>
          <cell r="C95" t="str">
            <v>M²</v>
          </cell>
          <cell r="D95">
            <v>13</v>
          </cell>
          <cell r="E95">
            <v>0</v>
          </cell>
          <cell r="F95">
            <v>0</v>
          </cell>
          <cell r="G95">
            <v>1</v>
          </cell>
          <cell r="H95">
            <v>1</v>
          </cell>
          <cell r="I95">
            <v>0</v>
          </cell>
          <cell r="J95">
            <v>0</v>
          </cell>
          <cell r="K95">
            <v>1</v>
          </cell>
          <cell r="L95">
            <v>0</v>
          </cell>
          <cell r="M95">
            <v>0</v>
          </cell>
          <cell r="N95">
            <v>241.30769230769232</v>
          </cell>
        </row>
        <row r="96">
          <cell r="A96" t="str">
            <v>Albañilería</v>
          </cell>
          <cell r="B96" t="str">
            <v>M. O.1005-23 [73] Piso de mosaicos de gravilla de 50x50cms.</v>
          </cell>
          <cell r="C96" t="str">
            <v>M²</v>
          </cell>
          <cell r="D96">
            <v>11</v>
          </cell>
          <cell r="E96">
            <v>0</v>
          </cell>
          <cell r="F96">
            <v>0</v>
          </cell>
          <cell r="G96">
            <v>1</v>
          </cell>
          <cell r="H96">
            <v>1</v>
          </cell>
          <cell r="I96">
            <v>0</v>
          </cell>
          <cell r="J96">
            <v>0</v>
          </cell>
          <cell r="K96">
            <v>1</v>
          </cell>
          <cell r="L96">
            <v>0</v>
          </cell>
          <cell r="M96">
            <v>0</v>
          </cell>
          <cell r="N96">
            <v>285.18181818181819</v>
          </cell>
        </row>
        <row r="97">
          <cell r="A97" t="str">
            <v>Albañilería</v>
          </cell>
          <cell r="B97" t="str">
            <v>M. O.1005-24 [74] Piso de losetas de cerámica de fabricación nacional de 15x15 hasta 20x20cms, sin incluir base y nivel.</v>
          </cell>
          <cell r="C97" t="str">
            <v>M²</v>
          </cell>
          <cell r="D97">
            <v>6</v>
          </cell>
          <cell r="E97">
            <v>0</v>
          </cell>
          <cell r="F97">
            <v>0</v>
          </cell>
          <cell r="G97">
            <v>0</v>
          </cell>
          <cell r="H97">
            <v>1</v>
          </cell>
          <cell r="I97">
            <v>0</v>
          </cell>
          <cell r="J97">
            <v>0</v>
          </cell>
          <cell r="K97">
            <v>1</v>
          </cell>
          <cell r="L97">
            <v>0</v>
          </cell>
          <cell r="M97">
            <v>0</v>
          </cell>
          <cell r="N97">
            <v>381.66666666666669</v>
          </cell>
        </row>
        <row r="98">
          <cell r="A98" t="str">
            <v>Albañilería</v>
          </cell>
          <cell r="B98" t="str">
            <v>M. O.1005-25 [75] Piso de losetas de cerámica de fabricación nacional de 15x15 hasta 20x20cms., incluyendo base y nivel.</v>
          </cell>
          <cell r="C98" t="str">
            <v>M²</v>
          </cell>
          <cell r="D98">
            <v>5</v>
          </cell>
          <cell r="E98">
            <v>0</v>
          </cell>
          <cell r="F98">
            <v>0</v>
          </cell>
          <cell r="G98">
            <v>0</v>
          </cell>
          <cell r="H98">
            <v>1</v>
          </cell>
          <cell r="I98">
            <v>0</v>
          </cell>
          <cell r="J98">
            <v>0</v>
          </cell>
          <cell r="K98">
            <v>1</v>
          </cell>
          <cell r="L98">
            <v>0</v>
          </cell>
          <cell r="M98">
            <v>0</v>
          </cell>
          <cell r="N98">
            <v>458</v>
          </cell>
        </row>
        <row r="99">
          <cell r="A99" t="str">
            <v>Albañilería</v>
          </cell>
          <cell r="B99" t="str">
            <v>M. O.1005-26 [76] Piso de losetas de cerámica importada de 15x15 hasta 20x20cms., sin incluir base y nivel.</v>
          </cell>
          <cell r="C99" t="str">
            <v>M²</v>
          </cell>
          <cell r="D99">
            <v>5.7</v>
          </cell>
          <cell r="E99">
            <v>0</v>
          </cell>
          <cell r="F99">
            <v>0</v>
          </cell>
          <cell r="G99">
            <v>0</v>
          </cell>
          <cell r="H99">
            <v>1</v>
          </cell>
          <cell r="I99">
            <v>0</v>
          </cell>
          <cell r="J99">
            <v>0</v>
          </cell>
          <cell r="K99">
            <v>1</v>
          </cell>
          <cell r="L99">
            <v>0</v>
          </cell>
          <cell r="M99">
            <v>0</v>
          </cell>
          <cell r="N99">
            <v>401.75438596491227</v>
          </cell>
        </row>
        <row r="100">
          <cell r="A100" t="str">
            <v>Albañilería</v>
          </cell>
          <cell r="B100" t="str">
            <v>M. O.1005-27 [77] Piso de losetas de cerámica importada de 15x15 hasta 20x20cms., incluyendo base y nivel.</v>
          </cell>
          <cell r="C100" t="str">
            <v>M²</v>
          </cell>
          <cell r="D100">
            <v>4.75</v>
          </cell>
          <cell r="E100">
            <v>0</v>
          </cell>
          <cell r="F100">
            <v>0</v>
          </cell>
          <cell r="G100">
            <v>0</v>
          </cell>
          <cell r="H100">
            <v>1</v>
          </cell>
          <cell r="I100">
            <v>0</v>
          </cell>
          <cell r="J100">
            <v>0</v>
          </cell>
          <cell r="K100">
            <v>1</v>
          </cell>
          <cell r="L100">
            <v>0</v>
          </cell>
          <cell r="M100">
            <v>0</v>
          </cell>
          <cell r="N100">
            <v>482.10526315789474</v>
          </cell>
        </row>
        <row r="101">
          <cell r="A101" t="str">
            <v>Albañilería</v>
          </cell>
          <cell r="B101" t="str">
            <v>M. O.1005-28 [78] Piso de losetas de cerámicas de fabricación nacional de 30x30 hasta 40x40 cms. Sin incluir base y nivel</v>
          </cell>
          <cell r="C101" t="str">
            <v>M²</v>
          </cell>
          <cell r="D101">
            <v>5.25</v>
          </cell>
          <cell r="E101">
            <v>0</v>
          </cell>
          <cell r="F101">
            <v>0</v>
          </cell>
          <cell r="G101">
            <v>0</v>
          </cell>
          <cell r="H101">
            <v>1</v>
          </cell>
          <cell r="I101">
            <v>0</v>
          </cell>
          <cell r="J101">
            <v>0</v>
          </cell>
          <cell r="K101">
            <v>1</v>
          </cell>
          <cell r="L101">
            <v>0</v>
          </cell>
          <cell r="M101">
            <v>0</v>
          </cell>
          <cell r="N101">
            <v>436.1904761904762</v>
          </cell>
        </row>
        <row r="102">
          <cell r="A102" t="str">
            <v>Albañilería</v>
          </cell>
          <cell r="B102" t="str">
            <v>M. O.1005-29 [79]  Piso de losetas de cerámica de fabricación nacional 30x30 hasta 40x40cms., incluyendo base y nivel.</v>
          </cell>
          <cell r="C102" t="str">
            <v>M²</v>
          </cell>
          <cell r="D102">
            <v>4.3</v>
          </cell>
          <cell r="E102">
            <v>0</v>
          </cell>
          <cell r="F102">
            <v>0</v>
          </cell>
          <cell r="G102">
            <v>0</v>
          </cell>
          <cell r="H102">
            <v>1</v>
          </cell>
          <cell r="I102">
            <v>0</v>
          </cell>
          <cell r="J102">
            <v>0</v>
          </cell>
          <cell r="K102">
            <v>1</v>
          </cell>
          <cell r="L102">
            <v>0</v>
          </cell>
          <cell r="M102">
            <v>0</v>
          </cell>
          <cell r="N102">
            <v>532.55813953488371</v>
          </cell>
        </row>
        <row r="103">
          <cell r="A103" t="str">
            <v>Albañilería</v>
          </cell>
          <cell r="B103" t="str">
            <v>M. O.1005-30 [80] Piso de losetas de cerámica importada de 30x30 hasta 40x40cms., sin incluir base y nivel.</v>
          </cell>
          <cell r="C103" t="str">
            <v>M²</v>
          </cell>
          <cell r="D103">
            <v>4.5999999999999996</v>
          </cell>
          <cell r="E103">
            <v>0</v>
          </cell>
          <cell r="F103">
            <v>0</v>
          </cell>
          <cell r="G103">
            <v>0</v>
          </cell>
          <cell r="H103">
            <v>1</v>
          </cell>
          <cell r="I103">
            <v>0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497.82608695652181</v>
          </cell>
        </row>
        <row r="104">
          <cell r="A104" t="str">
            <v>Albañilería</v>
          </cell>
          <cell r="B104" t="str">
            <v>M. O.1005-31 [81] Piso de losetas de cerámica importada de 30x30 hasta 40x40cms., incluyendo base y nivel.</v>
          </cell>
          <cell r="C104" t="str">
            <v>M²</v>
          </cell>
          <cell r="D104">
            <v>4</v>
          </cell>
          <cell r="E104">
            <v>0</v>
          </cell>
          <cell r="F104">
            <v>0</v>
          </cell>
          <cell r="G104">
            <v>0</v>
          </cell>
          <cell r="H104">
            <v>1</v>
          </cell>
          <cell r="I104">
            <v>0</v>
          </cell>
          <cell r="J104">
            <v>0</v>
          </cell>
          <cell r="K104">
            <v>1</v>
          </cell>
          <cell r="L104">
            <v>0</v>
          </cell>
          <cell r="M104">
            <v>0</v>
          </cell>
          <cell r="N104">
            <v>572.5</v>
          </cell>
        </row>
        <row r="105">
          <cell r="A105" t="str">
            <v>Albañilería</v>
          </cell>
          <cell r="B105" t="str">
            <v>M. O.1005-32 [82] Colocación de vibrazos en pisos para parques y terrazas.</v>
          </cell>
          <cell r="C105" t="str">
            <v>M²</v>
          </cell>
          <cell r="D105">
            <v>12.5</v>
          </cell>
          <cell r="E105">
            <v>0</v>
          </cell>
          <cell r="F105">
            <v>0</v>
          </cell>
          <cell r="G105">
            <v>1</v>
          </cell>
          <cell r="H105">
            <v>1</v>
          </cell>
          <cell r="I105">
            <v>0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250.96</v>
          </cell>
        </row>
        <row r="106">
          <cell r="A106" t="str">
            <v>Albañilería</v>
          </cell>
          <cell r="B106" t="str">
            <v>M. O.1005-33 [83] Colocación de torcho de 20x20 y 25x25 cms.</v>
          </cell>
          <cell r="C106" t="str">
            <v>M²</v>
          </cell>
          <cell r="D106">
            <v>15</v>
          </cell>
          <cell r="E106">
            <v>0</v>
          </cell>
          <cell r="F106">
            <v>0</v>
          </cell>
          <cell r="G106">
            <v>0</v>
          </cell>
          <cell r="H106">
            <v>1</v>
          </cell>
          <cell r="I106">
            <v>0</v>
          </cell>
          <cell r="J106">
            <v>0</v>
          </cell>
          <cell r="K106">
            <v>2</v>
          </cell>
          <cell r="L106">
            <v>0</v>
          </cell>
          <cell r="M106">
            <v>0</v>
          </cell>
          <cell r="N106">
            <v>200.73333333333332</v>
          </cell>
        </row>
        <row r="107">
          <cell r="A107" t="str">
            <v>Albañilería</v>
          </cell>
          <cell r="B107" t="str">
            <v>M. O.1005-34 [84] Colocación de zócalos corrientes.</v>
          </cell>
          <cell r="C107" t="str">
            <v>M.L.</v>
          </cell>
          <cell r="D107">
            <v>30</v>
          </cell>
          <cell r="E107">
            <v>0</v>
          </cell>
          <cell r="F107">
            <v>0</v>
          </cell>
          <cell r="G107">
            <v>0</v>
          </cell>
          <cell r="H107">
            <v>1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76.333333333333329</v>
          </cell>
        </row>
        <row r="108">
          <cell r="A108" t="str">
            <v>Albañilería</v>
          </cell>
          <cell r="B108" t="str">
            <v>M. O.1005-35 [85] Colocación de zócalos corrientes para escaleras.</v>
          </cell>
          <cell r="C108" t="str">
            <v>M.L.</v>
          </cell>
          <cell r="D108">
            <v>17</v>
          </cell>
          <cell r="E108">
            <v>0</v>
          </cell>
          <cell r="F108">
            <v>0</v>
          </cell>
          <cell r="G108">
            <v>0</v>
          </cell>
          <cell r="H108">
            <v>1</v>
          </cell>
          <cell r="I108">
            <v>0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134.70588235294119</v>
          </cell>
        </row>
        <row r="109">
          <cell r="A109" t="str">
            <v>Albañilería</v>
          </cell>
          <cell r="B109" t="str">
            <v>M. O.1005-36 [86] Colocación de zócalos de granito para pisos.</v>
          </cell>
          <cell r="C109" t="str">
            <v>M.L</v>
          </cell>
          <cell r="D109">
            <v>22</v>
          </cell>
          <cell r="E109">
            <v>0</v>
          </cell>
          <cell r="F109">
            <v>0</v>
          </cell>
          <cell r="G109">
            <v>0</v>
          </cell>
          <cell r="H109">
            <v>1</v>
          </cell>
          <cell r="I109">
            <v>0</v>
          </cell>
          <cell r="J109">
            <v>0</v>
          </cell>
          <cell r="K109">
            <v>1</v>
          </cell>
          <cell r="L109">
            <v>0</v>
          </cell>
          <cell r="M109">
            <v>0</v>
          </cell>
          <cell r="N109">
            <v>104.09090909090909</v>
          </cell>
        </row>
        <row r="110">
          <cell r="A110" t="str">
            <v>Albañilería</v>
          </cell>
          <cell r="B110" t="str">
            <v>M. O.1005-37 [87] Colocación de zócalos de granito para escaleras.</v>
          </cell>
          <cell r="C110" t="str">
            <v>M.L.</v>
          </cell>
          <cell r="D110">
            <v>13</v>
          </cell>
          <cell r="E110">
            <v>0</v>
          </cell>
          <cell r="F110">
            <v>0</v>
          </cell>
          <cell r="G110">
            <v>0</v>
          </cell>
          <cell r="H110">
            <v>1</v>
          </cell>
          <cell r="I110">
            <v>0</v>
          </cell>
          <cell r="J110">
            <v>0</v>
          </cell>
          <cell r="K110">
            <v>1</v>
          </cell>
          <cell r="L110">
            <v>0</v>
          </cell>
          <cell r="M110">
            <v>0</v>
          </cell>
          <cell r="N110">
            <v>176.15384615384616</v>
          </cell>
        </row>
        <row r="111">
          <cell r="A111" t="str">
            <v>Albañilería</v>
          </cell>
          <cell r="B111" t="str">
            <v>M. O.1005-38 [88] Colocación de losetas de ladrillo o cemento para pisos hexagonales, ferias y otros no especificados.</v>
          </cell>
          <cell r="C111" t="str">
            <v>M².</v>
          </cell>
          <cell r="D111">
            <v>6.8</v>
          </cell>
          <cell r="E111">
            <v>0</v>
          </cell>
          <cell r="F111">
            <v>0</v>
          </cell>
          <cell r="G111">
            <v>0</v>
          </cell>
          <cell r="H111">
            <v>1</v>
          </cell>
          <cell r="I111">
            <v>0</v>
          </cell>
          <cell r="J111">
            <v>0</v>
          </cell>
          <cell r="K111">
            <v>1</v>
          </cell>
          <cell r="L111">
            <v>0</v>
          </cell>
          <cell r="M111">
            <v>0</v>
          </cell>
          <cell r="N111">
            <v>336.76470588235293</v>
          </cell>
        </row>
        <row r="112">
          <cell r="A112" t="str">
            <v>Albañilería</v>
          </cell>
          <cell r="B112" t="str">
            <v>M. O.1005-39 [89] Colocación de losetas de ladrillo de 12.5x25cms.</v>
          </cell>
          <cell r="C112" t="str">
            <v>M²</v>
          </cell>
          <cell r="D112">
            <v>8.8000000000000007</v>
          </cell>
          <cell r="E112">
            <v>0</v>
          </cell>
          <cell r="F112">
            <v>0</v>
          </cell>
          <cell r="G112">
            <v>0</v>
          </cell>
          <cell r="H112">
            <v>1</v>
          </cell>
          <cell r="I112">
            <v>0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>
            <v>260.22727272727269</v>
          </cell>
        </row>
        <row r="113">
          <cell r="A113" t="str">
            <v>Albañilería</v>
          </cell>
          <cell r="B113" t="str">
            <v>M. O.1005-40 [90] Colocación de losetas de ladrillo en terrazas de 15x15 y 20x20 cms.</v>
          </cell>
          <cell r="C113" t="str">
            <v>M²</v>
          </cell>
          <cell r="D113">
            <v>8.8000000000000007</v>
          </cell>
          <cell r="E113">
            <v>0</v>
          </cell>
          <cell r="F113">
            <v>0</v>
          </cell>
          <cell r="G113">
            <v>0</v>
          </cell>
          <cell r="H113">
            <v>1</v>
          </cell>
          <cell r="I113">
            <v>0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>
            <v>260.22727272727269</v>
          </cell>
        </row>
        <row r="114">
          <cell r="A114" t="str">
            <v>Albañilería</v>
          </cell>
          <cell r="B114" t="str">
            <v>M. O.1005-41 [91] Terminación de aceras de entradas en decoraciones.</v>
          </cell>
          <cell r="D114" t="str">
            <v>P. A.</v>
          </cell>
          <cell r="E114">
            <v>0</v>
          </cell>
          <cell r="F114">
            <v>0</v>
          </cell>
          <cell r="G114">
            <v>0</v>
          </cell>
          <cell r="H114">
            <v>1</v>
          </cell>
          <cell r="I114">
            <v>0</v>
          </cell>
          <cell r="J114">
            <v>0</v>
          </cell>
          <cell r="K114">
            <v>1</v>
          </cell>
          <cell r="L114">
            <v>0</v>
          </cell>
          <cell r="M114">
            <v>0</v>
          </cell>
          <cell r="N114" t="str">
            <v>P. A.</v>
          </cell>
        </row>
        <row r="115">
          <cell r="A115" t="str">
            <v>Albañilería</v>
          </cell>
          <cell r="B115" t="str">
            <v>M. O.1005-42 [92] Quicio y entre puertas.</v>
          </cell>
          <cell r="C115" t="str">
            <v>M.L.</v>
          </cell>
          <cell r="D115">
            <v>13.25</v>
          </cell>
          <cell r="E115">
            <v>0</v>
          </cell>
          <cell r="F115">
            <v>0</v>
          </cell>
          <cell r="G115">
            <v>0</v>
          </cell>
          <cell r="H115">
            <v>1</v>
          </cell>
          <cell r="I115">
            <v>0</v>
          </cell>
          <cell r="J115">
            <v>0</v>
          </cell>
          <cell r="K115">
            <v>1</v>
          </cell>
          <cell r="L115">
            <v>0</v>
          </cell>
          <cell r="M115">
            <v>0</v>
          </cell>
          <cell r="N115">
            <v>172.83018867924528</v>
          </cell>
        </row>
        <row r="116">
          <cell r="A116" t="str">
            <v>Albañilería</v>
          </cell>
          <cell r="B116" t="str">
            <v xml:space="preserve">ESCALONES  </v>
          </cell>
          <cell r="I116">
            <v>1</v>
          </cell>
          <cell r="K116">
            <v>1</v>
          </cell>
          <cell r="N116" t="str">
            <v>P. A.</v>
          </cell>
        </row>
        <row r="117">
          <cell r="A117" t="str">
            <v>Albañilería</v>
          </cell>
          <cell r="B117" t="str">
            <v>M. O.1006-1 [93] Confección de escalones revestidos de mezcla</v>
          </cell>
          <cell r="C117" t="str">
            <v>M.L.</v>
          </cell>
          <cell r="D117">
            <v>8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1</v>
          </cell>
          <cell r="J117">
            <v>0</v>
          </cell>
          <cell r="K117">
            <v>1</v>
          </cell>
          <cell r="L117">
            <v>0</v>
          </cell>
          <cell r="M117">
            <v>0</v>
          </cell>
          <cell r="N117">
            <v>247</v>
          </cell>
        </row>
        <row r="118">
          <cell r="A118" t="str">
            <v>Albañilería</v>
          </cell>
          <cell r="B118" t="str">
            <v>M. O.1006-2 [94] Terminación de escalones  de cemento</v>
          </cell>
          <cell r="C118" t="str">
            <v>M.L.</v>
          </cell>
          <cell r="D118">
            <v>13.5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  <cell r="J118">
            <v>0</v>
          </cell>
          <cell r="K118">
            <v>1</v>
          </cell>
          <cell r="L118">
            <v>0</v>
          </cell>
          <cell r="M118">
            <v>0</v>
          </cell>
          <cell r="N118">
            <v>169.62962962962962</v>
          </cell>
        </row>
        <row r="119">
          <cell r="A119" t="str">
            <v>Albañilería</v>
          </cell>
          <cell r="B119" t="str">
            <v>M. O.1006-3 [95] Montura de escalones en escaleras huella y contrahuella.</v>
          </cell>
          <cell r="C119" t="str">
            <v>M.L.</v>
          </cell>
          <cell r="D119">
            <v>8</v>
          </cell>
          <cell r="E119">
            <v>0</v>
          </cell>
          <cell r="F119">
            <v>0</v>
          </cell>
          <cell r="G119">
            <v>0</v>
          </cell>
          <cell r="H119">
            <v>1</v>
          </cell>
          <cell r="I119">
            <v>0</v>
          </cell>
          <cell r="J119">
            <v>0</v>
          </cell>
          <cell r="K119">
            <v>1</v>
          </cell>
          <cell r="L119">
            <v>0</v>
          </cell>
          <cell r="M119">
            <v>0</v>
          </cell>
          <cell r="N119">
            <v>286.25</v>
          </cell>
        </row>
        <row r="120">
          <cell r="A120" t="str">
            <v>Albañilería</v>
          </cell>
          <cell r="B120" t="str">
            <v>M. O.1006-4 [96] Revestimiento de escalones en mosaico.</v>
          </cell>
          <cell r="C120" t="str">
            <v>M.L.</v>
          </cell>
          <cell r="D120">
            <v>9.5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  <cell r="J120">
            <v>0</v>
          </cell>
          <cell r="K120">
            <v>1</v>
          </cell>
          <cell r="L120">
            <v>0</v>
          </cell>
          <cell r="M120">
            <v>0</v>
          </cell>
          <cell r="N120">
            <v>241.05263157894737</v>
          </cell>
        </row>
        <row r="121">
          <cell r="A121" t="str">
            <v>Albañilería</v>
          </cell>
          <cell r="B121" t="str">
            <v>M. O.1006-5 [97] Montura de escalones en accesos de granitos.</v>
          </cell>
          <cell r="C121" t="str">
            <v>M.L</v>
          </cell>
          <cell r="D121">
            <v>7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  <cell r="J121">
            <v>0</v>
          </cell>
          <cell r="K121">
            <v>1</v>
          </cell>
          <cell r="L121">
            <v>0</v>
          </cell>
          <cell r="M121">
            <v>0</v>
          </cell>
          <cell r="N121">
            <v>327.14285714285717</v>
          </cell>
        </row>
        <row r="122">
          <cell r="A122" t="str">
            <v>Albañilería</v>
          </cell>
          <cell r="B122" t="str">
            <v>M. O.1006-6 [98] Escalones revestidos de cerámica de fabricación nacional incluyendo huella, contrahuella y vuelo.</v>
          </cell>
          <cell r="C122" t="str">
            <v>M.L.</v>
          </cell>
          <cell r="D122">
            <v>4.9000000000000004</v>
          </cell>
          <cell r="E122">
            <v>0</v>
          </cell>
          <cell r="F122">
            <v>0</v>
          </cell>
          <cell r="G122">
            <v>0</v>
          </cell>
          <cell r="H122">
            <v>1</v>
          </cell>
          <cell r="I122">
            <v>0</v>
          </cell>
          <cell r="J122">
            <v>0</v>
          </cell>
          <cell r="K122">
            <v>1</v>
          </cell>
          <cell r="L122">
            <v>0</v>
          </cell>
          <cell r="M122">
            <v>0</v>
          </cell>
          <cell r="N122">
            <v>467.34693877551018</v>
          </cell>
        </row>
        <row r="123">
          <cell r="A123" t="str">
            <v>Albañilería</v>
          </cell>
          <cell r="B123" t="str">
            <v>M. O.1006-7 [99] Escalones revestidos de cerámica importada incluyendo huella, contrahuella y vuelo.</v>
          </cell>
          <cell r="C123" t="str">
            <v>M.L.</v>
          </cell>
          <cell r="D123">
            <v>4</v>
          </cell>
          <cell r="E123">
            <v>0</v>
          </cell>
          <cell r="F123">
            <v>0</v>
          </cell>
          <cell r="G123">
            <v>0</v>
          </cell>
          <cell r="H123">
            <v>1</v>
          </cell>
          <cell r="I123">
            <v>0</v>
          </cell>
          <cell r="J123">
            <v>0</v>
          </cell>
          <cell r="K123">
            <v>1</v>
          </cell>
          <cell r="L123">
            <v>0</v>
          </cell>
          <cell r="M123">
            <v>0</v>
          </cell>
          <cell r="N123">
            <v>572.5</v>
          </cell>
        </row>
        <row r="124">
          <cell r="A124" t="str">
            <v>Albañilería</v>
          </cell>
          <cell r="B124" t="str">
            <v>M. O.1006-8 [100] Confección de escalones y revestimiento de ladrillo.</v>
          </cell>
          <cell r="C124" t="str">
            <v>M.L.</v>
          </cell>
          <cell r="D124">
            <v>3.9</v>
          </cell>
          <cell r="E124">
            <v>0</v>
          </cell>
          <cell r="F124">
            <v>0</v>
          </cell>
          <cell r="G124">
            <v>0</v>
          </cell>
          <cell r="H124">
            <v>1</v>
          </cell>
          <cell r="I124">
            <v>0</v>
          </cell>
          <cell r="J124">
            <v>0</v>
          </cell>
          <cell r="K124">
            <v>1</v>
          </cell>
          <cell r="L124">
            <v>0</v>
          </cell>
          <cell r="M124">
            <v>0</v>
          </cell>
          <cell r="N124">
            <v>587.17948717948718</v>
          </cell>
        </row>
        <row r="125">
          <cell r="A125" t="str">
            <v>Albañilería</v>
          </cell>
          <cell r="B125" t="str">
            <v>M. O.1006-9 [101] Revestimiento de escalones en ladrillos.</v>
          </cell>
          <cell r="C125" t="str">
            <v>M.L.</v>
          </cell>
          <cell r="D125">
            <v>4.75</v>
          </cell>
          <cell r="E125">
            <v>0</v>
          </cell>
          <cell r="F125">
            <v>0</v>
          </cell>
          <cell r="G125">
            <v>0</v>
          </cell>
          <cell r="H125">
            <v>1</v>
          </cell>
          <cell r="I125">
            <v>0</v>
          </cell>
          <cell r="J125">
            <v>0</v>
          </cell>
          <cell r="K125">
            <v>1</v>
          </cell>
          <cell r="L125">
            <v>0</v>
          </cell>
          <cell r="M125">
            <v>0</v>
          </cell>
          <cell r="N125">
            <v>482.10526315789474</v>
          </cell>
        </row>
        <row r="126">
          <cell r="A126" t="str">
            <v>Albañilería</v>
          </cell>
          <cell r="B126" t="str">
            <v xml:space="preserve">REVESTIMIENTO DE PAREDES DE BAÑO  </v>
          </cell>
          <cell r="N126" t="str">
            <v>P. A.</v>
          </cell>
        </row>
        <row r="127">
          <cell r="A127" t="str">
            <v>Albañilería</v>
          </cell>
          <cell r="B127" t="str">
            <v>M. O.1007-1 [102] Colocación de losetas de cemento para baños de 12.5x25 cms.</v>
          </cell>
          <cell r="C127" t="str">
            <v>M²</v>
          </cell>
          <cell r="D127">
            <v>8</v>
          </cell>
          <cell r="E127">
            <v>0</v>
          </cell>
          <cell r="F127">
            <v>0</v>
          </cell>
          <cell r="G127">
            <v>0</v>
          </cell>
          <cell r="H127">
            <v>1</v>
          </cell>
          <cell r="I127">
            <v>0</v>
          </cell>
          <cell r="J127">
            <v>0</v>
          </cell>
          <cell r="K127">
            <v>1</v>
          </cell>
          <cell r="L127">
            <v>0</v>
          </cell>
          <cell r="M127">
            <v>0</v>
          </cell>
          <cell r="N127">
            <v>286.25</v>
          </cell>
        </row>
        <row r="128">
          <cell r="A128" t="str">
            <v>Albañilería</v>
          </cell>
          <cell r="B128" t="str">
            <v>M. O.1007-2 [103] Colocación de azulejos 15x15cms., con junta trabada.</v>
          </cell>
          <cell r="C128" t="str">
            <v>M²</v>
          </cell>
          <cell r="D128">
            <v>5</v>
          </cell>
          <cell r="E128">
            <v>0</v>
          </cell>
          <cell r="F128">
            <v>0</v>
          </cell>
          <cell r="G128">
            <v>0</v>
          </cell>
          <cell r="H128">
            <v>1</v>
          </cell>
          <cell r="I128">
            <v>0</v>
          </cell>
          <cell r="J128">
            <v>0</v>
          </cell>
          <cell r="K128">
            <v>1</v>
          </cell>
          <cell r="L128">
            <v>0</v>
          </cell>
          <cell r="M128">
            <v>0</v>
          </cell>
          <cell r="N128">
            <v>458</v>
          </cell>
        </row>
        <row r="129">
          <cell r="A129" t="str">
            <v>Albañilería</v>
          </cell>
          <cell r="B129" t="str">
            <v>M. O.1007-3 [104] Colocación de azulejos10x10cms., en plumilla.</v>
          </cell>
          <cell r="C129" t="str">
            <v>M²</v>
          </cell>
          <cell r="D129">
            <v>2.5</v>
          </cell>
          <cell r="E129">
            <v>0</v>
          </cell>
          <cell r="F129">
            <v>0</v>
          </cell>
          <cell r="G129">
            <v>0</v>
          </cell>
          <cell r="H129">
            <v>1</v>
          </cell>
          <cell r="I129">
            <v>0</v>
          </cell>
          <cell r="J129">
            <v>0</v>
          </cell>
          <cell r="K129">
            <v>1</v>
          </cell>
          <cell r="L129">
            <v>0</v>
          </cell>
          <cell r="M129">
            <v>0</v>
          </cell>
          <cell r="N129">
            <v>916</v>
          </cell>
        </row>
        <row r="130">
          <cell r="A130" t="str">
            <v>Albañilería</v>
          </cell>
          <cell r="B130" t="str">
            <v>M. O.1007-4 [105] Colocación de azulejos 10x10cms., con junta corrida.</v>
          </cell>
          <cell r="C130" t="str">
            <v>M²</v>
          </cell>
          <cell r="D130">
            <v>3</v>
          </cell>
          <cell r="E130">
            <v>0</v>
          </cell>
          <cell r="F130">
            <v>0</v>
          </cell>
          <cell r="G130">
            <v>0</v>
          </cell>
          <cell r="H130">
            <v>1</v>
          </cell>
          <cell r="I130">
            <v>0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763.33333333333337</v>
          </cell>
        </row>
        <row r="131">
          <cell r="A131" t="str">
            <v>Albañilería</v>
          </cell>
          <cell r="B131" t="str">
            <v>M. O.1007-5 [106] Colocación de azulejos en combinación</v>
          </cell>
          <cell r="C131" t="str">
            <v>M²</v>
          </cell>
          <cell r="D131">
            <v>4.3</v>
          </cell>
          <cell r="E131">
            <v>0</v>
          </cell>
          <cell r="F131">
            <v>0</v>
          </cell>
          <cell r="G131">
            <v>0</v>
          </cell>
          <cell r="H131">
            <v>1</v>
          </cell>
          <cell r="I131">
            <v>0</v>
          </cell>
          <cell r="J131">
            <v>0</v>
          </cell>
          <cell r="K131">
            <v>1</v>
          </cell>
          <cell r="L131">
            <v>0</v>
          </cell>
          <cell r="M131">
            <v>0</v>
          </cell>
          <cell r="N131">
            <v>532.55813953488371</v>
          </cell>
        </row>
        <row r="132">
          <cell r="A132" t="str">
            <v>Albañilería</v>
          </cell>
          <cell r="B132" t="str">
            <v>M. O.1007-6 [107] Colocación de azulejos 15x15cms, con junta corrida</v>
          </cell>
          <cell r="C132" t="str">
            <v>M²</v>
          </cell>
          <cell r="D132">
            <v>5.25</v>
          </cell>
          <cell r="E132">
            <v>0</v>
          </cell>
          <cell r="F132">
            <v>0</v>
          </cell>
          <cell r="G132">
            <v>0</v>
          </cell>
          <cell r="H132">
            <v>1</v>
          </cell>
          <cell r="I132">
            <v>0</v>
          </cell>
          <cell r="J132">
            <v>0</v>
          </cell>
          <cell r="K132">
            <v>1</v>
          </cell>
          <cell r="L132">
            <v>0</v>
          </cell>
          <cell r="M132">
            <v>0</v>
          </cell>
          <cell r="N132">
            <v>436.1904761904762</v>
          </cell>
        </row>
        <row r="133">
          <cell r="A133" t="str">
            <v>Albañilería</v>
          </cell>
          <cell r="B133" t="str">
            <v>M. O.1007-7 [108] Bañera revestida con azulejos altura 30cms.,  hasta 1.50 mts.</v>
          </cell>
          <cell r="C133" t="str">
            <v>Ud</v>
          </cell>
          <cell r="D133">
            <v>0.75</v>
          </cell>
          <cell r="E133">
            <v>0</v>
          </cell>
          <cell r="F133">
            <v>0</v>
          </cell>
          <cell r="G133">
            <v>0</v>
          </cell>
          <cell r="H133">
            <v>1</v>
          </cell>
          <cell r="I133">
            <v>0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3053.3333333333335</v>
          </cell>
        </row>
        <row r="134">
          <cell r="A134" t="str">
            <v>Albañilería</v>
          </cell>
          <cell r="B134" t="str">
            <v>M. O.1007-8 [109] Bañera revestida con azulejos altura 30cms., desde 1.50mts. hasta 1.80mts. de largo.</v>
          </cell>
          <cell r="C134" t="str">
            <v>Ud</v>
          </cell>
          <cell r="D134">
            <v>0.65</v>
          </cell>
          <cell r="E134">
            <v>0</v>
          </cell>
          <cell r="F134">
            <v>0</v>
          </cell>
          <cell r="G134">
            <v>0</v>
          </cell>
          <cell r="H134">
            <v>1</v>
          </cell>
          <cell r="I134">
            <v>0</v>
          </cell>
          <cell r="J134">
            <v>0</v>
          </cell>
          <cell r="K134">
            <v>1</v>
          </cell>
          <cell r="L134">
            <v>0</v>
          </cell>
          <cell r="M134">
            <v>0</v>
          </cell>
          <cell r="N134">
            <v>3523.0769230769229</v>
          </cell>
        </row>
        <row r="135">
          <cell r="A135" t="str">
            <v>Albañilería</v>
          </cell>
          <cell r="B135" t="str">
            <v>M. O.1007-9 [110] Bañera empotrada revestida con cerámica de fabricación nacional.</v>
          </cell>
          <cell r="C135" t="str">
            <v>Ud</v>
          </cell>
          <cell r="D135" t="str">
            <v>P. A.</v>
          </cell>
          <cell r="E135">
            <v>0</v>
          </cell>
          <cell r="F135">
            <v>0</v>
          </cell>
          <cell r="G135">
            <v>0</v>
          </cell>
          <cell r="H135">
            <v>1</v>
          </cell>
          <cell r="I135">
            <v>0</v>
          </cell>
          <cell r="J135">
            <v>0</v>
          </cell>
          <cell r="K135">
            <v>1</v>
          </cell>
          <cell r="L135">
            <v>0</v>
          </cell>
          <cell r="M135">
            <v>0</v>
          </cell>
          <cell r="N135" t="str">
            <v>P. A.</v>
          </cell>
        </row>
        <row r="136">
          <cell r="A136" t="str">
            <v>Albañilería</v>
          </cell>
          <cell r="B136" t="str">
            <v>M. O.1007-10 [111] Bañera empotrada revestida con cerámica importada.</v>
          </cell>
          <cell r="C136" t="str">
            <v>Ud</v>
          </cell>
          <cell r="D136" t="str">
            <v>P. A.</v>
          </cell>
          <cell r="E136">
            <v>0</v>
          </cell>
          <cell r="F136">
            <v>0</v>
          </cell>
          <cell r="G136">
            <v>0</v>
          </cell>
          <cell r="H136">
            <v>1</v>
          </cell>
          <cell r="I136">
            <v>0</v>
          </cell>
          <cell r="J136">
            <v>0</v>
          </cell>
          <cell r="K136">
            <v>1</v>
          </cell>
          <cell r="L136">
            <v>0</v>
          </cell>
          <cell r="M136">
            <v>0</v>
          </cell>
          <cell r="N136" t="str">
            <v>P. A.</v>
          </cell>
        </row>
        <row r="137">
          <cell r="A137" t="str">
            <v>Albañilería</v>
          </cell>
          <cell r="B137" t="str">
            <v>M. O.1007-11 [112] Bañera cónica.</v>
          </cell>
          <cell r="C137" t="str">
            <v>Ud</v>
          </cell>
          <cell r="D137" t="str">
            <v>P. A.</v>
          </cell>
          <cell r="E137">
            <v>0</v>
          </cell>
          <cell r="F137">
            <v>0</v>
          </cell>
          <cell r="G137">
            <v>0</v>
          </cell>
          <cell r="H137">
            <v>1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 t="str">
            <v>P. A.</v>
          </cell>
        </row>
        <row r="138">
          <cell r="A138" t="str">
            <v>Albañilería</v>
          </cell>
          <cell r="B138" t="str">
            <v>M. O.1007-12 [113] Mochetas de azulejos</v>
          </cell>
          <cell r="C138" t="str">
            <v>M.L.</v>
          </cell>
          <cell r="D138">
            <v>8</v>
          </cell>
          <cell r="E138">
            <v>0</v>
          </cell>
          <cell r="F138">
            <v>0</v>
          </cell>
          <cell r="G138">
            <v>0</v>
          </cell>
          <cell r="H138">
            <v>1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286.25</v>
          </cell>
        </row>
        <row r="139">
          <cell r="A139" t="str">
            <v>Albañilería</v>
          </cell>
          <cell r="B139" t="str">
            <v>M. O.1007-13 [114] Mochetas de cerámica de fabricación nacional.</v>
          </cell>
          <cell r="C139" t="str">
            <v>M.L.</v>
          </cell>
          <cell r="D139">
            <v>7</v>
          </cell>
          <cell r="E139">
            <v>0</v>
          </cell>
          <cell r="F139">
            <v>0</v>
          </cell>
          <cell r="G139">
            <v>0</v>
          </cell>
          <cell r="H139">
            <v>1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327.14285714285717</v>
          </cell>
        </row>
        <row r="140">
          <cell r="A140" t="str">
            <v>Albañilería</v>
          </cell>
          <cell r="B140" t="str">
            <v>M. O.1007-14 [115] Mochetas de cerámica importada</v>
          </cell>
          <cell r="C140" t="str">
            <v>M.L.</v>
          </cell>
          <cell r="D140">
            <v>6.5</v>
          </cell>
          <cell r="E140">
            <v>0</v>
          </cell>
          <cell r="F140">
            <v>0</v>
          </cell>
          <cell r="G140">
            <v>0</v>
          </cell>
          <cell r="H140">
            <v>1</v>
          </cell>
          <cell r="I140">
            <v>0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352.30769230769232</v>
          </cell>
        </row>
        <row r="141">
          <cell r="A141" t="str">
            <v>Albañilería</v>
          </cell>
          <cell r="B141" t="str">
            <v>M. O.1007-15 [116] Colocación en paredes de losetas de cerámica de fabricación nacional, de 15x15 hasta 20x20cms.</v>
          </cell>
          <cell r="C141" t="str">
            <v>M²</v>
          </cell>
          <cell r="D141">
            <v>5.25</v>
          </cell>
          <cell r="E141">
            <v>0</v>
          </cell>
          <cell r="F141">
            <v>0</v>
          </cell>
          <cell r="G141">
            <v>0</v>
          </cell>
          <cell r="H141">
            <v>1</v>
          </cell>
          <cell r="I141">
            <v>0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436.1904761904762</v>
          </cell>
        </row>
        <row r="142">
          <cell r="A142" t="str">
            <v>Albañilería</v>
          </cell>
          <cell r="B142" t="str">
            <v>M. O.1007-16 [117] Colocación en paredes de losetas de cerámica importada, de 15x15 hasta 20x20cms.</v>
          </cell>
          <cell r="C142" t="str">
            <v>M²</v>
          </cell>
          <cell r="D142">
            <v>4.75</v>
          </cell>
          <cell r="E142">
            <v>0</v>
          </cell>
          <cell r="F142">
            <v>0</v>
          </cell>
          <cell r="G142">
            <v>0</v>
          </cell>
          <cell r="H142">
            <v>1</v>
          </cell>
          <cell r="I142">
            <v>0</v>
          </cell>
          <cell r="J142">
            <v>0</v>
          </cell>
          <cell r="K142">
            <v>1</v>
          </cell>
          <cell r="L142">
            <v>0</v>
          </cell>
          <cell r="M142">
            <v>0</v>
          </cell>
          <cell r="N142">
            <v>482.10526315789474</v>
          </cell>
        </row>
        <row r="143">
          <cell r="A143" t="str">
            <v>Albañilería</v>
          </cell>
          <cell r="B143" t="str">
            <v>M. O.1007-17 [118] Colocación en paredes de losetas de cerámica de fabricación nacional, de 30x30 hasta 40x40 cms.</v>
          </cell>
          <cell r="C143" t="str">
            <v>M²</v>
          </cell>
          <cell r="D143">
            <v>4</v>
          </cell>
          <cell r="E143">
            <v>0</v>
          </cell>
          <cell r="F143">
            <v>0</v>
          </cell>
          <cell r="G143">
            <v>0</v>
          </cell>
          <cell r="H143">
            <v>1</v>
          </cell>
          <cell r="I143">
            <v>0</v>
          </cell>
          <cell r="J143">
            <v>0</v>
          </cell>
          <cell r="K143">
            <v>1</v>
          </cell>
          <cell r="L143">
            <v>0</v>
          </cell>
          <cell r="M143">
            <v>0</v>
          </cell>
          <cell r="N143">
            <v>572.5</v>
          </cell>
        </row>
        <row r="144">
          <cell r="A144" t="str">
            <v>Albañilería</v>
          </cell>
          <cell r="B144" t="str">
            <v>M. O.1007-18 [119] Colocación  en paredes de losetas de cerámica importada, de 30x30 hasta 40x40cms.</v>
          </cell>
          <cell r="C144" t="str">
            <v>M²</v>
          </cell>
          <cell r="D144">
            <v>3.5</v>
          </cell>
          <cell r="E144">
            <v>0</v>
          </cell>
          <cell r="F144">
            <v>0</v>
          </cell>
          <cell r="G144">
            <v>0</v>
          </cell>
          <cell r="H144">
            <v>1</v>
          </cell>
          <cell r="I144">
            <v>0</v>
          </cell>
          <cell r="J144">
            <v>0</v>
          </cell>
          <cell r="K144">
            <v>1</v>
          </cell>
          <cell r="L144">
            <v>0</v>
          </cell>
          <cell r="M144">
            <v>0</v>
          </cell>
          <cell r="N144">
            <v>654.28571428571433</v>
          </cell>
        </row>
        <row r="145">
          <cell r="A145" t="str">
            <v>Albañilería</v>
          </cell>
          <cell r="B145" t="str">
            <v>M. O.1007-19 [120] Hechura de base para baño.</v>
          </cell>
          <cell r="C145" t="str">
            <v>Ud</v>
          </cell>
          <cell r="D145">
            <v>6</v>
          </cell>
          <cell r="E145">
            <v>0</v>
          </cell>
          <cell r="F145">
            <v>0</v>
          </cell>
          <cell r="G145">
            <v>0</v>
          </cell>
          <cell r="H145">
            <v>1</v>
          </cell>
          <cell r="I145">
            <v>0</v>
          </cell>
          <cell r="J145">
            <v>0</v>
          </cell>
          <cell r="K145">
            <v>1</v>
          </cell>
          <cell r="L145">
            <v>0</v>
          </cell>
          <cell r="M145">
            <v>0</v>
          </cell>
          <cell r="N145">
            <v>381.66666666666669</v>
          </cell>
        </row>
        <row r="146">
          <cell r="A146" t="str">
            <v>Albañilería</v>
          </cell>
          <cell r="B146" t="str">
            <v>M. O.1007-20 [121] Hechura de meseta de baño revestida en azulejos o cerámica.</v>
          </cell>
          <cell r="C146" t="str">
            <v>Ud</v>
          </cell>
          <cell r="D146">
            <v>2.2999999999999998</v>
          </cell>
          <cell r="E146">
            <v>0</v>
          </cell>
          <cell r="F146">
            <v>0</v>
          </cell>
          <cell r="G146">
            <v>0</v>
          </cell>
          <cell r="H146">
            <v>1</v>
          </cell>
          <cell r="I146">
            <v>0</v>
          </cell>
          <cell r="J146">
            <v>0</v>
          </cell>
          <cell r="K146">
            <v>1</v>
          </cell>
          <cell r="L146">
            <v>0</v>
          </cell>
          <cell r="M146">
            <v>0</v>
          </cell>
          <cell r="N146">
            <v>995.65217391304361</v>
          </cell>
        </row>
        <row r="147">
          <cell r="A147" t="str">
            <v>Albañilería</v>
          </cell>
          <cell r="B147" t="str">
            <v>M. O.1007-21 [122] Colocación de losetas  para revestir muros de 8x20cms.</v>
          </cell>
          <cell r="C147" t="str">
            <v>M²</v>
          </cell>
          <cell r="D147">
            <v>3.5</v>
          </cell>
          <cell r="E147">
            <v>0</v>
          </cell>
          <cell r="F147">
            <v>0</v>
          </cell>
          <cell r="G147">
            <v>0</v>
          </cell>
          <cell r="H147">
            <v>1</v>
          </cell>
          <cell r="I147">
            <v>0</v>
          </cell>
          <cell r="J147">
            <v>0</v>
          </cell>
          <cell r="K147">
            <v>1</v>
          </cell>
          <cell r="L147">
            <v>0</v>
          </cell>
          <cell r="M147">
            <v>0</v>
          </cell>
          <cell r="N147">
            <v>654.28571428571433</v>
          </cell>
        </row>
        <row r="148">
          <cell r="A148" t="str">
            <v>Albañilería</v>
          </cell>
          <cell r="B148" t="str">
            <v>M. O.1007-22 [123] Colocación de losetas para revestir muros de 5x20cms.</v>
          </cell>
          <cell r="C148" t="str">
            <v>M²</v>
          </cell>
          <cell r="D148">
            <v>3</v>
          </cell>
          <cell r="E148">
            <v>0</v>
          </cell>
          <cell r="F148">
            <v>0</v>
          </cell>
          <cell r="G148">
            <v>0</v>
          </cell>
          <cell r="H148">
            <v>1</v>
          </cell>
          <cell r="I148">
            <v>0</v>
          </cell>
          <cell r="J148">
            <v>0</v>
          </cell>
          <cell r="K148">
            <v>1</v>
          </cell>
          <cell r="L148">
            <v>0</v>
          </cell>
          <cell r="M148">
            <v>0</v>
          </cell>
          <cell r="N148">
            <v>763.33333333333337</v>
          </cell>
        </row>
        <row r="149">
          <cell r="A149" t="str">
            <v>Albañilería</v>
          </cell>
          <cell r="B149" t="str">
            <v>M. O.1007-23 [124] Colocación de losetas ornamentales en paredes.</v>
          </cell>
          <cell r="C149" t="str">
            <v>M²</v>
          </cell>
          <cell r="D149">
            <v>4</v>
          </cell>
          <cell r="E149">
            <v>0</v>
          </cell>
          <cell r="F149">
            <v>0</v>
          </cell>
          <cell r="G149">
            <v>0</v>
          </cell>
          <cell r="H149">
            <v>1</v>
          </cell>
          <cell r="I149">
            <v>0</v>
          </cell>
          <cell r="J149">
            <v>0</v>
          </cell>
          <cell r="K149">
            <v>1</v>
          </cell>
          <cell r="L149">
            <v>0</v>
          </cell>
          <cell r="M149">
            <v>0</v>
          </cell>
          <cell r="N149">
            <v>572.5</v>
          </cell>
        </row>
        <row r="150">
          <cell r="A150" t="str">
            <v>Albañilería</v>
          </cell>
          <cell r="B150" t="str">
            <v>M. O.1007-24 [125] Colocación de fachaicos</v>
          </cell>
          <cell r="C150" t="str">
            <v>M²</v>
          </cell>
          <cell r="D150">
            <v>4.5</v>
          </cell>
          <cell r="E150">
            <v>0</v>
          </cell>
          <cell r="F150">
            <v>0</v>
          </cell>
          <cell r="G150">
            <v>0</v>
          </cell>
          <cell r="H150">
            <v>1</v>
          </cell>
          <cell r="I150">
            <v>0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508.88888888888891</v>
          </cell>
        </row>
        <row r="151">
          <cell r="A151" t="str">
            <v>Albañilería</v>
          </cell>
          <cell r="B151" t="str">
            <v xml:space="preserve">INSTALACIÓN ACCESORIOS DE BAÑO  </v>
          </cell>
          <cell r="H151">
            <v>1</v>
          </cell>
          <cell r="K151">
            <v>1</v>
          </cell>
          <cell r="N151" t="str">
            <v>P. A.</v>
          </cell>
        </row>
        <row r="152">
          <cell r="A152" t="str">
            <v>Albañilería</v>
          </cell>
          <cell r="B152" t="str">
            <v>M. O.1008-1 [126] Montura de botiquín corriente sin empotrar.</v>
          </cell>
          <cell r="C152" t="str">
            <v>Ud</v>
          </cell>
          <cell r="D152">
            <v>9</v>
          </cell>
          <cell r="E152">
            <v>0</v>
          </cell>
          <cell r="F152">
            <v>0</v>
          </cell>
          <cell r="G152">
            <v>0</v>
          </cell>
          <cell r="H152">
            <v>1</v>
          </cell>
          <cell r="I152">
            <v>0</v>
          </cell>
          <cell r="J152">
            <v>0</v>
          </cell>
          <cell r="K152">
            <v>1</v>
          </cell>
          <cell r="L152">
            <v>0</v>
          </cell>
          <cell r="M152">
            <v>0</v>
          </cell>
          <cell r="N152">
            <v>254.44444444444446</v>
          </cell>
        </row>
        <row r="153">
          <cell r="A153" t="str">
            <v>Albañilería</v>
          </cell>
          <cell r="B153" t="str">
            <v>M. O.1008-2 [127] Montura de Botiquín corriente empotrado.</v>
          </cell>
          <cell r="C153" t="str">
            <v>Ud</v>
          </cell>
          <cell r="D153">
            <v>2.5</v>
          </cell>
          <cell r="E153">
            <v>0</v>
          </cell>
          <cell r="F153">
            <v>0</v>
          </cell>
          <cell r="G153">
            <v>0</v>
          </cell>
          <cell r="H153">
            <v>1</v>
          </cell>
          <cell r="I153">
            <v>0</v>
          </cell>
          <cell r="J153">
            <v>0</v>
          </cell>
          <cell r="K153">
            <v>1</v>
          </cell>
          <cell r="L153">
            <v>0</v>
          </cell>
          <cell r="M153">
            <v>0</v>
          </cell>
          <cell r="N153">
            <v>916</v>
          </cell>
        </row>
        <row r="154">
          <cell r="A154" t="str">
            <v>Albañilería</v>
          </cell>
          <cell r="B154" t="str">
            <v>M. O.1008-3 [128] Montura de botiquín de lujo sin empotrar.</v>
          </cell>
          <cell r="C154" t="str">
            <v>Ud</v>
          </cell>
          <cell r="D154">
            <v>1.5</v>
          </cell>
          <cell r="E154">
            <v>0</v>
          </cell>
          <cell r="F154">
            <v>0</v>
          </cell>
          <cell r="G154">
            <v>0</v>
          </cell>
          <cell r="H154">
            <v>1</v>
          </cell>
          <cell r="I154">
            <v>0</v>
          </cell>
          <cell r="J154">
            <v>0</v>
          </cell>
          <cell r="K154">
            <v>1</v>
          </cell>
          <cell r="L154">
            <v>0</v>
          </cell>
          <cell r="M154">
            <v>0</v>
          </cell>
          <cell r="N154">
            <v>1526.6666666666667</v>
          </cell>
        </row>
        <row r="155">
          <cell r="A155" t="str">
            <v>Albañilería</v>
          </cell>
          <cell r="B155" t="str">
            <v>M. O.1008-4 [129] Montura de botiquín de lujo empotrado.</v>
          </cell>
          <cell r="C155" t="str">
            <v>Ud</v>
          </cell>
          <cell r="D155">
            <v>1</v>
          </cell>
          <cell r="E155">
            <v>0</v>
          </cell>
          <cell r="F155">
            <v>0</v>
          </cell>
          <cell r="G155">
            <v>0</v>
          </cell>
          <cell r="H155">
            <v>1</v>
          </cell>
          <cell r="I155">
            <v>0</v>
          </cell>
          <cell r="J155">
            <v>0</v>
          </cell>
          <cell r="K155">
            <v>1</v>
          </cell>
          <cell r="L155">
            <v>0</v>
          </cell>
          <cell r="M155">
            <v>0</v>
          </cell>
          <cell r="N155">
            <v>2290</v>
          </cell>
        </row>
        <row r="156">
          <cell r="A156" t="str">
            <v>Albañilería</v>
          </cell>
          <cell r="B156" t="str">
            <v>M. O.1008-5 [130] Montura de accesorios empotrados.</v>
          </cell>
          <cell r="C156" t="str">
            <v>Ud</v>
          </cell>
          <cell r="D156">
            <v>7</v>
          </cell>
          <cell r="E156">
            <v>0</v>
          </cell>
          <cell r="F156">
            <v>0</v>
          </cell>
          <cell r="G156">
            <v>0</v>
          </cell>
          <cell r="H156">
            <v>1</v>
          </cell>
          <cell r="I156">
            <v>0</v>
          </cell>
          <cell r="J156">
            <v>0</v>
          </cell>
          <cell r="K156">
            <v>1</v>
          </cell>
          <cell r="L156">
            <v>0</v>
          </cell>
          <cell r="M156">
            <v>0</v>
          </cell>
          <cell r="N156">
            <v>327.14285714285717</v>
          </cell>
        </row>
        <row r="157">
          <cell r="A157" t="str">
            <v>Albañilería</v>
          </cell>
          <cell r="B157" t="str">
            <v>M. O.1008-6 [131] Montura de accesorios  atornillados.</v>
          </cell>
          <cell r="C157" t="str">
            <v>Ud</v>
          </cell>
          <cell r="D157">
            <v>10</v>
          </cell>
          <cell r="E157">
            <v>0</v>
          </cell>
          <cell r="F157">
            <v>0</v>
          </cell>
          <cell r="G157">
            <v>0</v>
          </cell>
          <cell r="H157">
            <v>1</v>
          </cell>
          <cell r="I157">
            <v>0</v>
          </cell>
          <cell r="J157">
            <v>0</v>
          </cell>
          <cell r="K157">
            <v>1</v>
          </cell>
          <cell r="L157">
            <v>0</v>
          </cell>
          <cell r="M157">
            <v>0</v>
          </cell>
          <cell r="N157">
            <v>229</v>
          </cell>
        </row>
        <row r="158">
          <cell r="A158" t="str">
            <v>Albañilería</v>
          </cell>
          <cell r="B158" t="str">
            <v>M. O.1008-7 [132] Montura de papeleras porta servilletas.</v>
          </cell>
          <cell r="C158" t="str">
            <v>Ud</v>
          </cell>
          <cell r="D158">
            <v>10</v>
          </cell>
          <cell r="E158">
            <v>0</v>
          </cell>
          <cell r="F158">
            <v>0</v>
          </cell>
          <cell r="G158">
            <v>0</v>
          </cell>
          <cell r="H158">
            <v>1</v>
          </cell>
          <cell r="I158">
            <v>0</v>
          </cell>
          <cell r="J158">
            <v>0</v>
          </cell>
          <cell r="K158">
            <v>1</v>
          </cell>
          <cell r="L158">
            <v>0</v>
          </cell>
          <cell r="M158">
            <v>0</v>
          </cell>
          <cell r="N158">
            <v>229</v>
          </cell>
        </row>
        <row r="159">
          <cell r="A159" t="str">
            <v>Albañilería</v>
          </cell>
          <cell r="B159" t="str">
            <v>M. O.1008-8 [133] Montura de repisa para baños  corrientes.</v>
          </cell>
          <cell r="C159" t="str">
            <v>Ud</v>
          </cell>
          <cell r="D159">
            <v>6</v>
          </cell>
          <cell r="E159">
            <v>0</v>
          </cell>
          <cell r="F159">
            <v>0</v>
          </cell>
          <cell r="G159">
            <v>0</v>
          </cell>
          <cell r="H159">
            <v>1</v>
          </cell>
          <cell r="I159">
            <v>0</v>
          </cell>
          <cell r="J159">
            <v>0</v>
          </cell>
          <cell r="K159">
            <v>1</v>
          </cell>
          <cell r="L159">
            <v>0</v>
          </cell>
          <cell r="M159">
            <v>0</v>
          </cell>
          <cell r="N159">
            <v>381.66666666666669</v>
          </cell>
        </row>
        <row r="160">
          <cell r="A160" t="str">
            <v>Albañilería</v>
          </cell>
          <cell r="B160" t="str">
            <v xml:space="preserve">TRABAJOS EN LADRILLOS  </v>
          </cell>
          <cell r="H160">
            <v>1</v>
          </cell>
          <cell r="K160">
            <v>1</v>
          </cell>
          <cell r="N160" t="str">
            <v>P. A.</v>
          </cell>
        </row>
        <row r="161">
          <cell r="A161" t="str">
            <v>Albañilería</v>
          </cell>
          <cell r="B161" t="str">
            <v>M. O.1009-1 [134] Colocación de ladrillos limpios a una cara.</v>
          </cell>
          <cell r="C161" t="str">
            <v>Mill.</v>
          </cell>
          <cell r="D161">
            <v>0.2</v>
          </cell>
          <cell r="E161">
            <v>0</v>
          </cell>
          <cell r="F161">
            <v>0</v>
          </cell>
          <cell r="G161">
            <v>0</v>
          </cell>
          <cell r="H161">
            <v>1</v>
          </cell>
          <cell r="I161">
            <v>0</v>
          </cell>
          <cell r="J161">
            <v>0</v>
          </cell>
          <cell r="K161">
            <v>1</v>
          </cell>
          <cell r="L161">
            <v>0</v>
          </cell>
          <cell r="M161">
            <v>0</v>
          </cell>
          <cell r="N161">
            <v>11450</v>
          </cell>
        </row>
        <row r="162">
          <cell r="A162" t="str">
            <v>Albañilería</v>
          </cell>
          <cell r="B162" t="str">
            <v>M. O.1009-2 [135] Colocación de ladrillos refractarios de 5x10x25cms.</v>
          </cell>
          <cell r="C162" t="str">
            <v>Mill.</v>
          </cell>
          <cell r="D162">
            <v>0.19</v>
          </cell>
          <cell r="E162">
            <v>0</v>
          </cell>
          <cell r="F162">
            <v>0</v>
          </cell>
          <cell r="G162">
            <v>0</v>
          </cell>
          <cell r="H162">
            <v>1</v>
          </cell>
          <cell r="I162">
            <v>0</v>
          </cell>
          <cell r="J162">
            <v>0</v>
          </cell>
          <cell r="K162">
            <v>1</v>
          </cell>
          <cell r="L162">
            <v>0</v>
          </cell>
          <cell r="M162">
            <v>0</v>
          </cell>
          <cell r="N162">
            <v>12052.631578947368</v>
          </cell>
        </row>
        <row r="163">
          <cell r="A163" t="str">
            <v>Albañilería</v>
          </cell>
          <cell r="B163" t="str">
            <v>M. O.1009-3 [136] Colocación de ladrillos limpios a dos caras.</v>
          </cell>
          <cell r="C163" t="str">
            <v>Mill.</v>
          </cell>
          <cell r="D163">
            <v>0.16</v>
          </cell>
          <cell r="E163">
            <v>0</v>
          </cell>
          <cell r="F163">
            <v>0</v>
          </cell>
          <cell r="G163">
            <v>0</v>
          </cell>
          <cell r="H163">
            <v>1</v>
          </cell>
          <cell r="I163">
            <v>0</v>
          </cell>
          <cell r="J163">
            <v>0</v>
          </cell>
          <cell r="K163">
            <v>1</v>
          </cell>
          <cell r="L163">
            <v>0</v>
          </cell>
          <cell r="M163">
            <v>0</v>
          </cell>
          <cell r="N163">
            <v>14312.5</v>
          </cell>
        </row>
        <row r="164">
          <cell r="A164" t="str">
            <v>Albañilería</v>
          </cell>
          <cell r="B164" t="str">
            <v>M. O.1009-4 [137] Colocación de ladrillos para pañetar en muros.</v>
          </cell>
          <cell r="C164" t="str">
            <v>Mill.</v>
          </cell>
          <cell r="D164">
            <v>0.28999999999999998</v>
          </cell>
          <cell r="E164">
            <v>0</v>
          </cell>
          <cell r="F164">
            <v>0</v>
          </cell>
          <cell r="G164">
            <v>0</v>
          </cell>
          <cell r="H164">
            <v>1</v>
          </cell>
          <cell r="I164">
            <v>0</v>
          </cell>
          <cell r="J164">
            <v>0</v>
          </cell>
          <cell r="K164">
            <v>1</v>
          </cell>
          <cell r="L164">
            <v>0</v>
          </cell>
          <cell r="M164">
            <v>0</v>
          </cell>
          <cell r="N164">
            <v>7896.5517241379312</v>
          </cell>
        </row>
        <row r="165">
          <cell r="A165" t="str">
            <v>Albañilería</v>
          </cell>
          <cell r="B165" t="str">
            <v>M. O.1009-5 [138] Colocación de ladrillos de otro tipo no especificado.</v>
          </cell>
          <cell r="C165" t="str">
            <v>Mill.</v>
          </cell>
          <cell r="D165">
            <v>0.21</v>
          </cell>
          <cell r="E165">
            <v>0</v>
          </cell>
          <cell r="F165">
            <v>0</v>
          </cell>
          <cell r="G165">
            <v>0</v>
          </cell>
          <cell r="H165">
            <v>1</v>
          </cell>
          <cell r="I165">
            <v>0</v>
          </cell>
          <cell r="J165">
            <v>0</v>
          </cell>
          <cell r="K165">
            <v>1</v>
          </cell>
          <cell r="L165">
            <v>0</v>
          </cell>
          <cell r="M165">
            <v>0</v>
          </cell>
          <cell r="N165">
            <v>10904.761904761905</v>
          </cell>
        </row>
        <row r="166">
          <cell r="A166" t="str">
            <v>Albañilería</v>
          </cell>
          <cell r="B166" t="str">
            <v>M. O.1009-6 [139] Confección de arcos de ladrillos.</v>
          </cell>
          <cell r="C166" t="str">
            <v>P. A.</v>
          </cell>
          <cell r="D166" t="str">
            <v>P. A.</v>
          </cell>
          <cell r="E166">
            <v>0</v>
          </cell>
          <cell r="F166">
            <v>0</v>
          </cell>
          <cell r="G166">
            <v>0</v>
          </cell>
          <cell r="H166">
            <v>1</v>
          </cell>
          <cell r="I166">
            <v>0</v>
          </cell>
          <cell r="J166">
            <v>0</v>
          </cell>
          <cell r="K166">
            <v>1</v>
          </cell>
          <cell r="L166">
            <v>0</v>
          </cell>
          <cell r="M166">
            <v>0</v>
          </cell>
          <cell r="N166" t="str">
            <v>P. A.</v>
          </cell>
        </row>
        <row r="167">
          <cell r="A167" t="str">
            <v>Albañilería</v>
          </cell>
          <cell r="B167" t="str">
            <v xml:space="preserve">TRABAJOS EN PIEDRA  </v>
          </cell>
          <cell r="H167">
            <v>1</v>
          </cell>
          <cell r="K167">
            <v>1</v>
          </cell>
          <cell r="N167" t="str">
            <v>P. A.</v>
          </cell>
        </row>
        <row r="168">
          <cell r="A168" t="str">
            <v>Albañilería</v>
          </cell>
          <cell r="B168" t="str">
            <v>M. O.1010-1 [140] Colocación de piedra caliza aserrada.</v>
          </cell>
          <cell r="C168" t="str">
            <v>M².</v>
          </cell>
          <cell r="D168">
            <v>3.5</v>
          </cell>
          <cell r="E168">
            <v>0</v>
          </cell>
          <cell r="F168">
            <v>0</v>
          </cell>
          <cell r="G168">
            <v>0</v>
          </cell>
          <cell r="H168">
            <v>1</v>
          </cell>
          <cell r="I168">
            <v>0</v>
          </cell>
          <cell r="J168">
            <v>0</v>
          </cell>
          <cell r="K168">
            <v>1</v>
          </cell>
          <cell r="L168">
            <v>0</v>
          </cell>
          <cell r="M168">
            <v>0</v>
          </cell>
          <cell r="N168">
            <v>654.28571428571433</v>
          </cell>
        </row>
        <row r="169">
          <cell r="A169" t="str">
            <v>Albañilería</v>
          </cell>
          <cell r="B169" t="str">
            <v>M. O.1010-2 [141] Colocación de piedra caliza labrada.</v>
          </cell>
          <cell r="C169" t="str">
            <v>M².</v>
          </cell>
          <cell r="D169">
            <v>4</v>
          </cell>
          <cell r="E169">
            <v>0</v>
          </cell>
          <cell r="F169">
            <v>0</v>
          </cell>
          <cell r="G169">
            <v>0</v>
          </cell>
          <cell r="H169">
            <v>1</v>
          </cell>
          <cell r="I169">
            <v>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572.5</v>
          </cell>
        </row>
        <row r="170">
          <cell r="A170" t="str">
            <v>Albañilería</v>
          </cell>
          <cell r="B170" t="str">
            <v>M. O.1010-3 [142] Colocación de piedras blancas, tipo San Cristóbal, Cambita, Azulada, La Cumbre “callao”, de río, etc.</v>
          </cell>
          <cell r="C170" t="str">
            <v>M².</v>
          </cell>
          <cell r="D170">
            <v>3.5</v>
          </cell>
          <cell r="E170">
            <v>0</v>
          </cell>
          <cell r="F170">
            <v>0</v>
          </cell>
          <cell r="G170">
            <v>0</v>
          </cell>
          <cell r="H170">
            <v>1</v>
          </cell>
          <cell r="I170">
            <v>0</v>
          </cell>
          <cell r="J170">
            <v>0</v>
          </cell>
          <cell r="K170">
            <v>1</v>
          </cell>
          <cell r="L170">
            <v>0</v>
          </cell>
          <cell r="M170">
            <v>0</v>
          </cell>
          <cell r="N170">
            <v>654.28571428571433</v>
          </cell>
        </row>
        <row r="171">
          <cell r="A171" t="str">
            <v>Albañilería</v>
          </cell>
          <cell r="B171" t="str">
            <v>M. O.1010-4 [143] Colocación de piedra de roca o cantos rodados, tipo encache de 0.20 a 0.30M espesor en revestimiento de terraplenes, con fines decorativos.</v>
          </cell>
          <cell r="C171" t="str">
            <v>M²</v>
          </cell>
          <cell r="D171">
            <v>3.85</v>
          </cell>
          <cell r="E171">
            <v>0</v>
          </cell>
          <cell r="F171">
            <v>0</v>
          </cell>
          <cell r="G171">
            <v>0</v>
          </cell>
          <cell r="H171">
            <v>1</v>
          </cell>
          <cell r="I171">
            <v>0</v>
          </cell>
          <cell r="J171">
            <v>0</v>
          </cell>
          <cell r="K171">
            <v>1</v>
          </cell>
          <cell r="L171">
            <v>0</v>
          </cell>
          <cell r="M171">
            <v>0</v>
          </cell>
          <cell r="N171">
            <v>594.80519480519479</v>
          </cell>
        </row>
        <row r="172">
          <cell r="A172" t="str">
            <v>Albañilería</v>
          </cell>
          <cell r="B172" t="str">
            <v>M. O.1010-5 [144] Colocación de piedra de roca o cantos rodados, tipo encache de 0.20 a 0.30M espesor en revestimiento de terraplenes, canales y cunetas.</v>
          </cell>
          <cell r="C172" t="str">
            <v>M²</v>
          </cell>
          <cell r="D172">
            <v>8.8000000000000007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1</v>
          </cell>
          <cell r="J172">
            <v>0</v>
          </cell>
          <cell r="K172">
            <v>1</v>
          </cell>
          <cell r="L172">
            <v>0</v>
          </cell>
          <cell r="M172">
            <v>0</v>
          </cell>
          <cell r="N172">
            <v>224.54545454545453</v>
          </cell>
        </row>
        <row r="173">
          <cell r="A173" t="str">
            <v>Albañilería</v>
          </cell>
          <cell r="B173" t="str">
            <v>M. O.1010-6 [145] Colocación de piedra de roca o cantos rodados en muro de mampostería con fines decorativos.</v>
          </cell>
          <cell r="C173" t="str">
            <v>M³</v>
          </cell>
          <cell r="D173">
            <v>0.95</v>
          </cell>
          <cell r="E173">
            <v>0</v>
          </cell>
          <cell r="F173">
            <v>0</v>
          </cell>
          <cell r="G173">
            <v>0</v>
          </cell>
          <cell r="H173">
            <v>1</v>
          </cell>
          <cell r="I173">
            <v>0</v>
          </cell>
          <cell r="J173">
            <v>0</v>
          </cell>
          <cell r="K173">
            <v>1</v>
          </cell>
          <cell r="L173">
            <v>0</v>
          </cell>
          <cell r="M173">
            <v>0</v>
          </cell>
          <cell r="N173">
            <v>2410.5263157894738</v>
          </cell>
        </row>
        <row r="174">
          <cell r="A174" t="str">
            <v>Albañilería</v>
          </cell>
          <cell r="B174" t="str">
            <v>M. O.1010-7 [146] Colocación de piedra de roca o cantos rodados en muro de mampostería.</v>
          </cell>
          <cell r="C174" t="str">
            <v>M³</v>
          </cell>
          <cell r="D174">
            <v>2.35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1</v>
          </cell>
          <cell r="J174">
            <v>0</v>
          </cell>
          <cell r="K174">
            <v>1</v>
          </cell>
          <cell r="L174">
            <v>0</v>
          </cell>
          <cell r="M174">
            <v>0</v>
          </cell>
          <cell r="N174">
            <v>840.85106382978722</v>
          </cell>
        </row>
        <row r="175">
          <cell r="A175" t="str">
            <v>Albañilería</v>
          </cell>
          <cell r="B175" t="str">
            <v xml:space="preserve">TRABAJOS EN MÁRMOL  </v>
          </cell>
          <cell r="H175">
            <v>1</v>
          </cell>
          <cell r="K175">
            <v>1</v>
          </cell>
          <cell r="N175" t="str">
            <v>P. A.</v>
          </cell>
        </row>
        <row r="176">
          <cell r="A176" t="str">
            <v>Albañilería</v>
          </cell>
          <cell r="B176" t="str">
            <v>M. O.1011-1 [147] Colocación de mármol picado</v>
          </cell>
          <cell r="C176" t="str">
            <v>M²</v>
          </cell>
          <cell r="D176">
            <v>1.3</v>
          </cell>
          <cell r="E176">
            <v>0</v>
          </cell>
          <cell r="F176">
            <v>0</v>
          </cell>
          <cell r="G176">
            <v>0</v>
          </cell>
          <cell r="H176">
            <v>1</v>
          </cell>
          <cell r="I176">
            <v>0</v>
          </cell>
          <cell r="J176">
            <v>0</v>
          </cell>
          <cell r="K176">
            <v>1</v>
          </cell>
          <cell r="L176">
            <v>0</v>
          </cell>
          <cell r="M176">
            <v>0</v>
          </cell>
          <cell r="N176">
            <v>1761.5384615384614</v>
          </cell>
        </row>
        <row r="177">
          <cell r="A177" t="str">
            <v>Albañilería</v>
          </cell>
          <cell r="B177" t="str">
            <v>M. O.1011-2 [148] Colocación de mármol de fabricación nacional en escaleras.</v>
          </cell>
          <cell r="C177" t="str">
            <v>M.L.</v>
          </cell>
          <cell r="D177">
            <v>4</v>
          </cell>
          <cell r="E177">
            <v>0</v>
          </cell>
          <cell r="F177">
            <v>0</v>
          </cell>
          <cell r="G177">
            <v>0</v>
          </cell>
          <cell r="H177">
            <v>1</v>
          </cell>
          <cell r="I177">
            <v>0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572.5</v>
          </cell>
        </row>
        <row r="178">
          <cell r="A178" t="str">
            <v>Albañilería</v>
          </cell>
          <cell r="B178" t="str">
            <v>M. O.1011-3 [149] Colocación de mármol importado en escaleras.</v>
          </cell>
          <cell r="C178" t="str">
            <v>M.L.</v>
          </cell>
          <cell r="D178">
            <v>3.25</v>
          </cell>
          <cell r="E178">
            <v>0</v>
          </cell>
          <cell r="F178">
            <v>0</v>
          </cell>
          <cell r="G178">
            <v>0</v>
          </cell>
          <cell r="H178">
            <v>1</v>
          </cell>
          <cell r="I178">
            <v>0</v>
          </cell>
          <cell r="J178">
            <v>0</v>
          </cell>
          <cell r="K178">
            <v>1</v>
          </cell>
          <cell r="L178">
            <v>0</v>
          </cell>
          <cell r="M178">
            <v>0</v>
          </cell>
          <cell r="N178">
            <v>704.61538461538464</v>
          </cell>
        </row>
        <row r="179">
          <cell r="A179" t="str">
            <v>Albañilería</v>
          </cell>
          <cell r="B179" t="str">
            <v>M. O.1011-4 [150] Colocación de mármol fachaico en una sola pieza.</v>
          </cell>
          <cell r="C179" t="str">
            <v>M²</v>
          </cell>
          <cell r="D179">
            <v>2.5</v>
          </cell>
          <cell r="E179">
            <v>0</v>
          </cell>
          <cell r="F179">
            <v>0</v>
          </cell>
          <cell r="G179">
            <v>0</v>
          </cell>
          <cell r="H179">
            <v>1</v>
          </cell>
          <cell r="I179">
            <v>0</v>
          </cell>
          <cell r="J179">
            <v>0</v>
          </cell>
          <cell r="K179">
            <v>1</v>
          </cell>
          <cell r="L179">
            <v>0</v>
          </cell>
          <cell r="M179">
            <v>0</v>
          </cell>
          <cell r="N179">
            <v>916</v>
          </cell>
        </row>
        <row r="180">
          <cell r="A180" t="str">
            <v>Albañilería</v>
          </cell>
          <cell r="B180" t="str">
            <v>M. O.1011-5 [151] Colocación de mármol de fabricación nacional, en revestimiento de paredes.</v>
          </cell>
          <cell r="C180" t="str">
            <v>M²</v>
          </cell>
          <cell r="D180">
            <v>2.5</v>
          </cell>
          <cell r="E180">
            <v>0</v>
          </cell>
          <cell r="F180">
            <v>0</v>
          </cell>
          <cell r="G180">
            <v>0</v>
          </cell>
          <cell r="H180">
            <v>1</v>
          </cell>
          <cell r="I180">
            <v>0</v>
          </cell>
          <cell r="J180">
            <v>0</v>
          </cell>
          <cell r="K180">
            <v>1</v>
          </cell>
          <cell r="L180">
            <v>0</v>
          </cell>
          <cell r="M180">
            <v>0</v>
          </cell>
          <cell r="N180">
            <v>916</v>
          </cell>
        </row>
        <row r="181">
          <cell r="A181" t="str">
            <v>Albañilería</v>
          </cell>
          <cell r="B181" t="str">
            <v>M. O.1011-6 [152] Colocación de mármol importado en revestimiento de paredes.</v>
          </cell>
          <cell r="C181" t="str">
            <v>M²</v>
          </cell>
          <cell r="D181">
            <v>2.15</v>
          </cell>
          <cell r="E181">
            <v>0</v>
          </cell>
          <cell r="F181">
            <v>0</v>
          </cell>
          <cell r="G181">
            <v>0</v>
          </cell>
          <cell r="H181">
            <v>1</v>
          </cell>
          <cell r="I181">
            <v>0</v>
          </cell>
          <cell r="J181">
            <v>0</v>
          </cell>
          <cell r="K181">
            <v>1</v>
          </cell>
          <cell r="L181">
            <v>0</v>
          </cell>
          <cell r="M181">
            <v>0</v>
          </cell>
          <cell r="N181">
            <v>1065.1162790697674</v>
          </cell>
        </row>
        <row r="182">
          <cell r="A182" t="str">
            <v>Albañilería</v>
          </cell>
          <cell r="B182" t="str">
            <v>M. O.1011-7 [153] Colocación de mármol en pedazos.</v>
          </cell>
          <cell r="C182" t="str">
            <v>M²</v>
          </cell>
          <cell r="D182">
            <v>3</v>
          </cell>
          <cell r="E182">
            <v>0</v>
          </cell>
          <cell r="F182">
            <v>0</v>
          </cell>
          <cell r="G182">
            <v>0</v>
          </cell>
          <cell r="H182">
            <v>1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763.33333333333337</v>
          </cell>
        </row>
        <row r="183">
          <cell r="A183" t="str">
            <v>Albañilería</v>
          </cell>
          <cell r="B183" t="str">
            <v>M. O.1011-8 [154] Colocación de mármol travertinos en tiritas.</v>
          </cell>
          <cell r="C183" t="str">
            <v>M²</v>
          </cell>
          <cell r="D183">
            <v>2</v>
          </cell>
          <cell r="E183">
            <v>0</v>
          </cell>
          <cell r="F183">
            <v>0</v>
          </cell>
          <cell r="G183">
            <v>0</v>
          </cell>
          <cell r="H183">
            <v>1</v>
          </cell>
          <cell r="I183">
            <v>0</v>
          </cell>
          <cell r="J183">
            <v>0</v>
          </cell>
          <cell r="K183">
            <v>1</v>
          </cell>
          <cell r="L183">
            <v>0</v>
          </cell>
          <cell r="M183">
            <v>0</v>
          </cell>
          <cell r="N183">
            <v>1145</v>
          </cell>
        </row>
        <row r="184">
          <cell r="A184" t="str">
            <v>Albañilería</v>
          </cell>
          <cell r="B184" t="str">
            <v xml:space="preserve">TRABAJOS EN YESO y SHEETROCK  </v>
          </cell>
          <cell r="N184" t="str">
            <v>P. A.</v>
          </cell>
        </row>
        <row r="185">
          <cell r="A185" t="str">
            <v>Albañilería</v>
          </cell>
          <cell r="B185" t="str">
            <v>M. O.1012-1 [155] Confección de comisas, plafón, rosetas, planchas, recuadros, lágrimas, etc.</v>
          </cell>
          <cell r="C185" t="str">
            <v>P. A</v>
          </cell>
          <cell r="D185" t="str">
            <v>P. A.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 t="str">
            <v>P. A.</v>
          </cell>
        </row>
        <row r="186">
          <cell r="A186" t="str">
            <v>Albañilería</v>
          </cell>
          <cell r="B186" t="str">
            <v>M. O.1012-2 [155A] Instalación Paneles de SheetRock a 2 Cara</v>
          </cell>
          <cell r="C186" t="str">
            <v>m²</v>
          </cell>
          <cell r="D186">
            <v>8</v>
          </cell>
          <cell r="E186">
            <v>1</v>
          </cell>
          <cell r="F186">
            <v>0</v>
          </cell>
          <cell r="G186">
            <v>1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353</v>
          </cell>
        </row>
        <row r="187">
          <cell r="A187" t="str">
            <v>Albañilería</v>
          </cell>
          <cell r="B187" t="str">
            <v>M. O.1012-3 [155A] Instalación Paneles de Plafones</v>
          </cell>
          <cell r="C187" t="str">
            <v>m²</v>
          </cell>
          <cell r="D187">
            <v>8</v>
          </cell>
          <cell r="E187">
            <v>1</v>
          </cell>
          <cell r="F187">
            <v>0</v>
          </cell>
          <cell r="G187">
            <v>1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353</v>
          </cell>
        </row>
        <row r="188">
          <cell r="A188" t="str">
            <v>Albañilería</v>
          </cell>
          <cell r="B188" t="str">
            <v xml:space="preserve">CONTENES, ACERAS, BADENES Y COLECTORES  </v>
          </cell>
          <cell r="N188" t="str">
            <v>P. A.</v>
          </cell>
        </row>
        <row r="189">
          <cell r="A189" t="str">
            <v>Albañilería</v>
          </cell>
          <cell r="B189" t="str">
            <v>M. O.1013-1 [156] Construcción de base para contenes (telford con mezcla)</v>
          </cell>
          <cell r="C189" t="str">
            <v>M³</v>
          </cell>
          <cell r="D189">
            <v>3.5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1</v>
          </cell>
          <cell r="J189">
            <v>0</v>
          </cell>
          <cell r="K189">
            <v>0</v>
          </cell>
          <cell r="L189">
            <v>1</v>
          </cell>
          <cell r="M189">
            <v>0</v>
          </cell>
          <cell r="N189">
            <v>546.85714285714289</v>
          </cell>
        </row>
        <row r="190">
          <cell r="A190" t="str">
            <v>Albañilería</v>
          </cell>
          <cell r="B190" t="str">
            <v>M. O.1013-2 [157] Construcción de contenes  55x30x15 cms.</v>
          </cell>
          <cell r="C190" t="str">
            <v>M.L.</v>
          </cell>
          <cell r="D190">
            <v>19.7</v>
          </cell>
          <cell r="E190">
            <v>0</v>
          </cell>
          <cell r="F190">
            <v>0</v>
          </cell>
          <cell r="G190">
            <v>1</v>
          </cell>
          <cell r="H190">
            <v>1</v>
          </cell>
          <cell r="I190">
            <v>0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192.69035532994926</v>
          </cell>
        </row>
        <row r="191">
          <cell r="A191" t="str">
            <v>Albañilería</v>
          </cell>
          <cell r="B191" t="str">
            <v>M. O.1013-3 [158] Construcción de contenes con bordillo de 40 cms. de alto por 20 cms. de ancho.</v>
          </cell>
          <cell r="C191" t="str">
            <v>M.L.</v>
          </cell>
          <cell r="D191">
            <v>13</v>
          </cell>
          <cell r="E191">
            <v>0</v>
          </cell>
          <cell r="F191">
            <v>0</v>
          </cell>
          <cell r="G191">
            <v>1</v>
          </cell>
          <cell r="H191">
            <v>1</v>
          </cell>
          <cell r="I191">
            <v>0</v>
          </cell>
          <cell r="J191">
            <v>0</v>
          </cell>
          <cell r="K191">
            <v>1</v>
          </cell>
          <cell r="L191">
            <v>1</v>
          </cell>
          <cell r="M191">
            <v>0</v>
          </cell>
          <cell r="N191">
            <v>292</v>
          </cell>
        </row>
        <row r="192">
          <cell r="A192" t="str">
            <v>Albañilería</v>
          </cell>
          <cell r="B192" t="str">
            <v>M. O.1013-4 [159] Construcción de contenes con bordillo de 30x8x10cms.</v>
          </cell>
          <cell r="C192" t="str">
            <v>M.L.</v>
          </cell>
          <cell r="D192">
            <v>22</v>
          </cell>
          <cell r="E192">
            <v>0</v>
          </cell>
          <cell r="F192">
            <v>0</v>
          </cell>
          <cell r="G192">
            <v>1</v>
          </cell>
          <cell r="H192">
            <v>1</v>
          </cell>
          <cell r="I192">
            <v>0</v>
          </cell>
          <cell r="J192">
            <v>0</v>
          </cell>
          <cell r="K192">
            <v>1</v>
          </cell>
          <cell r="L192">
            <v>1</v>
          </cell>
          <cell r="M192">
            <v>0</v>
          </cell>
          <cell r="N192">
            <v>172.54545454545453</v>
          </cell>
        </row>
        <row r="193">
          <cell r="A193" t="str">
            <v>Albañilería</v>
          </cell>
          <cell r="B193" t="str">
            <v>M. O.1013-5 [160] Construcción de bordillos.</v>
          </cell>
          <cell r="C193" t="str">
            <v>M.L.</v>
          </cell>
          <cell r="D193">
            <v>32</v>
          </cell>
          <cell r="E193">
            <v>0</v>
          </cell>
          <cell r="F193">
            <v>0</v>
          </cell>
          <cell r="G193">
            <v>1</v>
          </cell>
          <cell r="H193">
            <v>1</v>
          </cell>
          <cell r="I193">
            <v>0</v>
          </cell>
          <cell r="J193">
            <v>0</v>
          </cell>
          <cell r="K193">
            <v>1</v>
          </cell>
          <cell r="L193">
            <v>1</v>
          </cell>
          <cell r="M193">
            <v>0</v>
          </cell>
          <cell r="N193">
            <v>118.625</v>
          </cell>
        </row>
        <row r="194">
          <cell r="A194" t="str">
            <v>Albañilería</v>
          </cell>
          <cell r="B194" t="str">
            <v>M. O.1013-6 [161] Construcción de acera frotada y violinada incl. Colocación de hormigón de 10cms.</v>
          </cell>
          <cell r="C194" t="str">
            <v>M³</v>
          </cell>
          <cell r="D194">
            <v>2.0499999999999998</v>
          </cell>
          <cell r="E194">
            <v>0</v>
          </cell>
          <cell r="F194">
            <v>0</v>
          </cell>
          <cell r="G194">
            <v>1</v>
          </cell>
          <cell r="H194">
            <v>1</v>
          </cell>
          <cell r="I194">
            <v>0</v>
          </cell>
          <cell r="J194">
            <v>0</v>
          </cell>
          <cell r="K194">
            <v>1</v>
          </cell>
          <cell r="L194">
            <v>1</v>
          </cell>
          <cell r="M194">
            <v>0</v>
          </cell>
          <cell r="N194">
            <v>1851.707317073171</v>
          </cell>
        </row>
        <row r="195">
          <cell r="A195" t="str">
            <v>Albañilería</v>
          </cell>
          <cell r="B195" t="str">
            <v>M. O.1013-7 [162] Construcción de badenes ciclópeos de 10 a 20 cms. de concreto, frotado y pulido en el centro.</v>
          </cell>
          <cell r="C195" t="str">
            <v>M³</v>
          </cell>
          <cell r="D195">
            <v>2.5</v>
          </cell>
          <cell r="E195">
            <v>0</v>
          </cell>
          <cell r="F195">
            <v>0</v>
          </cell>
          <cell r="G195">
            <v>1</v>
          </cell>
          <cell r="H195">
            <v>1</v>
          </cell>
          <cell r="I195">
            <v>0</v>
          </cell>
          <cell r="J195">
            <v>0</v>
          </cell>
          <cell r="K195">
            <v>1</v>
          </cell>
          <cell r="L195">
            <v>1</v>
          </cell>
          <cell r="M195">
            <v>0</v>
          </cell>
          <cell r="N195">
            <v>1518.4</v>
          </cell>
        </row>
        <row r="196">
          <cell r="A196" t="str">
            <v>Albañilería</v>
          </cell>
          <cell r="B196" t="str">
            <v>M. O.1013-8 [163] Construcción de badenes de hormigón de 20 cms. de espesor en adelante, frotado y pulido al centro.</v>
          </cell>
          <cell r="C196" t="str">
            <v>M³</v>
          </cell>
          <cell r="D196">
            <v>2.5</v>
          </cell>
          <cell r="E196">
            <v>0</v>
          </cell>
          <cell r="F196">
            <v>0</v>
          </cell>
          <cell r="G196">
            <v>1</v>
          </cell>
          <cell r="H196">
            <v>1</v>
          </cell>
          <cell r="I196">
            <v>0</v>
          </cell>
          <cell r="J196">
            <v>0</v>
          </cell>
          <cell r="K196">
            <v>1</v>
          </cell>
          <cell r="L196">
            <v>1</v>
          </cell>
          <cell r="M196">
            <v>0</v>
          </cell>
          <cell r="N196">
            <v>1518.4</v>
          </cell>
        </row>
        <row r="197">
          <cell r="A197" t="str">
            <v>Albañilería</v>
          </cell>
          <cell r="B197" t="str">
            <v>M. O.1013-9 [164] Construcción de zapatas y pisos de colector de concreto envarillado y frotado.</v>
          </cell>
          <cell r="C197" t="str">
            <v>M³</v>
          </cell>
          <cell r="D197">
            <v>2.5</v>
          </cell>
          <cell r="E197">
            <v>0</v>
          </cell>
          <cell r="F197">
            <v>0</v>
          </cell>
          <cell r="G197">
            <v>1</v>
          </cell>
          <cell r="H197">
            <v>1</v>
          </cell>
          <cell r="I197">
            <v>0</v>
          </cell>
          <cell r="J197">
            <v>0</v>
          </cell>
          <cell r="K197">
            <v>1</v>
          </cell>
          <cell r="L197">
            <v>1</v>
          </cell>
          <cell r="M197">
            <v>0</v>
          </cell>
          <cell r="N197">
            <v>1518.4</v>
          </cell>
        </row>
        <row r="198">
          <cell r="A198" t="str">
            <v>Albañilería</v>
          </cell>
          <cell r="B198" t="str">
            <v>M. O.1013-10 [165] Confección de losa de colector o pozo séptico, encofrado y envarillado, y vaciado, incluyendo colocación de tapa, hasta 2 m².</v>
          </cell>
          <cell r="C198" t="str">
            <v>Ud</v>
          </cell>
          <cell r="D198">
            <v>1.8</v>
          </cell>
          <cell r="E198">
            <v>0</v>
          </cell>
          <cell r="F198">
            <v>0</v>
          </cell>
          <cell r="G198">
            <v>1</v>
          </cell>
          <cell r="H198">
            <v>1</v>
          </cell>
          <cell r="I198">
            <v>0</v>
          </cell>
          <cell r="J198">
            <v>0</v>
          </cell>
          <cell r="K198">
            <v>1</v>
          </cell>
          <cell r="L198">
            <v>0</v>
          </cell>
          <cell r="M198">
            <v>0</v>
          </cell>
          <cell r="N198">
            <v>1742.7777777777778</v>
          </cell>
        </row>
        <row r="199">
          <cell r="A199" t="str">
            <v>Albañilería</v>
          </cell>
          <cell r="B199" t="str">
            <v>M. O.1013-11 [166] Confección de losa de colector o pozo séptico, encofrado y envarillado, y vaciado, incluyendo colocación de tapa, de más de 2 metros cuadrados (precio proporcional al anterior)</v>
          </cell>
          <cell r="C199" t="str">
            <v>P. A.</v>
          </cell>
          <cell r="D199" t="str">
            <v>P. A.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 t="str">
            <v>P. A.</v>
          </cell>
        </row>
        <row r="200">
          <cell r="A200" t="str">
            <v>Albañilería</v>
          </cell>
          <cell r="B200" t="str">
            <v>M. O.1013-12 [167] Confección de tragante de hasta 50 cms. de longitud.</v>
          </cell>
          <cell r="C200" t="str">
            <v>Ud</v>
          </cell>
          <cell r="D200">
            <v>4.4000000000000004</v>
          </cell>
          <cell r="E200">
            <v>0</v>
          </cell>
          <cell r="F200">
            <v>0</v>
          </cell>
          <cell r="G200">
            <v>1</v>
          </cell>
          <cell r="H200">
            <v>1</v>
          </cell>
          <cell r="I200">
            <v>0</v>
          </cell>
          <cell r="J200">
            <v>0</v>
          </cell>
          <cell r="K200">
            <v>1</v>
          </cell>
          <cell r="L200">
            <v>0</v>
          </cell>
          <cell r="M200">
            <v>0</v>
          </cell>
          <cell r="N200">
            <v>712.95454545454538</v>
          </cell>
        </row>
        <row r="201">
          <cell r="A201" t="str">
            <v>Albañilería</v>
          </cell>
          <cell r="B201" t="str">
            <v>M. O.1013-13 [168] Confección de anillo filtrante.</v>
          </cell>
          <cell r="C201" t="str">
            <v>Ud</v>
          </cell>
          <cell r="D201">
            <v>3</v>
          </cell>
          <cell r="E201">
            <v>0</v>
          </cell>
          <cell r="F201">
            <v>0</v>
          </cell>
          <cell r="G201">
            <v>1</v>
          </cell>
          <cell r="H201">
            <v>1</v>
          </cell>
          <cell r="I201">
            <v>0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1045.6666666666667</v>
          </cell>
        </row>
        <row r="202">
          <cell r="A202" t="str">
            <v>Albañilería</v>
          </cell>
          <cell r="B202" t="str">
            <v xml:space="preserve">LAVADEROS Y DESAGÜES  </v>
          </cell>
          <cell r="N202" t="str">
            <v>P. A.</v>
          </cell>
        </row>
        <row r="203">
          <cell r="A203" t="str">
            <v>Albañilería</v>
          </cell>
          <cell r="B203" t="str">
            <v>M. O.1014-1 [169] Construcción de lavaderos de 1 y 2 bocas, con azulejos arriba.</v>
          </cell>
          <cell r="C203" t="str">
            <v>P. A.</v>
          </cell>
          <cell r="D203" t="str">
            <v>P. A.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 t="str">
            <v>P. A.</v>
          </cell>
        </row>
        <row r="204">
          <cell r="A204" t="str">
            <v>Albañilería</v>
          </cell>
          <cell r="B204" t="str">
            <v>M. O.1014-2 [170] Construcción e instalación de lavadero pulido de hasta 0.60 x 1.50 mts.</v>
          </cell>
          <cell r="C204" t="str">
            <v>Ud</v>
          </cell>
          <cell r="D204">
            <v>1</v>
          </cell>
          <cell r="E204">
            <v>0</v>
          </cell>
          <cell r="F204">
            <v>0</v>
          </cell>
          <cell r="G204">
            <v>1</v>
          </cell>
          <cell r="H204">
            <v>1</v>
          </cell>
          <cell r="I204">
            <v>0</v>
          </cell>
          <cell r="J204">
            <v>1</v>
          </cell>
          <cell r="K204">
            <v>0</v>
          </cell>
          <cell r="L204">
            <v>0</v>
          </cell>
          <cell r="M204">
            <v>0</v>
          </cell>
          <cell r="N204">
            <v>3516</v>
          </cell>
        </row>
        <row r="205">
          <cell r="A205" t="str">
            <v>Albañilería</v>
          </cell>
          <cell r="B205" t="str">
            <v>M. O.1014-3 [171] Construcción de lavaderos pulido de más de 1.50mts., adicional por recipiente.</v>
          </cell>
          <cell r="C205" t="str">
            <v>Ud</v>
          </cell>
          <cell r="D205">
            <v>2</v>
          </cell>
          <cell r="E205">
            <v>0</v>
          </cell>
          <cell r="F205">
            <v>0</v>
          </cell>
          <cell r="G205">
            <v>1</v>
          </cell>
          <cell r="H205">
            <v>1</v>
          </cell>
          <cell r="I205">
            <v>0</v>
          </cell>
          <cell r="J205">
            <v>1</v>
          </cell>
          <cell r="K205">
            <v>0</v>
          </cell>
          <cell r="L205">
            <v>0</v>
          </cell>
          <cell r="M205">
            <v>0</v>
          </cell>
          <cell r="N205">
            <v>1758</v>
          </cell>
        </row>
        <row r="206">
          <cell r="A206" t="str">
            <v>Albañilería</v>
          </cell>
          <cell r="B206" t="str">
            <v>M. O.1014-4 [172] Confección de vertedero de 60x60 cms., pulido.</v>
          </cell>
          <cell r="C206" t="str">
            <v>Ud</v>
          </cell>
          <cell r="D206">
            <v>1.5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1</v>
          </cell>
          <cell r="J206">
            <v>0</v>
          </cell>
          <cell r="K206">
            <v>1</v>
          </cell>
          <cell r="L206">
            <v>0</v>
          </cell>
          <cell r="M206">
            <v>0</v>
          </cell>
          <cell r="N206">
            <v>1317.3333333333333</v>
          </cell>
        </row>
        <row r="207">
          <cell r="A207" t="str">
            <v>Albañilería</v>
          </cell>
          <cell r="B207" t="str">
            <v>M. O.1014-5 [173] Confección de vertedero de 60x60cms., con azulejos.</v>
          </cell>
          <cell r="C207" t="str">
            <v>Ud</v>
          </cell>
          <cell r="D207">
            <v>1</v>
          </cell>
          <cell r="E207">
            <v>0</v>
          </cell>
          <cell r="F207">
            <v>0</v>
          </cell>
          <cell r="G207">
            <v>0</v>
          </cell>
          <cell r="H207">
            <v>1</v>
          </cell>
          <cell r="I207">
            <v>0</v>
          </cell>
          <cell r="J207">
            <v>0</v>
          </cell>
          <cell r="K207">
            <v>1</v>
          </cell>
          <cell r="L207">
            <v>1</v>
          </cell>
          <cell r="M207">
            <v>0</v>
          </cell>
          <cell r="N207">
            <v>2949</v>
          </cell>
        </row>
        <row r="208">
          <cell r="A208" t="str">
            <v>Albañilería</v>
          </cell>
          <cell r="B208" t="str">
            <v>M. O.1014-6 [174] Confección registros, hasta 60x60 cms. (medida interior).</v>
          </cell>
          <cell r="C208" t="str">
            <v>Ud</v>
          </cell>
          <cell r="D208">
            <v>1.5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1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1317.3333333333333</v>
          </cell>
        </row>
        <row r="209">
          <cell r="A209" t="str">
            <v>Albañilería</v>
          </cell>
          <cell r="B209" t="str">
            <v>M. O.1014-7 [175] Confección de registros de más de 60x60cms.</v>
          </cell>
          <cell r="C209" t="str">
            <v>Ud</v>
          </cell>
          <cell r="D209">
            <v>1.25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1</v>
          </cell>
          <cell r="J209">
            <v>0</v>
          </cell>
          <cell r="K209">
            <v>1</v>
          </cell>
          <cell r="L209">
            <v>0</v>
          </cell>
          <cell r="M209">
            <v>0</v>
          </cell>
          <cell r="N209">
            <v>1580.8</v>
          </cell>
        </row>
        <row r="210">
          <cell r="A210" t="str">
            <v>Albañilería</v>
          </cell>
          <cell r="B210" t="str">
            <v>M. O.1014-8 [176] Confección de trampa de grasa.</v>
          </cell>
          <cell r="C210" t="str">
            <v>Ud</v>
          </cell>
          <cell r="D210">
            <v>1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1</v>
          </cell>
          <cell r="J210">
            <v>0</v>
          </cell>
          <cell r="K210">
            <v>1</v>
          </cell>
          <cell r="L210">
            <v>1</v>
          </cell>
          <cell r="M210">
            <v>0</v>
          </cell>
          <cell r="N210">
            <v>2635</v>
          </cell>
        </row>
        <row r="211">
          <cell r="A211" t="str">
            <v>Albañilería</v>
          </cell>
          <cell r="B211" t="str">
            <v>M. O.1014-9 [177] Confección de desagüe de 20x20 cms., descubierto.</v>
          </cell>
          <cell r="C211" t="str">
            <v>M.L.</v>
          </cell>
          <cell r="D211">
            <v>10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1</v>
          </cell>
          <cell r="J211">
            <v>0</v>
          </cell>
          <cell r="K211">
            <v>1</v>
          </cell>
          <cell r="L211">
            <v>0</v>
          </cell>
          <cell r="M211">
            <v>0</v>
          </cell>
          <cell r="N211">
            <v>197.6</v>
          </cell>
        </row>
        <row r="212">
          <cell r="A212" t="str">
            <v>Albañilería</v>
          </cell>
          <cell r="B212" t="str">
            <v>M. O.1014-10 [178] Confección de desagüe de 20x20cms., cubierto.</v>
          </cell>
          <cell r="C212" t="str">
            <v>M.L.</v>
          </cell>
          <cell r="D212">
            <v>6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1</v>
          </cell>
          <cell r="J212">
            <v>0</v>
          </cell>
          <cell r="K212">
            <v>1</v>
          </cell>
          <cell r="L212">
            <v>0</v>
          </cell>
          <cell r="M212">
            <v>0</v>
          </cell>
          <cell r="N212">
            <v>329.33333333333331</v>
          </cell>
        </row>
        <row r="213">
          <cell r="A213" t="str">
            <v>Albañilería</v>
          </cell>
          <cell r="B213" t="str">
            <v>M. O.1014-11 [179] Montura brissoleil de 0.05x0.40x2 mts.</v>
          </cell>
          <cell r="C213" t="str">
            <v>Ud</v>
          </cell>
          <cell r="D213">
            <v>3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1</v>
          </cell>
          <cell r="J213">
            <v>0</v>
          </cell>
          <cell r="K213">
            <v>1</v>
          </cell>
          <cell r="L213">
            <v>1</v>
          </cell>
          <cell r="M213">
            <v>0</v>
          </cell>
          <cell r="N213">
            <v>878.33333333333337</v>
          </cell>
        </row>
        <row r="214">
          <cell r="A214" t="str">
            <v>Albañilería</v>
          </cell>
          <cell r="B214" t="str">
            <v>M. O.1014-12 [180] Acuñe de marcos.</v>
          </cell>
          <cell r="C214" t="str">
            <v>Ud</v>
          </cell>
          <cell r="D214">
            <v>9.5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1</v>
          </cell>
          <cell r="J214">
            <v>0</v>
          </cell>
          <cell r="K214">
            <v>1</v>
          </cell>
          <cell r="L214">
            <v>0</v>
          </cell>
          <cell r="M214">
            <v>0</v>
          </cell>
          <cell r="N214">
            <v>208</v>
          </cell>
        </row>
        <row r="215">
          <cell r="A215" t="str">
            <v>Albañilería</v>
          </cell>
          <cell r="B215" t="str">
            <v>M. O.1014-13 [181] Colocación de tejas.</v>
          </cell>
          <cell r="C215" t="str">
            <v>M²</v>
          </cell>
          <cell r="D215">
            <v>8</v>
          </cell>
          <cell r="E215">
            <v>0</v>
          </cell>
          <cell r="F215">
            <v>0</v>
          </cell>
          <cell r="G215">
            <v>1</v>
          </cell>
          <cell r="H215">
            <v>1</v>
          </cell>
          <cell r="I215">
            <v>0</v>
          </cell>
          <cell r="J215">
            <v>0</v>
          </cell>
          <cell r="K215">
            <v>1</v>
          </cell>
          <cell r="L215">
            <v>0</v>
          </cell>
          <cell r="M215">
            <v>0</v>
          </cell>
          <cell r="N215">
            <v>392.125</v>
          </cell>
        </row>
        <row r="216">
          <cell r="A216" t="str">
            <v>Albañilería</v>
          </cell>
          <cell r="B216" t="str">
            <v>M. O.1014-14 [182] Colocación caballete de tejas.</v>
          </cell>
          <cell r="C216" t="str">
            <v>M.L.</v>
          </cell>
          <cell r="D216">
            <v>10</v>
          </cell>
          <cell r="E216">
            <v>0</v>
          </cell>
          <cell r="F216">
            <v>0</v>
          </cell>
          <cell r="G216">
            <v>1</v>
          </cell>
          <cell r="H216">
            <v>1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313.7</v>
          </cell>
        </row>
        <row r="217">
          <cell r="A217" t="str">
            <v>Albañilería</v>
          </cell>
          <cell r="B217" t="str">
            <v>VACIADO DE HORMIGONES</v>
          </cell>
          <cell r="N217" t="str">
            <v>P. A.</v>
          </cell>
        </row>
        <row r="218">
          <cell r="A218" t="str">
            <v>Albañilería</v>
          </cell>
          <cell r="B218" t="str">
            <v>M. O.1014A-1 [1] Vaciado de Hormigón Industrial</v>
          </cell>
          <cell r="C218" t="str">
            <v>m³</v>
          </cell>
          <cell r="D218">
            <v>17.977038955073819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</v>
          </cell>
          <cell r="L218">
            <v>3</v>
          </cell>
          <cell r="M218">
            <v>0</v>
          </cell>
          <cell r="N218">
            <v>565.6586558954773</v>
          </cell>
        </row>
        <row r="219">
          <cell r="A219" t="str">
            <v>Albañilería</v>
          </cell>
          <cell r="B219" t="str">
            <v>M. O.1014A-2 [2] Vaciado de Hormigón Equipos Menores</v>
          </cell>
          <cell r="C219" t="str">
            <v>m³</v>
          </cell>
          <cell r="D219">
            <v>13.140648705320935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</v>
          </cell>
          <cell r="L219">
            <v>3</v>
          </cell>
          <cell r="M219">
            <v>0</v>
          </cell>
          <cell r="N219">
            <v>773.84822624396747</v>
          </cell>
        </row>
        <row r="220">
          <cell r="A220" t="str">
            <v>Técnicos Especiales</v>
          </cell>
          <cell r="B220" t="str">
            <v xml:space="preserve">SUBIR MATERIALES / PLANTA  </v>
          </cell>
          <cell r="N220" t="str">
            <v>P. A.</v>
          </cell>
        </row>
        <row r="221">
          <cell r="A221" t="str">
            <v>Técnicos Especiales</v>
          </cell>
          <cell r="B221" t="str">
            <v>M. O.1015-1 [1] Subir arena por meseta un nivel</v>
          </cell>
          <cell r="C221" t="str">
            <v>m³</v>
          </cell>
          <cell r="D221">
            <v>16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3</v>
          </cell>
          <cell r="L221">
            <v>0</v>
          </cell>
          <cell r="M221">
            <v>0</v>
          </cell>
          <cell r="N221">
            <v>135.1875</v>
          </cell>
        </row>
        <row r="222">
          <cell r="A222" t="str">
            <v>Técnicos Especiales</v>
          </cell>
          <cell r="B222" t="str">
            <v>M. O.1015-2 [2] Subir arena por polea 2do nivel</v>
          </cell>
          <cell r="C222" t="str">
            <v>m³</v>
          </cell>
          <cell r="D222">
            <v>10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3</v>
          </cell>
          <cell r="L222">
            <v>0</v>
          </cell>
          <cell r="M222">
            <v>0</v>
          </cell>
          <cell r="N222">
            <v>216.3</v>
          </cell>
        </row>
        <row r="223">
          <cell r="A223" t="str">
            <v>Técnicos Especiales</v>
          </cell>
          <cell r="B223" t="str">
            <v>M. O.1015-3 [3] Subir arena por polea 3er nivel</v>
          </cell>
          <cell r="C223" t="str">
            <v>m³</v>
          </cell>
          <cell r="D223">
            <v>7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3</v>
          </cell>
          <cell r="L223">
            <v>0</v>
          </cell>
          <cell r="M223">
            <v>0</v>
          </cell>
          <cell r="N223">
            <v>309</v>
          </cell>
        </row>
        <row r="224">
          <cell r="A224" t="str">
            <v>Técnicos Especiales</v>
          </cell>
          <cell r="B224" t="str">
            <v>M. O.1015-4 [4] Subir arena por polea 4to nivel</v>
          </cell>
          <cell r="C224" t="str">
            <v>m³</v>
          </cell>
          <cell r="D224">
            <v>5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3</v>
          </cell>
          <cell r="L224">
            <v>0</v>
          </cell>
          <cell r="M224">
            <v>0</v>
          </cell>
          <cell r="N224">
            <v>432.6</v>
          </cell>
        </row>
        <row r="225">
          <cell r="A225" t="str">
            <v>Técnicos Especiales</v>
          </cell>
          <cell r="B225" t="str">
            <v>M. O.1015-5 [5] Subir arena por polea 5to nivel</v>
          </cell>
          <cell r="C225" t="str">
            <v>m³</v>
          </cell>
          <cell r="D225">
            <v>4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3</v>
          </cell>
          <cell r="L225">
            <v>0</v>
          </cell>
          <cell r="M225">
            <v>0</v>
          </cell>
          <cell r="N225">
            <v>540.75</v>
          </cell>
        </row>
        <row r="226">
          <cell r="A226" t="str">
            <v>Técnicos Especiales</v>
          </cell>
          <cell r="B226" t="str">
            <v>M. O.1015-6 [6] Subir arena por polea 6to nivel</v>
          </cell>
          <cell r="C226" t="str">
            <v>m³</v>
          </cell>
          <cell r="D226">
            <v>3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3</v>
          </cell>
          <cell r="L226">
            <v>0</v>
          </cell>
          <cell r="M226">
            <v>0</v>
          </cell>
          <cell r="N226">
            <v>721</v>
          </cell>
        </row>
        <row r="227">
          <cell r="A227" t="str">
            <v>Técnicos Especiales</v>
          </cell>
          <cell r="B227" t="str">
            <v>M. O.1015-7 [7] Subir bloques 4" por meseta 2do nivel</v>
          </cell>
          <cell r="C227" t="str">
            <v>ud</v>
          </cell>
          <cell r="D227">
            <v>1800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3</v>
          </cell>
          <cell r="L227">
            <v>0</v>
          </cell>
          <cell r="M227">
            <v>0</v>
          </cell>
          <cell r="N227">
            <v>1.2016666666666667</v>
          </cell>
        </row>
        <row r="228">
          <cell r="A228" t="str">
            <v>Técnicos Especiales</v>
          </cell>
          <cell r="B228" t="str">
            <v>M. O.1015-8 [8] Subir bloques 4" por meseta 3er nivel</v>
          </cell>
          <cell r="C228" t="str">
            <v>ud</v>
          </cell>
          <cell r="D228">
            <v>1500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3</v>
          </cell>
          <cell r="L228">
            <v>0</v>
          </cell>
          <cell r="M228">
            <v>0</v>
          </cell>
          <cell r="N228">
            <v>1.4419999999999999</v>
          </cell>
        </row>
        <row r="229">
          <cell r="A229" t="str">
            <v>Técnicos Especiales</v>
          </cell>
          <cell r="B229" t="str">
            <v>M. O.1015-9 [9] Subir bloques 4" por meseta 4to nivel</v>
          </cell>
          <cell r="C229" t="str">
            <v>ud</v>
          </cell>
          <cell r="D229">
            <v>1125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3</v>
          </cell>
          <cell r="L229">
            <v>0</v>
          </cell>
          <cell r="M229">
            <v>0</v>
          </cell>
          <cell r="N229">
            <v>1.9226666666666667</v>
          </cell>
        </row>
        <row r="230">
          <cell r="A230" t="str">
            <v>Técnicos Especiales</v>
          </cell>
          <cell r="B230" t="str">
            <v>M. O.1015-10 [10] Subir bloques 4" por meseta 5to nivel</v>
          </cell>
          <cell r="C230" t="str">
            <v>ud</v>
          </cell>
          <cell r="D230">
            <v>900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2.4033333333333333</v>
          </cell>
        </row>
        <row r="231">
          <cell r="A231" t="str">
            <v>Técnicos Especiales</v>
          </cell>
          <cell r="B231" t="str">
            <v>M. O.1015-11 [11] Subir bloques 4" por meseta 6to nivel</v>
          </cell>
          <cell r="C231" t="str">
            <v>ud</v>
          </cell>
          <cell r="D231">
            <v>750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3</v>
          </cell>
          <cell r="L231">
            <v>0</v>
          </cell>
          <cell r="M231">
            <v>0</v>
          </cell>
          <cell r="N231">
            <v>2.8839999999999999</v>
          </cell>
        </row>
        <row r="232">
          <cell r="A232" t="str">
            <v>Técnicos Especiales</v>
          </cell>
          <cell r="B232" t="str">
            <v>M. O.1015-12 [12] Subir bloques 4" por polea 2do nivel</v>
          </cell>
          <cell r="C232" t="str">
            <v>ud</v>
          </cell>
          <cell r="D232">
            <v>1100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</v>
          </cell>
          <cell r="L232">
            <v>0</v>
          </cell>
          <cell r="M232">
            <v>0</v>
          </cell>
          <cell r="N232">
            <v>1.9663636363636363</v>
          </cell>
        </row>
        <row r="233">
          <cell r="A233" t="str">
            <v>Técnicos Especiales</v>
          </cell>
          <cell r="B233" t="str">
            <v>M. O.1015-13 [13] Subir bloques 4" por polea 3er nivel</v>
          </cell>
          <cell r="C233" t="str">
            <v>ud</v>
          </cell>
          <cell r="D233">
            <v>650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3</v>
          </cell>
          <cell r="L233">
            <v>0</v>
          </cell>
          <cell r="M233">
            <v>0</v>
          </cell>
          <cell r="N233">
            <v>3.3276923076923075</v>
          </cell>
        </row>
        <row r="234">
          <cell r="A234" t="str">
            <v>Técnicos Especiales</v>
          </cell>
          <cell r="B234" t="str">
            <v>M. O.1015-14 [14] Subir bloques 4" por polea 4to nivel</v>
          </cell>
          <cell r="C234" t="str">
            <v>ud</v>
          </cell>
          <cell r="D234">
            <v>500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3</v>
          </cell>
          <cell r="L234">
            <v>0</v>
          </cell>
          <cell r="M234">
            <v>0</v>
          </cell>
          <cell r="N234">
            <v>4.3259999999999996</v>
          </cell>
        </row>
        <row r="235">
          <cell r="A235" t="str">
            <v>Técnicos Especiales</v>
          </cell>
          <cell r="B235" t="str">
            <v>M. O.1015-15 [15] Subir bloques 4" por polea 5to nivel</v>
          </cell>
          <cell r="C235" t="str">
            <v>ud</v>
          </cell>
          <cell r="D235">
            <v>350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3</v>
          </cell>
          <cell r="L235">
            <v>0</v>
          </cell>
          <cell r="M235">
            <v>0</v>
          </cell>
          <cell r="N235">
            <v>6.18</v>
          </cell>
        </row>
        <row r="236">
          <cell r="A236" t="str">
            <v>Técnicos Especiales</v>
          </cell>
          <cell r="B236" t="str">
            <v>M. O.1015-16 [16] Subir bloques 4" por polea 6to nivel</v>
          </cell>
          <cell r="C236" t="str">
            <v>ud</v>
          </cell>
          <cell r="D236">
            <v>300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3</v>
          </cell>
          <cell r="L236">
            <v>0</v>
          </cell>
          <cell r="M236">
            <v>0</v>
          </cell>
          <cell r="N236">
            <v>7.21</v>
          </cell>
        </row>
        <row r="237">
          <cell r="A237" t="str">
            <v>Técnicos Especiales</v>
          </cell>
          <cell r="B237" t="str">
            <v>M. O.1015-17 [17] Subir bloques 6" por meseta 2do nivel</v>
          </cell>
          <cell r="C237" t="str">
            <v>ud</v>
          </cell>
          <cell r="D237">
            <v>1500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3</v>
          </cell>
          <cell r="L237">
            <v>0</v>
          </cell>
          <cell r="M237">
            <v>0</v>
          </cell>
          <cell r="N237">
            <v>1.4419999999999999</v>
          </cell>
        </row>
        <row r="238">
          <cell r="A238" t="str">
            <v>Técnicos Especiales</v>
          </cell>
          <cell r="B238" t="str">
            <v>M. O.1015-18 [18] Subir bloques 6" por meseta 3er nivel</v>
          </cell>
          <cell r="C238" t="str">
            <v>ud</v>
          </cell>
          <cell r="D238">
            <v>1000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3</v>
          </cell>
          <cell r="L238">
            <v>0</v>
          </cell>
          <cell r="M238">
            <v>0</v>
          </cell>
          <cell r="N238">
            <v>2.1629999999999998</v>
          </cell>
        </row>
        <row r="239">
          <cell r="A239" t="str">
            <v>Técnicos Especiales</v>
          </cell>
          <cell r="B239" t="str">
            <v>M. O.1015-19 [19] Subir bloques 6" por meseta 4to nivel</v>
          </cell>
          <cell r="C239" t="str">
            <v>ud</v>
          </cell>
          <cell r="D239">
            <v>750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</v>
          </cell>
          <cell r="L239">
            <v>0</v>
          </cell>
          <cell r="M239">
            <v>0</v>
          </cell>
          <cell r="N239">
            <v>2.8839999999999999</v>
          </cell>
        </row>
        <row r="240">
          <cell r="A240" t="str">
            <v>Técnicos Especiales</v>
          </cell>
          <cell r="B240" t="str">
            <v>M. O.1015-20 [20] Subir bloques 6" por meseta 5to nivel</v>
          </cell>
          <cell r="C240" t="str">
            <v>ud</v>
          </cell>
          <cell r="D240">
            <v>600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3</v>
          </cell>
          <cell r="L240">
            <v>0</v>
          </cell>
          <cell r="M240">
            <v>0</v>
          </cell>
          <cell r="N240">
            <v>3.605</v>
          </cell>
        </row>
        <row r="241">
          <cell r="A241" t="str">
            <v>Técnicos Especiales</v>
          </cell>
          <cell r="B241" t="str">
            <v>M. O.1015-21 [21] Subir bloques 6" por meseta 6to nivel</v>
          </cell>
          <cell r="C241" t="str">
            <v>ud</v>
          </cell>
          <cell r="D241">
            <v>500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3</v>
          </cell>
          <cell r="L241">
            <v>0</v>
          </cell>
          <cell r="M241">
            <v>0</v>
          </cell>
          <cell r="N241">
            <v>4.3259999999999996</v>
          </cell>
        </row>
        <row r="242">
          <cell r="A242" t="str">
            <v>Técnicos Especiales</v>
          </cell>
          <cell r="B242" t="str">
            <v>M. O.1015-22 [22] Subir bloques 6" por polea 2do nivel</v>
          </cell>
          <cell r="C242" t="str">
            <v>ud</v>
          </cell>
          <cell r="D242">
            <v>900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3</v>
          </cell>
          <cell r="L242">
            <v>0</v>
          </cell>
          <cell r="M242">
            <v>0</v>
          </cell>
          <cell r="N242">
            <v>2.4033333333333333</v>
          </cell>
        </row>
        <row r="243">
          <cell r="A243" t="str">
            <v>Técnicos Especiales</v>
          </cell>
          <cell r="B243" t="str">
            <v>M. O.1015-23 [23] Subir bloques 6" por polea 3er nivel</v>
          </cell>
          <cell r="C243" t="str">
            <v>ud</v>
          </cell>
          <cell r="D243">
            <v>600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3</v>
          </cell>
          <cell r="L243">
            <v>0</v>
          </cell>
          <cell r="M243">
            <v>0</v>
          </cell>
          <cell r="N243">
            <v>3.605</v>
          </cell>
        </row>
        <row r="244">
          <cell r="A244" t="str">
            <v>Técnicos Especiales</v>
          </cell>
          <cell r="B244" t="str">
            <v>M. O.1015-24 [24] Subir bloques 6" por polea 4to nivel</v>
          </cell>
          <cell r="C244" t="str">
            <v>ud</v>
          </cell>
          <cell r="D244">
            <v>450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3</v>
          </cell>
          <cell r="L244">
            <v>0</v>
          </cell>
          <cell r="M244">
            <v>0</v>
          </cell>
          <cell r="N244">
            <v>4.8066666666666666</v>
          </cell>
        </row>
        <row r="245">
          <cell r="A245" t="str">
            <v>Técnicos Especiales</v>
          </cell>
          <cell r="B245" t="str">
            <v>M. O.1015-25 [25] Subir bloques 6" por polea 5to nivel</v>
          </cell>
          <cell r="C245" t="str">
            <v>ud</v>
          </cell>
          <cell r="D245">
            <v>325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3</v>
          </cell>
          <cell r="L245">
            <v>0</v>
          </cell>
          <cell r="M245">
            <v>0</v>
          </cell>
          <cell r="N245">
            <v>6.655384615384615</v>
          </cell>
        </row>
        <row r="246">
          <cell r="A246" t="str">
            <v>Técnicos Especiales</v>
          </cell>
          <cell r="B246" t="str">
            <v>M. O.1015-26 [26] Subir bloques 6" por polea 6to nivel</v>
          </cell>
          <cell r="C246" t="str">
            <v>ud</v>
          </cell>
          <cell r="D246">
            <v>275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3</v>
          </cell>
          <cell r="L246">
            <v>0</v>
          </cell>
          <cell r="M246">
            <v>0</v>
          </cell>
          <cell r="N246">
            <v>7.8654545454545453</v>
          </cell>
        </row>
        <row r="247">
          <cell r="A247" t="str">
            <v>Técnicos Especiales</v>
          </cell>
          <cell r="B247" t="str">
            <v>M. O.1015-27 [27] Subir bloques 8" por meseta 2do nivel</v>
          </cell>
          <cell r="C247" t="str">
            <v>ud</v>
          </cell>
          <cell r="D247">
            <v>1200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3</v>
          </cell>
          <cell r="L247">
            <v>0</v>
          </cell>
          <cell r="M247">
            <v>0</v>
          </cell>
          <cell r="N247">
            <v>1.8025</v>
          </cell>
        </row>
        <row r="248">
          <cell r="A248" t="str">
            <v>Técnicos Especiales</v>
          </cell>
          <cell r="B248" t="str">
            <v>M. O.1015-28 [28] Subir bloques 8" por meseta 3er nivel</v>
          </cell>
          <cell r="C248" t="str">
            <v>ud</v>
          </cell>
          <cell r="D248">
            <v>800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3</v>
          </cell>
          <cell r="L248">
            <v>0</v>
          </cell>
          <cell r="M248">
            <v>0</v>
          </cell>
          <cell r="N248">
            <v>2.7037499999999999</v>
          </cell>
        </row>
        <row r="249">
          <cell r="A249" t="str">
            <v>Técnicos Especiales</v>
          </cell>
          <cell r="B249" t="str">
            <v>M. O.1015-29 [29] Subir bloques 8" por meseta 4to nivel</v>
          </cell>
          <cell r="C249" t="str">
            <v>ud</v>
          </cell>
          <cell r="D249">
            <v>600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3</v>
          </cell>
          <cell r="L249">
            <v>0</v>
          </cell>
          <cell r="M249">
            <v>0</v>
          </cell>
          <cell r="N249">
            <v>3.605</v>
          </cell>
        </row>
        <row r="250">
          <cell r="A250" t="str">
            <v>Técnicos Especiales</v>
          </cell>
          <cell r="B250" t="str">
            <v>M. O.1015-30 [30] Subir bloques 8" por meseta 5to nivel</v>
          </cell>
          <cell r="C250" t="str">
            <v>ud</v>
          </cell>
          <cell r="D250">
            <v>480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3</v>
          </cell>
          <cell r="L250">
            <v>0</v>
          </cell>
          <cell r="M250">
            <v>0</v>
          </cell>
          <cell r="N250">
            <v>4.5062499999999996</v>
          </cell>
        </row>
        <row r="251">
          <cell r="A251" t="str">
            <v>Técnicos Especiales</v>
          </cell>
          <cell r="B251" t="str">
            <v>M. O.1015-31 [31] Subir bloques 8" por meseta 6to nivel</v>
          </cell>
          <cell r="C251" t="str">
            <v>ud</v>
          </cell>
          <cell r="D251">
            <v>400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</v>
          </cell>
          <cell r="L251">
            <v>0</v>
          </cell>
          <cell r="M251">
            <v>0</v>
          </cell>
          <cell r="N251">
            <v>5.4074999999999998</v>
          </cell>
        </row>
        <row r="252">
          <cell r="A252" t="str">
            <v>Técnicos Especiales</v>
          </cell>
          <cell r="B252" t="str">
            <v>M. O.1015-32 [32] Subir bloques 8" por polea 2do nivel</v>
          </cell>
          <cell r="C252" t="str">
            <v>ud</v>
          </cell>
          <cell r="D252">
            <v>710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3</v>
          </cell>
          <cell r="L252">
            <v>0</v>
          </cell>
          <cell r="M252">
            <v>0</v>
          </cell>
          <cell r="N252">
            <v>3.0464788732394368</v>
          </cell>
        </row>
        <row r="253">
          <cell r="A253" t="str">
            <v>Técnicos Especiales</v>
          </cell>
          <cell r="B253" t="str">
            <v>M. O.1015-33 [33] Subir bloques 8" por polea 3er nivel</v>
          </cell>
          <cell r="C253" t="str">
            <v>ud</v>
          </cell>
          <cell r="D253">
            <v>475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3</v>
          </cell>
          <cell r="L253">
            <v>0</v>
          </cell>
          <cell r="M253">
            <v>0</v>
          </cell>
          <cell r="N253">
            <v>4.553684210526316</v>
          </cell>
        </row>
        <row r="254">
          <cell r="A254" t="str">
            <v>Técnicos Especiales</v>
          </cell>
          <cell r="B254" t="str">
            <v>M. O.1015-34 [34] Subir bloques 8" por polea 4to nivel</v>
          </cell>
          <cell r="C254" t="str">
            <v>ud</v>
          </cell>
          <cell r="D254">
            <v>355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3</v>
          </cell>
          <cell r="L254">
            <v>0</v>
          </cell>
          <cell r="M254">
            <v>0</v>
          </cell>
          <cell r="N254">
            <v>6.0929577464788736</v>
          </cell>
        </row>
        <row r="255">
          <cell r="A255" t="str">
            <v>Técnicos Especiales</v>
          </cell>
          <cell r="B255" t="str">
            <v>M. O.1015-35 [35] Subir bloques 8" por polea 5to nivel</v>
          </cell>
          <cell r="C255" t="str">
            <v>ud</v>
          </cell>
          <cell r="D255">
            <v>285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3</v>
          </cell>
          <cell r="L255">
            <v>0</v>
          </cell>
          <cell r="M255">
            <v>0</v>
          </cell>
          <cell r="N255">
            <v>7.5894736842105264</v>
          </cell>
        </row>
        <row r="256">
          <cell r="A256" t="str">
            <v>Técnicos Especiales</v>
          </cell>
          <cell r="B256" t="str">
            <v>M. O.1015-36 [36] Subir bloques 8" por polea 6to nivel</v>
          </cell>
          <cell r="C256" t="str">
            <v>ud</v>
          </cell>
          <cell r="D256">
            <v>235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3</v>
          </cell>
          <cell r="L256">
            <v>0</v>
          </cell>
          <cell r="M256">
            <v>0</v>
          </cell>
          <cell r="N256">
            <v>9.2042553191489365</v>
          </cell>
        </row>
        <row r="257">
          <cell r="A257" t="str">
            <v>Técnicos Especiales</v>
          </cell>
          <cell r="B257" t="str">
            <v>M. O.1015-37 [37] Subir bloques 10" por meseta 2do nivel</v>
          </cell>
          <cell r="C257" t="str">
            <v>ud</v>
          </cell>
          <cell r="D257">
            <v>1000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3</v>
          </cell>
          <cell r="L257">
            <v>0</v>
          </cell>
          <cell r="M257">
            <v>0</v>
          </cell>
          <cell r="N257">
            <v>2.1629999999999998</v>
          </cell>
        </row>
        <row r="258">
          <cell r="A258" t="str">
            <v>Técnicos Especiales</v>
          </cell>
          <cell r="B258" t="str">
            <v>M. O.1015-38 [38] Subir bloques 10" por meseta 3er nivel</v>
          </cell>
          <cell r="C258" t="str">
            <v>ud</v>
          </cell>
          <cell r="D258">
            <v>665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3</v>
          </cell>
          <cell r="L258">
            <v>0</v>
          </cell>
          <cell r="M258">
            <v>0</v>
          </cell>
          <cell r="N258">
            <v>3.2526315789473683</v>
          </cell>
        </row>
        <row r="259">
          <cell r="A259" t="str">
            <v>Técnicos Especiales</v>
          </cell>
          <cell r="B259" t="str">
            <v>M. O.1015-39 [39] Subir bloques 10" por meseta 4to nivel</v>
          </cell>
          <cell r="C259" t="str">
            <v>ud</v>
          </cell>
          <cell r="D259">
            <v>500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3</v>
          </cell>
          <cell r="L259">
            <v>0</v>
          </cell>
          <cell r="M259">
            <v>0</v>
          </cell>
          <cell r="N259">
            <v>4.3259999999999996</v>
          </cell>
        </row>
        <row r="260">
          <cell r="A260" t="str">
            <v>Técnicos Especiales</v>
          </cell>
          <cell r="B260" t="str">
            <v>M. O.1015-40 [40] Subir bloques 10" por meseta 5to nivel</v>
          </cell>
          <cell r="C260" t="str">
            <v>ud</v>
          </cell>
          <cell r="D260">
            <v>400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3</v>
          </cell>
          <cell r="L260">
            <v>0</v>
          </cell>
          <cell r="M260">
            <v>0</v>
          </cell>
          <cell r="N260">
            <v>5.4074999999999998</v>
          </cell>
        </row>
        <row r="261">
          <cell r="A261" t="str">
            <v>Técnicos Especiales</v>
          </cell>
          <cell r="B261" t="str">
            <v>M. O.1015-41 [41] Subir bloques 10" por meseta 6to nivel</v>
          </cell>
          <cell r="C261" t="str">
            <v>ud</v>
          </cell>
          <cell r="D261">
            <v>335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3</v>
          </cell>
          <cell r="L261">
            <v>0</v>
          </cell>
          <cell r="M261">
            <v>0</v>
          </cell>
          <cell r="N261">
            <v>6.4567164179104477</v>
          </cell>
        </row>
        <row r="262">
          <cell r="A262" t="str">
            <v>Técnicos Especiales</v>
          </cell>
          <cell r="B262" t="str">
            <v>M. O.1015-42 [42] Subir bloques 10" por polea 2do nivel</v>
          </cell>
          <cell r="C262" t="str">
            <v>ud</v>
          </cell>
          <cell r="D262">
            <v>600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3</v>
          </cell>
          <cell r="L262">
            <v>0</v>
          </cell>
          <cell r="M262">
            <v>0</v>
          </cell>
          <cell r="N262">
            <v>3.605</v>
          </cell>
        </row>
        <row r="263">
          <cell r="A263" t="str">
            <v>Técnicos Especiales</v>
          </cell>
          <cell r="B263" t="str">
            <v>M. O.1015-43 [43] Subir bloques 10" por polea 3er nivel</v>
          </cell>
          <cell r="C263" t="str">
            <v>ud</v>
          </cell>
          <cell r="D263">
            <v>400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3</v>
          </cell>
          <cell r="L263">
            <v>0</v>
          </cell>
          <cell r="M263">
            <v>0</v>
          </cell>
          <cell r="N263">
            <v>5.4074999999999998</v>
          </cell>
        </row>
        <row r="264">
          <cell r="A264" t="str">
            <v>Técnicos Especiales</v>
          </cell>
          <cell r="B264" t="str">
            <v>M. O.1015-44 [44] Subir bloques 10" por polea 4to nivel</v>
          </cell>
          <cell r="C264" t="str">
            <v>ud</v>
          </cell>
          <cell r="D264">
            <v>300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3</v>
          </cell>
          <cell r="L264">
            <v>0</v>
          </cell>
          <cell r="M264">
            <v>0</v>
          </cell>
          <cell r="N264">
            <v>7.21</v>
          </cell>
        </row>
        <row r="265">
          <cell r="A265" t="str">
            <v>Técnicos Especiales</v>
          </cell>
          <cell r="B265" t="str">
            <v>M. O.1015-45 [45] Subir bloques 10" por polea 5to nivel</v>
          </cell>
          <cell r="C265" t="str">
            <v>ud</v>
          </cell>
          <cell r="D265">
            <v>240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3</v>
          </cell>
          <cell r="L265">
            <v>0</v>
          </cell>
          <cell r="M265">
            <v>0</v>
          </cell>
          <cell r="N265">
            <v>9.0124999999999993</v>
          </cell>
        </row>
        <row r="266">
          <cell r="A266" t="str">
            <v>Técnicos Especiales</v>
          </cell>
          <cell r="B266" t="str">
            <v>M. O.1015-46 [46] Subir bloques 10" por polea 6to nivel</v>
          </cell>
          <cell r="C266" t="str">
            <v>ud</v>
          </cell>
          <cell r="D266">
            <v>200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3</v>
          </cell>
          <cell r="L266">
            <v>0</v>
          </cell>
          <cell r="M266">
            <v>0</v>
          </cell>
          <cell r="N266">
            <v>10.815</v>
          </cell>
        </row>
        <row r="267">
          <cell r="A267" t="str">
            <v>Técnicos Especiales</v>
          </cell>
          <cell r="B267" t="str">
            <v>M. O.1015-47 [47] Subir bloques 12" por meseta 2do nivel</v>
          </cell>
          <cell r="C267" t="str">
            <v>ud</v>
          </cell>
          <cell r="D267">
            <v>850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3</v>
          </cell>
          <cell r="L267">
            <v>0</v>
          </cell>
          <cell r="M267">
            <v>0</v>
          </cell>
          <cell r="N267">
            <v>2.5447058823529414</v>
          </cell>
        </row>
        <row r="268">
          <cell r="A268" t="str">
            <v>Técnicos Especiales</v>
          </cell>
          <cell r="B268" t="str">
            <v>M. O.1015-48 [48] Subir bloques 12" por meseta 3er nivel</v>
          </cell>
          <cell r="C268" t="str">
            <v>ud</v>
          </cell>
          <cell r="D268">
            <v>550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3</v>
          </cell>
          <cell r="L268">
            <v>0</v>
          </cell>
          <cell r="M268">
            <v>0</v>
          </cell>
          <cell r="N268">
            <v>3.9327272727272726</v>
          </cell>
        </row>
        <row r="269">
          <cell r="A269" t="str">
            <v>Técnicos Especiales</v>
          </cell>
          <cell r="B269" t="str">
            <v>M. O.1015-49 [49] Subir bloques 12" por meseta 4to nivel</v>
          </cell>
          <cell r="C269" t="str">
            <v>ud</v>
          </cell>
          <cell r="D269">
            <v>415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3</v>
          </cell>
          <cell r="L269">
            <v>0</v>
          </cell>
          <cell r="M269">
            <v>0</v>
          </cell>
          <cell r="N269">
            <v>5.2120481927710847</v>
          </cell>
        </row>
        <row r="270">
          <cell r="A270" t="str">
            <v>Técnicos Especiales</v>
          </cell>
          <cell r="B270" t="str">
            <v>M. O.1015-50 [50] Subir bloques 12" por meseta 5to nivel</v>
          </cell>
          <cell r="C270" t="str">
            <v>ud</v>
          </cell>
          <cell r="D270">
            <v>335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</v>
          </cell>
          <cell r="L270">
            <v>0</v>
          </cell>
          <cell r="M270">
            <v>0</v>
          </cell>
          <cell r="N270">
            <v>6.4567164179104477</v>
          </cell>
        </row>
        <row r="271">
          <cell r="A271" t="str">
            <v>Técnicos Especiales</v>
          </cell>
          <cell r="B271" t="str">
            <v>M. O.1015-51 [51] Subir bloques 12" por meseta 6to nivel</v>
          </cell>
          <cell r="C271" t="str">
            <v>ud</v>
          </cell>
          <cell r="D271">
            <v>280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3</v>
          </cell>
          <cell r="L271">
            <v>0</v>
          </cell>
          <cell r="M271">
            <v>0</v>
          </cell>
          <cell r="N271">
            <v>7.7249999999999996</v>
          </cell>
        </row>
        <row r="272">
          <cell r="A272" t="str">
            <v>Técnicos Especiales</v>
          </cell>
          <cell r="B272" t="str">
            <v>M. O.1015-52 [52] Subir bloques 12" por polea 2do nivel</v>
          </cell>
          <cell r="C272" t="str">
            <v>ud</v>
          </cell>
          <cell r="D272">
            <v>500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3</v>
          </cell>
          <cell r="L272">
            <v>0</v>
          </cell>
          <cell r="M272">
            <v>0</v>
          </cell>
          <cell r="N272">
            <v>4.3259999999999996</v>
          </cell>
        </row>
        <row r="273">
          <cell r="A273" t="str">
            <v>Técnicos Especiales</v>
          </cell>
          <cell r="B273" t="str">
            <v>M. O.1015-53 [53] Subir bloques 12" por polea 3er nivel</v>
          </cell>
          <cell r="C273" t="str">
            <v>ud</v>
          </cell>
          <cell r="D273">
            <v>335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3</v>
          </cell>
          <cell r="L273">
            <v>0</v>
          </cell>
          <cell r="M273">
            <v>0</v>
          </cell>
          <cell r="N273">
            <v>6.4567164179104477</v>
          </cell>
        </row>
        <row r="274">
          <cell r="A274" t="str">
            <v>Técnicos Especiales</v>
          </cell>
          <cell r="B274" t="str">
            <v>M. O.1015-54 [54] Subir bloques 12" por polea 4to nivel</v>
          </cell>
          <cell r="C274" t="str">
            <v>ud</v>
          </cell>
          <cell r="D274">
            <v>250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3</v>
          </cell>
          <cell r="L274">
            <v>0</v>
          </cell>
          <cell r="M274">
            <v>0</v>
          </cell>
          <cell r="N274">
            <v>8.6519999999999992</v>
          </cell>
        </row>
        <row r="275">
          <cell r="A275" t="str">
            <v>Técnicos Especiales</v>
          </cell>
          <cell r="B275" t="str">
            <v>M. O.1015-55 [55] Subir bloques 12" por polea 5to nivel</v>
          </cell>
          <cell r="C275" t="str">
            <v>ud</v>
          </cell>
          <cell r="D275">
            <v>200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3</v>
          </cell>
          <cell r="L275">
            <v>0</v>
          </cell>
          <cell r="M275">
            <v>0</v>
          </cell>
          <cell r="N275">
            <v>10.815</v>
          </cell>
        </row>
        <row r="276">
          <cell r="A276" t="str">
            <v>Técnicos Especiales</v>
          </cell>
          <cell r="B276" t="str">
            <v>M. O.1015-56 [56] Subir bloques 12" por polea 6to nivel</v>
          </cell>
          <cell r="C276" t="str">
            <v>ud</v>
          </cell>
          <cell r="D276">
            <v>165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3</v>
          </cell>
          <cell r="L276">
            <v>0</v>
          </cell>
          <cell r="M276">
            <v>0</v>
          </cell>
          <cell r="N276">
            <v>13.109090909090909</v>
          </cell>
        </row>
        <row r="277">
          <cell r="A277" t="str">
            <v>Técnicos Especiales</v>
          </cell>
          <cell r="B277" t="str">
            <v>M. O.1015-57 [57] Subir fundas tipo cem. por polea 2do nivel</v>
          </cell>
          <cell r="C277" t="str">
            <v>M³</v>
          </cell>
          <cell r="D277">
            <v>240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3</v>
          </cell>
          <cell r="L277">
            <v>0</v>
          </cell>
          <cell r="M277">
            <v>0</v>
          </cell>
          <cell r="N277">
            <v>9.0124999999999993</v>
          </cell>
        </row>
        <row r="278">
          <cell r="A278" t="str">
            <v>Técnicos Especiales</v>
          </cell>
          <cell r="B278" t="str">
            <v>M. O.1015-58 [58] Subir fundas tipo cem. por polea 3er nivel</v>
          </cell>
          <cell r="C278" t="str">
            <v>M²</v>
          </cell>
          <cell r="D278">
            <v>150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3</v>
          </cell>
          <cell r="L278">
            <v>0</v>
          </cell>
          <cell r="M278">
            <v>0</v>
          </cell>
          <cell r="N278">
            <v>14.42</v>
          </cell>
        </row>
        <row r="279">
          <cell r="A279" t="str">
            <v>Técnicos Especiales</v>
          </cell>
          <cell r="B279" t="str">
            <v>M. O.1015-59 [59] Subir fundas tipo cem. por polea 4to nivel</v>
          </cell>
          <cell r="C279" t="str">
            <v>Día</v>
          </cell>
          <cell r="D279">
            <v>110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3</v>
          </cell>
          <cell r="L279">
            <v>0</v>
          </cell>
          <cell r="M279">
            <v>0</v>
          </cell>
          <cell r="N279">
            <v>19.663636363636364</v>
          </cell>
        </row>
        <row r="280">
          <cell r="A280" t="str">
            <v>Técnicos Especiales</v>
          </cell>
          <cell r="B280" t="str">
            <v>M. O.1015-60 [60] Subir fundas tipo cem. por polea 5to nivel</v>
          </cell>
          <cell r="C280" t="str">
            <v>día</v>
          </cell>
          <cell r="D280">
            <v>85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3</v>
          </cell>
          <cell r="L280">
            <v>0</v>
          </cell>
          <cell r="M280">
            <v>0</v>
          </cell>
          <cell r="N280">
            <v>25.44705882352941</v>
          </cell>
        </row>
        <row r="281">
          <cell r="A281" t="str">
            <v>Técnicos Especiales</v>
          </cell>
          <cell r="B281" t="str">
            <v>M. O.1015-61 [61] Subir fundas tipo cem. por polea 6to nivel</v>
          </cell>
          <cell r="C281" t="str">
            <v>M²</v>
          </cell>
          <cell r="D281">
            <v>65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3</v>
          </cell>
          <cell r="L281">
            <v>0</v>
          </cell>
          <cell r="M281">
            <v>0</v>
          </cell>
          <cell r="N281">
            <v>33.276923076923076</v>
          </cell>
        </row>
        <row r="282">
          <cell r="A282" t="str">
            <v>Técnicos Especiales</v>
          </cell>
          <cell r="B282" t="str">
            <v>M. O.1015-62 [62] Subir grava por meseta un nivel</v>
          </cell>
          <cell r="C282" t="str">
            <v>M³</v>
          </cell>
          <cell r="D282">
            <v>12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3</v>
          </cell>
          <cell r="L282">
            <v>0</v>
          </cell>
          <cell r="M282">
            <v>0</v>
          </cell>
          <cell r="N282">
            <v>180.25</v>
          </cell>
        </row>
        <row r="283">
          <cell r="A283" t="str">
            <v>Técnicos Especiales</v>
          </cell>
          <cell r="B283" t="str">
            <v>M. O.1015-63 [63] Subir grava por polea 2do nivel</v>
          </cell>
          <cell r="C283" t="str">
            <v>M³</v>
          </cell>
          <cell r="D283">
            <v>8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3</v>
          </cell>
          <cell r="L283">
            <v>0</v>
          </cell>
          <cell r="M283">
            <v>0</v>
          </cell>
          <cell r="N283">
            <v>270.375</v>
          </cell>
        </row>
        <row r="284">
          <cell r="A284" t="str">
            <v>Técnicos Especiales</v>
          </cell>
          <cell r="B284" t="str">
            <v>M. O.1015-64 [64] Subir grava por polea 3er nivel</v>
          </cell>
          <cell r="C284" t="str">
            <v>M²</v>
          </cell>
          <cell r="D284">
            <v>5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3</v>
          </cell>
          <cell r="L284">
            <v>0</v>
          </cell>
          <cell r="M284">
            <v>0</v>
          </cell>
          <cell r="N284">
            <v>432.6</v>
          </cell>
        </row>
        <row r="285">
          <cell r="A285" t="str">
            <v>Técnicos Especiales</v>
          </cell>
          <cell r="B285" t="str">
            <v>M. O.1015-65 [65] Subir grava por polea 4to nivel</v>
          </cell>
          <cell r="C285" t="str">
            <v>día</v>
          </cell>
          <cell r="D285">
            <v>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3</v>
          </cell>
          <cell r="L285">
            <v>0</v>
          </cell>
          <cell r="M285">
            <v>0</v>
          </cell>
          <cell r="N285">
            <v>540.75</v>
          </cell>
        </row>
        <row r="286">
          <cell r="A286" t="str">
            <v>Técnicos Especiales</v>
          </cell>
          <cell r="B286" t="str">
            <v>M. O.1015-66 [66] Subir grava por polea 5to nivel</v>
          </cell>
          <cell r="C286" t="str">
            <v>Día</v>
          </cell>
          <cell r="D286">
            <v>3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3</v>
          </cell>
          <cell r="L286">
            <v>0</v>
          </cell>
          <cell r="M286">
            <v>0</v>
          </cell>
          <cell r="N286">
            <v>721</v>
          </cell>
        </row>
        <row r="287">
          <cell r="A287" t="str">
            <v>Técnicos Especiales</v>
          </cell>
          <cell r="B287" t="str">
            <v>M. O.1015-67 [67] Subir grava por polea 6to nivel</v>
          </cell>
          <cell r="C287" t="str">
            <v>qq</v>
          </cell>
          <cell r="D287">
            <v>2.2000000000000002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3</v>
          </cell>
          <cell r="L287">
            <v>0</v>
          </cell>
          <cell r="M287">
            <v>0</v>
          </cell>
          <cell r="N287">
            <v>983.18181818181813</v>
          </cell>
        </row>
        <row r="288">
          <cell r="A288" t="str">
            <v>Carpinteros</v>
          </cell>
          <cell r="B288" t="str">
            <v xml:space="preserve">M.O. CARPINTERÍA, COLUMNAS, TAPAS, CONFECCIÓN E INSTALACIÓN  </v>
          </cell>
          <cell r="N288" t="str">
            <v>P. A.</v>
          </cell>
        </row>
        <row r="289">
          <cell r="A289" t="str">
            <v>Carpinteros</v>
          </cell>
          <cell r="B289" t="str">
            <v>M. O.1016-0 [0] Instalación de Caseta de Materiales</v>
          </cell>
          <cell r="C289" t="str">
            <v>p2</v>
          </cell>
          <cell r="D289">
            <v>429.19637166702665</v>
          </cell>
          <cell r="E289">
            <v>0</v>
          </cell>
          <cell r="F289">
            <v>0</v>
          </cell>
          <cell r="G289">
            <v>2</v>
          </cell>
          <cell r="H289">
            <v>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7.602580579435692</v>
          </cell>
        </row>
        <row r="290">
          <cell r="A290" t="str">
            <v>Carpinteros</v>
          </cell>
          <cell r="B290" t="str">
            <v>M. O.1016-1 [1] Col. 2 tapas c/retalle &gt;.02 hasta .10 m.</v>
          </cell>
          <cell r="C290" t="str">
            <v>ml</v>
          </cell>
          <cell r="D290">
            <v>15.15</v>
          </cell>
          <cell r="E290">
            <v>0</v>
          </cell>
          <cell r="F290">
            <v>0</v>
          </cell>
          <cell r="G290">
            <v>2</v>
          </cell>
          <cell r="H290">
            <v>1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215.37953795379536</v>
          </cell>
        </row>
        <row r="291">
          <cell r="A291" t="str">
            <v>Carpinteros</v>
          </cell>
          <cell r="B291" t="str">
            <v>M. O.1016-2 [2] Col. 2 tapas c/retalle &gt;.10 hasta .20 m.</v>
          </cell>
          <cell r="C291" t="str">
            <v>ml</v>
          </cell>
          <cell r="D291">
            <v>13.51</v>
          </cell>
          <cell r="E291">
            <v>0</v>
          </cell>
          <cell r="F291">
            <v>0</v>
          </cell>
          <cell r="G291">
            <v>2</v>
          </cell>
          <cell r="H291">
            <v>1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241.52479644707626</v>
          </cell>
        </row>
        <row r="292">
          <cell r="A292" t="str">
            <v>Carpinteros</v>
          </cell>
          <cell r="B292" t="str">
            <v>M. O.1016-3 [3] Col. 2 tapas c/retalle &gt;.20 hasta .30 m.</v>
          </cell>
          <cell r="C292" t="str">
            <v>ml</v>
          </cell>
          <cell r="D292">
            <v>12.1</v>
          </cell>
          <cell r="E292">
            <v>0</v>
          </cell>
          <cell r="F292">
            <v>0</v>
          </cell>
          <cell r="G292">
            <v>2</v>
          </cell>
          <cell r="H292">
            <v>1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269.6694214876033</v>
          </cell>
        </row>
        <row r="293">
          <cell r="A293" t="str">
            <v>Carpinteros</v>
          </cell>
          <cell r="B293" t="str">
            <v>M. O.1016-4 [4] Col. Tapa y tapa hasta .30 m. ancho</v>
          </cell>
          <cell r="C293" t="str">
            <v>ml</v>
          </cell>
          <cell r="D293">
            <v>24.19</v>
          </cell>
          <cell r="E293">
            <v>0</v>
          </cell>
          <cell r="F293">
            <v>0</v>
          </cell>
          <cell r="G293">
            <v>2</v>
          </cell>
          <cell r="H293">
            <v>1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134.89045059942123</v>
          </cell>
        </row>
        <row r="294">
          <cell r="A294" t="str">
            <v>Carpinteros</v>
          </cell>
          <cell r="B294" t="str">
            <v>M. O.1016-5 [5] Col. Tapa y tapa &gt;.30 hasta .40 m. ancho</v>
          </cell>
          <cell r="C294" t="str">
            <v>ml</v>
          </cell>
          <cell r="D294">
            <v>20</v>
          </cell>
          <cell r="E294">
            <v>0</v>
          </cell>
          <cell r="F294">
            <v>0</v>
          </cell>
          <cell r="G294">
            <v>2</v>
          </cell>
          <cell r="H294">
            <v>1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163.15</v>
          </cell>
        </row>
        <row r="295">
          <cell r="A295" t="str">
            <v>Carpinteros</v>
          </cell>
          <cell r="B295" t="str">
            <v>M. O.1016-6 [6] Col. Tapa y tapa &gt;.40 hasta .50 m. ancho</v>
          </cell>
          <cell r="C295" t="str">
            <v>ml</v>
          </cell>
          <cell r="D295">
            <v>17.440000000000001</v>
          </cell>
          <cell r="E295">
            <v>0</v>
          </cell>
          <cell r="F295">
            <v>0</v>
          </cell>
          <cell r="G295">
            <v>2</v>
          </cell>
          <cell r="H295">
            <v>1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187.098623853211</v>
          </cell>
        </row>
        <row r="296">
          <cell r="A296" t="str">
            <v>Carpinteros</v>
          </cell>
          <cell r="B296" t="str">
            <v xml:space="preserve">M.O. CARPINTERÍA, CONFECCIÓN COLUMNAS RECTANGULARES  </v>
          </cell>
          <cell r="N296" t="str">
            <v>P. A.</v>
          </cell>
        </row>
        <row r="297">
          <cell r="A297" t="str">
            <v>Carpinteros</v>
          </cell>
          <cell r="B297" t="str">
            <v>M. O.1017-1 [1] Col. .20x.20 hasta .30x.30 m.</v>
          </cell>
          <cell r="C297" t="str">
            <v>ml</v>
          </cell>
          <cell r="D297">
            <v>20</v>
          </cell>
          <cell r="E297">
            <v>0</v>
          </cell>
          <cell r="F297">
            <v>0</v>
          </cell>
          <cell r="G297">
            <v>2</v>
          </cell>
          <cell r="H297">
            <v>1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163.15</v>
          </cell>
        </row>
        <row r="298">
          <cell r="A298" t="str">
            <v>Carpinteros</v>
          </cell>
          <cell r="B298" t="str">
            <v>M. O.1017-2 [2] Col. &gt;.30x.30 hasta .40x.40 m.</v>
          </cell>
          <cell r="C298" t="str">
            <v>ml</v>
          </cell>
          <cell r="D298">
            <v>17.440000000000001</v>
          </cell>
          <cell r="E298">
            <v>0</v>
          </cell>
          <cell r="F298">
            <v>0</v>
          </cell>
          <cell r="G298">
            <v>2</v>
          </cell>
          <cell r="H298">
            <v>1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187.098623853211</v>
          </cell>
        </row>
        <row r="299">
          <cell r="A299" t="str">
            <v>Carpinteros</v>
          </cell>
          <cell r="B299" t="str">
            <v>M. O.1017-3 [3] Col. &gt;.40x.40 hasta .50x.50 m.</v>
          </cell>
          <cell r="C299" t="str">
            <v>ml</v>
          </cell>
          <cell r="D299">
            <v>15.15</v>
          </cell>
          <cell r="E299">
            <v>0</v>
          </cell>
          <cell r="F299">
            <v>0</v>
          </cell>
          <cell r="G299">
            <v>2</v>
          </cell>
          <cell r="H299">
            <v>1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215.37953795379536</v>
          </cell>
        </row>
        <row r="300">
          <cell r="A300" t="str">
            <v>Carpinteros</v>
          </cell>
          <cell r="B300" t="str">
            <v>M. O.1017-4 [4] Col. &gt;.50x.50 hasta .60x.60 m.</v>
          </cell>
          <cell r="C300" t="str">
            <v>ml</v>
          </cell>
          <cell r="D300">
            <v>12.1</v>
          </cell>
          <cell r="E300">
            <v>0</v>
          </cell>
          <cell r="F300">
            <v>0</v>
          </cell>
          <cell r="G300">
            <v>2</v>
          </cell>
          <cell r="H300">
            <v>1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269.6694214876033</v>
          </cell>
        </row>
        <row r="301">
          <cell r="A301" t="str">
            <v>Carpinteros</v>
          </cell>
          <cell r="B301" t="str">
            <v>M. O.1017-5 [5] Col. &gt;.60x.60 hasta .70x.70 m.</v>
          </cell>
          <cell r="C301" t="str">
            <v>ml</v>
          </cell>
          <cell r="D301">
            <v>10.14</v>
          </cell>
          <cell r="E301">
            <v>0</v>
          </cell>
          <cell r="F301">
            <v>0</v>
          </cell>
          <cell r="G301">
            <v>2</v>
          </cell>
          <cell r="H301">
            <v>1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321.79487179487177</v>
          </cell>
        </row>
        <row r="302">
          <cell r="A302" t="str">
            <v>Carpinteros</v>
          </cell>
          <cell r="B302" t="str">
            <v>M. O.1017-6 [6] Col. &gt;.70x.70 hasta .80x.80 m.</v>
          </cell>
          <cell r="C302" t="str">
            <v>ml</v>
          </cell>
          <cell r="D302">
            <v>8.67</v>
          </cell>
          <cell r="E302">
            <v>0</v>
          </cell>
          <cell r="F302">
            <v>0</v>
          </cell>
          <cell r="G302">
            <v>2</v>
          </cell>
          <cell r="H302">
            <v>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376.35524798154557</v>
          </cell>
        </row>
        <row r="303">
          <cell r="A303" t="str">
            <v>Carpinteros</v>
          </cell>
          <cell r="B303" t="str">
            <v>M. O.1017-7 [7] Col. &gt;.80x.80 hasta 1.00x1.00 m.</v>
          </cell>
          <cell r="C303" t="str">
            <v>ml</v>
          </cell>
          <cell r="D303">
            <v>7.61</v>
          </cell>
          <cell r="E303">
            <v>0</v>
          </cell>
          <cell r="F303">
            <v>0</v>
          </cell>
          <cell r="G303">
            <v>2</v>
          </cell>
          <cell r="H303">
            <v>1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428.77792378449408</v>
          </cell>
        </row>
        <row r="304">
          <cell r="A304" t="str">
            <v>Carpinteros</v>
          </cell>
          <cell r="B304" t="str">
            <v xml:space="preserve">M.O. CARPINTERÍA, INSTALACIÓN DE COLUMNAS RECTANGULARES  </v>
          </cell>
          <cell r="N304" t="str">
            <v>P. A.</v>
          </cell>
        </row>
        <row r="305">
          <cell r="A305" t="str">
            <v>Carpinteros</v>
          </cell>
          <cell r="B305" t="str">
            <v>M. O.1018-1 [1] Col. .20x.20 hasta .30x.30 m.</v>
          </cell>
          <cell r="C305" t="str">
            <v>ml</v>
          </cell>
          <cell r="D305">
            <v>17.440000000000001</v>
          </cell>
          <cell r="E305">
            <v>0</v>
          </cell>
          <cell r="F305">
            <v>0</v>
          </cell>
          <cell r="G305">
            <v>2</v>
          </cell>
          <cell r="H305">
            <v>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187.098623853211</v>
          </cell>
        </row>
        <row r="306">
          <cell r="A306" t="str">
            <v>Carpinteros</v>
          </cell>
          <cell r="B306" t="str">
            <v>M. O.1018-2 [2] Col. &gt;.30x.30 hasta .40x.40 m.</v>
          </cell>
          <cell r="C306" t="str">
            <v>ml</v>
          </cell>
          <cell r="D306">
            <v>13.51</v>
          </cell>
          <cell r="E306">
            <v>0</v>
          </cell>
          <cell r="F306">
            <v>0</v>
          </cell>
          <cell r="G306">
            <v>2</v>
          </cell>
          <cell r="H306">
            <v>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241.52479644707626</v>
          </cell>
        </row>
        <row r="307">
          <cell r="A307" t="str">
            <v>Carpinteros</v>
          </cell>
          <cell r="B307" t="str">
            <v>M. O.1018-3 [3] Col. &gt;.40x.40 hasta .50x.50 m.</v>
          </cell>
          <cell r="C307" t="str">
            <v>ml</v>
          </cell>
          <cell r="D307">
            <v>12.1</v>
          </cell>
          <cell r="E307">
            <v>0</v>
          </cell>
          <cell r="F307">
            <v>0</v>
          </cell>
          <cell r="G307">
            <v>2</v>
          </cell>
          <cell r="H307">
            <v>1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269.6694214876033</v>
          </cell>
        </row>
        <row r="308">
          <cell r="A308" t="str">
            <v>Carpinteros</v>
          </cell>
          <cell r="B308" t="str">
            <v>M. O.1018-4 [4] Col. &gt;.50x.50 hasta .60x.60 m.</v>
          </cell>
          <cell r="C308" t="str">
            <v>ml</v>
          </cell>
          <cell r="D308">
            <v>7.61</v>
          </cell>
          <cell r="E308">
            <v>0</v>
          </cell>
          <cell r="F308">
            <v>0</v>
          </cell>
          <cell r="G308">
            <v>2</v>
          </cell>
          <cell r="H308">
            <v>1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428.77792378449408</v>
          </cell>
        </row>
        <row r="309">
          <cell r="A309" t="str">
            <v>Carpinteros</v>
          </cell>
          <cell r="B309" t="str">
            <v>M. O.1018-5 [5] Col. &gt;.60x.60 hasta .70x.70 m.</v>
          </cell>
          <cell r="C309" t="str">
            <v>ml</v>
          </cell>
          <cell r="D309">
            <v>6.73</v>
          </cell>
          <cell r="E309">
            <v>0</v>
          </cell>
          <cell r="F309">
            <v>0</v>
          </cell>
          <cell r="G309">
            <v>2</v>
          </cell>
          <cell r="H309">
            <v>1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484.84398216939076</v>
          </cell>
        </row>
        <row r="310">
          <cell r="A310" t="str">
            <v>Carpinteros</v>
          </cell>
          <cell r="B310" t="str">
            <v>M. O.1018-6 [6] Col. &gt;.70x.70 hasta .80x.80 m.</v>
          </cell>
          <cell r="C310" t="str">
            <v>ml</v>
          </cell>
          <cell r="D310">
            <v>6.1</v>
          </cell>
          <cell r="E310">
            <v>0</v>
          </cell>
          <cell r="F310">
            <v>0</v>
          </cell>
          <cell r="G310">
            <v>2</v>
          </cell>
          <cell r="H310">
            <v>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534.91803278688531</v>
          </cell>
        </row>
        <row r="311">
          <cell r="A311" t="str">
            <v>Carpinteros</v>
          </cell>
          <cell r="B311" t="str">
            <v>M. O.1018-7 [7] Col. &gt;.80x.80 hasta 1.00x1.00 m.</v>
          </cell>
          <cell r="C311" t="str">
            <v>ml</v>
          </cell>
          <cell r="D311">
            <v>5.07</v>
          </cell>
          <cell r="E311">
            <v>0</v>
          </cell>
          <cell r="F311">
            <v>0</v>
          </cell>
          <cell r="G311">
            <v>2</v>
          </cell>
          <cell r="H311">
            <v>1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643.58974358974353</v>
          </cell>
        </row>
        <row r="312">
          <cell r="A312" t="str">
            <v>Carpinteros</v>
          </cell>
          <cell r="B312" t="str">
            <v xml:space="preserve">M.O. CARPINTERÍA, CONFECCIÓN E INSTALACIÓN DE COLUMNAS CÓNICAS Y REDONDAS  </v>
          </cell>
          <cell r="N312" t="str">
            <v>P. A.</v>
          </cell>
        </row>
        <row r="313">
          <cell r="A313" t="str">
            <v>Carpinteros</v>
          </cell>
          <cell r="B313" t="str">
            <v>M. O.1019-1 [1] Col. cónica diám. &gt;.50 m.</v>
          </cell>
          <cell r="C313" t="str">
            <v>ml</v>
          </cell>
          <cell r="D313">
            <v>5.51</v>
          </cell>
          <cell r="E313">
            <v>0</v>
          </cell>
          <cell r="F313">
            <v>0</v>
          </cell>
          <cell r="G313">
            <v>2</v>
          </cell>
          <cell r="H313">
            <v>1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592.19600725952819</v>
          </cell>
        </row>
        <row r="314">
          <cell r="A314" t="str">
            <v>Carpinteros</v>
          </cell>
          <cell r="B314" t="str">
            <v>M. O.1019-2 [2] Col. cónica diám. hasta .50 m.</v>
          </cell>
          <cell r="C314" t="str">
            <v>ml</v>
          </cell>
          <cell r="D314">
            <v>13.51</v>
          </cell>
          <cell r="E314">
            <v>0</v>
          </cell>
          <cell r="F314">
            <v>0</v>
          </cell>
          <cell r="G314">
            <v>2</v>
          </cell>
          <cell r="H314">
            <v>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241.52479644707626</v>
          </cell>
        </row>
        <row r="315">
          <cell r="A315" t="str">
            <v>Carpinteros</v>
          </cell>
          <cell r="B315" t="str">
            <v>M. O.1019-3 [3] Col. redonda diám. &gt;.50 m.</v>
          </cell>
          <cell r="C315" t="str">
            <v>ml</v>
          </cell>
          <cell r="D315">
            <v>7.14</v>
          </cell>
          <cell r="E315">
            <v>0</v>
          </cell>
          <cell r="F315">
            <v>0</v>
          </cell>
          <cell r="G315">
            <v>2</v>
          </cell>
          <cell r="H315">
            <v>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457.00280112044823</v>
          </cell>
        </row>
        <row r="316">
          <cell r="A316" t="str">
            <v>Carpinteros</v>
          </cell>
          <cell r="B316" t="str">
            <v>M. O.1019-4 [4] Col. redonda diám. hasta .50 m.</v>
          </cell>
          <cell r="C316" t="str">
            <v>ml</v>
          </cell>
          <cell r="D316">
            <v>13.51</v>
          </cell>
          <cell r="E316">
            <v>0</v>
          </cell>
          <cell r="F316">
            <v>0</v>
          </cell>
          <cell r="G316">
            <v>2</v>
          </cell>
          <cell r="H316">
            <v>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241.52479644707626</v>
          </cell>
        </row>
        <row r="317">
          <cell r="A317" t="str">
            <v>Carpinteros</v>
          </cell>
          <cell r="B317" t="str">
            <v>M. O.1019-5 [5] Col. con. o red. adic. p/c .10 m. diám. &gt; .50 m.</v>
          </cell>
          <cell r="C317" t="str">
            <v>ml</v>
          </cell>
          <cell r="D317" t="str">
            <v>P. A.</v>
          </cell>
          <cell r="E317">
            <v>0</v>
          </cell>
          <cell r="F317">
            <v>0</v>
          </cell>
          <cell r="G317">
            <v>2</v>
          </cell>
          <cell r="H317">
            <v>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 t="str">
            <v>P. A.</v>
          </cell>
        </row>
        <row r="318">
          <cell r="A318" t="str">
            <v>Carpinteros</v>
          </cell>
          <cell r="B318" t="str">
            <v xml:space="preserve">M.O. CARPINTERÍA, DESENCOFRADOS (ÁREA DE CONTACTO FORRO-CONCRETO)  </v>
          </cell>
          <cell r="N318" t="str">
            <v>P. A.</v>
          </cell>
        </row>
        <row r="319">
          <cell r="A319" t="str">
            <v>Carpinteros</v>
          </cell>
          <cell r="B319" t="str">
            <v>M. O.1020-1 [1] Columna</v>
          </cell>
          <cell r="C319" t="str">
            <v>m²</v>
          </cell>
          <cell r="D319">
            <v>115.39</v>
          </cell>
          <cell r="E319">
            <v>0</v>
          </cell>
          <cell r="F319">
            <v>0</v>
          </cell>
          <cell r="G319">
            <v>2</v>
          </cell>
          <cell r="H319">
            <v>1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28.278013692694341</v>
          </cell>
        </row>
        <row r="320">
          <cell r="A320" t="str">
            <v>Carpinteros</v>
          </cell>
          <cell r="B320" t="str">
            <v>M. O.1020-2 [2] Arco</v>
          </cell>
          <cell r="C320" t="str">
            <v>m²</v>
          </cell>
          <cell r="D320">
            <v>100</v>
          </cell>
          <cell r="E320">
            <v>0</v>
          </cell>
          <cell r="F320">
            <v>0</v>
          </cell>
          <cell r="G320">
            <v>2</v>
          </cell>
          <cell r="H320">
            <v>1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32.630000000000003</v>
          </cell>
        </row>
        <row r="321">
          <cell r="A321" t="str">
            <v>Carpinteros</v>
          </cell>
          <cell r="B321" t="str">
            <v>M. O.1020-3 [3] Dintel</v>
          </cell>
          <cell r="C321" t="str">
            <v>m²</v>
          </cell>
          <cell r="D321">
            <v>100</v>
          </cell>
          <cell r="E321">
            <v>0</v>
          </cell>
          <cell r="F321">
            <v>0</v>
          </cell>
          <cell r="G321">
            <v>2</v>
          </cell>
          <cell r="H321">
            <v>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32.630000000000003</v>
          </cell>
        </row>
        <row r="322">
          <cell r="A322" t="str">
            <v>Carpinteros</v>
          </cell>
          <cell r="B322" t="str">
            <v>M. O.1020-4 [4] Falso Piso, hasta 2.75 m. alt.</v>
          </cell>
          <cell r="C322" t="str">
            <v>m²</v>
          </cell>
          <cell r="D322">
            <v>93.75</v>
          </cell>
          <cell r="E322">
            <v>0</v>
          </cell>
          <cell r="F322">
            <v>0</v>
          </cell>
          <cell r="G322">
            <v>2</v>
          </cell>
          <cell r="H322">
            <v>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34.80533333333333</v>
          </cell>
        </row>
        <row r="323">
          <cell r="A323" t="str">
            <v>Carpinteros</v>
          </cell>
          <cell r="B323" t="str">
            <v>M. O.1020-5 [5] Falso Piso, &gt;2.75 m. alt., p/c m. adic.</v>
          </cell>
          <cell r="C323" t="str">
            <v>m²</v>
          </cell>
          <cell r="D323">
            <v>1000</v>
          </cell>
          <cell r="E323">
            <v>0</v>
          </cell>
          <cell r="F323">
            <v>0</v>
          </cell>
          <cell r="G323">
            <v>2</v>
          </cell>
          <cell r="H323">
            <v>1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3.2629999999999999</v>
          </cell>
        </row>
        <row r="324">
          <cell r="A324" t="str">
            <v>Carpinteros</v>
          </cell>
          <cell r="B324" t="str">
            <v>M. O.1020-6 [6] Viga</v>
          </cell>
          <cell r="C324" t="str">
            <v>m²</v>
          </cell>
          <cell r="D324">
            <v>100</v>
          </cell>
          <cell r="E324">
            <v>0</v>
          </cell>
          <cell r="F324">
            <v>0</v>
          </cell>
          <cell r="G324">
            <v>2</v>
          </cell>
          <cell r="H324">
            <v>1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32.630000000000003</v>
          </cell>
        </row>
        <row r="325">
          <cell r="A325" t="str">
            <v>Carpinteros</v>
          </cell>
          <cell r="B325" t="str">
            <v xml:space="preserve">M.O. CARPINTERÍA, CONFECCIÓN E INSTALACIÓN DE ESTRUCTURAS VARIAS  </v>
          </cell>
          <cell r="N325" t="str">
            <v>P. A.</v>
          </cell>
        </row>
        <row r="326">
          <cell r="A326" t="str">
            <v>Carpinteros</v>
          </cell>
          <cell r="B326" t="str">
            <v>M. O.1021-1 [1] Caballete asbesto, inst. alto 4 m.</v>
          </cell>
          <cell r="C326" t="str">
            <v>Ud</v>
          </cell>
          <cell r="D326">
            <v>57.69</v>
          </cell>
          <cell r="E326">
            <v>0</v>
          </cell>
          <cell r="F326">
            <v>0</v>
          </cell>
          <cell r="G326">
            <v>2</v>
          </cell>
          <cell r="H326">
            <v>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56.560929103830823</v>
          </cell>
        </row>
        <row r="327">
          <cell r="A327" t="str">
            <v>Carpinteros</v>
          </cell>
          <cell r="B327" t="str">
            <v>M. O.1021-2 [2] Caballete zinc, inst. alto 4 m.</v>
          </cell>
          <cell r="C327" t="str">
            <v>Ud</v>
          </cell>
          <cell r="D327">
            <v>42.31</v>
          </cell>
          <cell r="E327">
            <v>0</v>
          </cell>
          <cell r="F327">
            <v>0</v>
          </cell>
          <cell r="G327">
            <v>1</v>
          </cell>
          <cell r="H327">
            <v>1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57.102339872370592</v>
          </cell>
        </row>
        <row r="328">
          <cell r="A328" t="str">
            <v>Carpinteros</v>
          </cell>
          <cell r="B328" t="str">
            <v>M. O.1021-3 [3] Plancha asb. cem. 3'x6', con enlatado, inst. alto 4 m.</v>
          </cell>
          <cell r="C328" t="str">
            <v>Ud</v>
          </cell>
          <cell r="D328">
            <v>40.54</v>
          </cell>
          <cell r="E328">
            <v>0</v>
          </cell>
          <cell r="F328">
            <v>0</v>
          </cell>
          <cell r="G328">
            <v>2</v>
          </cell>
          <cell r="H328">
            <v>1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80.488406512086826</v>
          </cell>
        </row>
        <row r="329">
          <cell r="A329" t="str">
            <v>Carpinteros</v>
          </cell>
          <cell r="B329" t="str">
            <v>M. O.1021-4 [4] Plancha asb. cem. 3'x6', sin enlatado, inst. alto 4 m.</v>
          </cell>
          <cell r="C329" t="str">
            <v>Ud</v>
          </cell>
          <cell r="D329">
            <v>51.72</v>
          </cell>
          <cell r="E329">
            <v>0</v>
          </cell>
          <cell r="F329">
            <v>0</v>
          </cell>
          <cell r="G329">
            <v>2</v>
          </cell>
          <cell r="H329">
            <v>1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63.08971384377417</v>
          </cell>
        </row>
        <row r="330">
          <cell r="A330" t="str">
            <v>Carpinteros</v>
          </cell>
          <cell r="B330" t="str">
            <v>M. O.1021-5 [5] Plancha asb. cem. 3'x8', con enlatado, inst. alto 4 m.</v>
          </cell>
          <cell r="C330" t="str">
            <v>Ud</v>
          </cell>
          <cell r="D330">
            <v>35.71</v>
          </cell>
          <cell r="E330">
            <v>0</v>
          </cell>
          <cell r="F330">
            <v>0</v>
          </cell>
          <cell r="G330">
            <v>2</v>
          </cell>
          <cell r="H330">
            <v>1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91.374964995799488</v>
          </cell>
        </row>
        <row r="331">
          <cell r="A331" t="str">
            <v>Carpinteros</v>
          </cell>
          <cell r="B331" t="str">
            <v>M. O.1021-6 [6] Plancha asb. cem. 3'x8', sin enlatado, inst. alto 4 m.</v>
          </cell>
          <cell r="C331" t="str">
            <v>Ud</v>
          </cell>
          <cell r="D331">
            <v>40.54</v>
          </cell>
          <cell r="E331">
            <v>0</v>
          </cell>
          <cell r="F331">
            <v>0</v>
          </cell>
          <cell r="G331">
            <v>2</v>
          </cell>
          <cell r="H331">
            <v>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80.488406512086826</v>
          </cell>
        </row>
        <row r="332">
          <cell r="A332" t="str">
            <v>Carpinteros</v>
          </cell>
          <cell r="B332" t="str">
            <v>M. O.1021-7 [7] Plancha Sisal cemento 3x2, con enlatado, inst. alto 4 m.</v>
          </cell>
          <cell r="C332" t="str">
            <v>Ud</v>
          </cell>
          <cell r="D332">
            <v>24.19</v>
          </cell>
          <cell r="E332">
            <v>0</v>
          </cell>
          <cell r="F332">
            <v>0</v>
          </cell>
          <cell r="G332">
            <v>2</v>
          </cell>
          <cell r="H332">
            <v>1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134.89045059942123</v>
          </cell>
        </row>
        <row r="333">
          <cell r="A333" t="str">
            <v>Carpinteros</v>
          </cell>
          <cell r="B333" t="str">
            <v>M. O.1021-8 [8] Plancha zinc, con enlatado, inst. alto 4 m.</v>
          </cell>
          <cell r="C333" t="str">
            <v>Ud</v>
          </cell>
          <cell r="D333">
            <v>45.46</v>
          </cell>
          <cell r="E333">
            <v>0</v>
          </cell>
          <cell r="F333">
            <v>0</v>
          </cell>
          <cell r="G333">
            <v>2</v>
          </cell>
          <cell r="H333">
            <v>1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71.777386713594368</v>
          </cell>
        </row>
        <row r="334">
          <cell r="A334" t="str">
            <v>Carpinteros</v>
          </cell>
          <cell r="B334" t="str">
            <v>M. O.1021-9 [9] Plancha zinc, sin enlatado, inst. alto 4 m.</v>
          </cell>
          <cell r="C334" t="str">
            <v>Ud</v>
          </cell>
          <cell r="D334">
            <v>75</v>
          </cell>
          <cell r="E334">
            <v>0</v>
          </cell>
          <cell r="F334">
            <v>0</v>
          </cell>
          <cell r="G334">
            <v>2</v>
          </cell>
          <cell r="H334">
            <v>1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43.506666666666668</v>
          </cell>
        </row>
        <row r="335">
          <cell r="A335" t="str">
            <v>Carpinteros</v>
          </cell>
          <cell r="B335" t="str">
            <v>M. O.1021-10 [10] Tijerilla atornillada p/c p2 madera utiliz., conf. e inst.</v>
          </cell>
          <cell r="C335" t="str">
            <v>P²</v>
          </cell>
          <cell r="D335">
            <v>57.69</v>
          </cell>
          <cell r="E335">
            <v>0</v>
          </cell>
          <cell r="F335">
            <v>0</v>
          </cell>
          <cell r="G335">
            <v>2</v>
          </cell>
          <cell r="H335">
            <v>1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56.560929103830823</v>
          </cell>
        </row>
        <row r="336">
          <cell r="A336" t="str">
            <v>Carpinteros</v>
          </cell>
          <cell r="B336" t="str">
            <v>M. O.1021-11 [11] Tijerilla clavada p/c p2 madera utiliz., conf. e inst.</v>
          </cell>
          <cell r="C336" t="str">
            <v>P²</v>
          </cell>
          <cell r="D336">
            <v>100</v>
          </cell>
          <cell r="E336">
            <v>0</v>
          </cell>
          <cell r="F336">
            <v>0</v>
          </cell>
          <cell r="G336">
            <v>2</v>
          </cell>
          <cell r="H336">
            <v>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32.630000000000003</v>
          </cell>
        </row>
        <row r="337">
          <cell r="A337" t="str">
            <v>Carpinteros</v>
          </cell>
          <cell r="B337" t="str">
            <v>M. O.1021-12 [12] Desmontar Plancha zinc, con enlatado, inst. alto 4 m.</v>
          </cell>
          <cell r="C337" t="str">
            <v>m2</v>
          </cell>
          <cell r="D337">
            <v>60</v>
          </cell>
          <cell r="E337">
            <v>1</v>
          </cell>
          <cell r="F337">
            <v>0</v>
          </cell>
          <cell r="G337">
            <v>4</v>
          </cell>
          <cell r="H337">
            <v>2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141.71666666666667</v>
          </cell>
        </row>
        <row r="338">
          <cell r="A338" t="str">
            <v>Carpinteros</v>
          </cell>
          <cell r="B338" t="str">
            <v xml:space="preserve">M.O. CARPINTERÍA, CONFECCIÓN E INSTALACIÓN DE FALSO PISO  </v>
          </cell>
          <cell r="N338" t="str">
            <v>P. A.</v>
          </cell>
        </row>
        <row r="339">
          <cell r="A339" t="str">
            <v>Carpinteros</v>
          </cell>
          <cell r="B339" t="str">
            <v>M. O.1022-1 [1] Falso piso &gt;2.75 hasta 3.00 m. alto o vuelo cont.</v>
          </cell>
          <cell r="C339" t="str">
            <v>m²</v>
          </cell>
          <cell r="D339">
            <v>17.440000000000001</v>
          </cell>
          <cell r="E339">
            <v>0</v>
          </cell>
          <cell r="F339">
            <v>0</v>
          </cell>
          <cell r="G339">
            <v>2</v>
          </cell>
          <cell r="H339">
            <v>1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187.098623853211</v>
          </cell>
        </row>
        <row r="340">
          <cell r="A340" t="str">
            <v>Carpinteros</v>
          </cell>
          <cell r="B340" t="str">
            <v>M. O.1022-2 [2] Falso piso &gt;3.00 hasta 4.00 m. alto o vuelo cont.</v>
          </cell>
          <cell r="C340" t="str">
            <v>m²</v>
          </cell>
          <cell r="D340">
            <v>15.15</v>
          </cell>
          <cell r="E340">
            <v>0</v>
          </cell>
          <cell r="F340">
            <v>0</v>
          </cell>
          <cell r="G340">
            <v>1</v>
          </cell>
          <cell r="H340">
            <v>1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159.47194719471946</v>
          </cell>
        </row>
        <row r="341">
          <cell r="A341" t="str">
            <v>Carpinteros</v>
          </cell>
          <cell r="B341" t="str">
            <v>M. O.1022-3 [3] Falso piso &gt;4.00 hasta 5.00 m. alto o vuelo cont.</v>
          </cell>
          <cell r="C341" t="str">
            <v>m²</v>
          </cell>
          <cell r="D341">
            <v>13.51</v>
          </cell>
          <cell r="E341">
            <v>0</v>
          </cell>
          <cell r="F341">
            <v>0</v>
          </cell>
          <cell r="G341">
            <v>2</v>
          </cell>
          <cell r="H341">
            <v>1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241.52479644707626</v>
          </cell>
        </row>
        <row r="342">
          <cell r="A342" t="str">
            <v>Carpinteros</v>
          </cell>
          <cell r="B342" t="str">
            <v>M. O.1022-4 [4] Falso piso &gt;5.00 hasta 6.00 m. alto o vuelo cont.</v>
          </cell>
          <cell r="C342" t="str">
            <v>m²</v>
          </cell>
          <cell r="D342">
            <v>12.1</v>
          </cell>
          <cell r="E342">
            <v>0</v>
          </cell>
          <cell r="F342">
            <v>0</v>
          </cell>
          <cell r="G342">
            <v>2</v>
          </cell>
          <cell r="H342">
            <v>1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269.6694214876033</v>
          </cell>
        </row>
        <row r="343">
          <cell r="A343" t="str">
            <v>Carpinteros</v>
          </cell>
          <cell r="B343" t="str">
            <v>M. O.1022-5 [5] Falso piso 3 ó más aguas.</v>
          </cell>
          <cell r="C343" t="str">
            <v>m²</v>
          </cell>
          <cell r="D343">
            <v>7.69</v>
          </cell>
          <cell r="E343">
            <v>0</v>
          </cell>
          <cell r="F343">
            <v>0</v>
          </cell>
          <cell r="G343">
            <v>2</v>
          </cell>
          <cell r="H343">
            <v>1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424.31729518855656</v>
          </cell>
        </row>
        <row r="344">
          <cell r="A344" t="str">
            <v>Carpinteros</v>
          </cell>
          <cell r="B344" t="str">
            <v>M. O.1022-6 [6] Falso piso forma especial</v>
          </cell>
          <cell r="C344" t="str">
            <v>m²</v>
          </cell>
          <cell r="D344" t="str">
            <v>P. A.</v>
          </cell>
          <cell r="E344">
            <v>0</v>
          </cell>
          <cell r="F344">
            <v>0</v>
          </cell>
          <cell r="G344">
            <v>2</v>
          </cell>
          <cell r="H344">
            <v>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 t="str">
            <v>P. A.</v>
          </cell>
        </row>
        <row r="345">
          <cell r="A345" t="str">
            <v>Carpinteros</v>
          </cell>
          <cell r="B345" t="str">
            <v>M. O.1022-7 [7] Falso piso hasta 2.75 m. alto o vuelo cont.</v>
          </cell>
          <cell r="C345" t="str">
            <v>m²</v>
          </cell>
          <cell r="D345">
            <v>20</v>
          </cell>
          <cell r="E345">
            <v>0</v>
          </cell>
          <cell r="F345">
            <v>0</v>
          </cell>
          <cell r="G345">
            <v>2</v>
          </cell>
          <cell r="H345">
            <v>1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163.15</v>
          </cell>
        </row>
        <row r="346">
          <cell r="A346" t="str">
            <v>Carpinteros</v>
          </cell>
          <cell r="B346" t="str">
            <v>M. O.1022-8 [8] Vuelo .10 m. (no cont. falso piso)</v>
          </cell>
          <cell r="C346" t="str">
            <v>m</v>
          </cell>
          <cell r="D346">
            <v>57.69</v>
          </cell>
          <cell r="E346">
            <v>0</v>
          </cell>
          <cell r="F346">
            <v>0</v>
          </cell>
          <cell r="G346">
            <v>2</v>
          </cell>
          <cell r="H346">
            <v>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56.560929103830823</v>
          </cell>
        </row>
        <row r="347">
          <cell r="A347" t="str">
            <v>Carpinteros</v>
          </cell>
          <cell r="B347" t="str">
            <v>M. O.1022-9 [9] Vuelo .20 m. (no cont. falso piso)</v>
          </cell>
          <cell r="C347" t="str">
            <v>m</v>
          </cell>
          <cell r="D347">
            <v>28.85</v>
          </cell>
          <cell r="E347">
            <v>0</v>
          </cell>
          <cell r="F347">
            <v>0</v>
          </cell>
          <cell r="G347">
            <v>2</v>
          </cell>
          <cell r="H347">
            <v>1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113.10225303292894</v>
          </cell>
        </row>
        <row r="348">
          <cell r="A348" t="str">
            <v>Carpinteros</v>
          </cell>
          <cell r="B348" t="str">
            <v>M. O.1022-10 [10] Vuelo .30 m. (no cont. falso piso)</v>
          </cell>
          <cell r="C348" t="str">
            <v>m</v>
          </cell>
          <cell r="D348">
            <v>19.23</v>
          </cell>
          <cell r="E348">
            <v>0</v>
          </cell>
          <cell r="F348">
            <v>0</v>
          </cell>
          <cell r="G348">
            <v>2</v>
          </cell>
          <cell r="H348">
            <v>1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169.68278731149246</v>
          </cell>
        </row>
        <row r="349">
          <cell r="A349" t="str">
            <v>Carpinteros</v>
          </cell>
          <cell r="B349" t="str">
            <v>M. O.1022-11 [11] Vuelo .40 m. (no cont. falso piso)</v>
          </cell>
          <cell r="C349" t="str">
            <v>m</v>
          </cell>
          <cell r="D349">
            <v>14.42</v>
          </cell>
          <cell r="E349">
            <v>0</v>
          </cell>
          <cell r="F349">
            <v>0</v>
          </cell>
          <cell r="G349">
            <v>2</v>
          </cell>
          <cell r="H349">
            <v>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226.28294036061027</v>
          </cell>
        </row>
        <row r="350">
          <cell r="A350" t="str">
            <v>Carpinteros</v>
          </cell>
          <cell r="B350" t="str">
            <v>M. O.1022-12 [12] Vuelo .50 hasta .90 m. (no cont. falso piso)</v>
          </cell>
          <cell r="C350" t="str">
            <v>m</v>
          </cell>
          <cell r="D350">
            <v>11.54</v>
          </cell>
          <cell r="E350">
            <v>0</v>
          </cell>
          <cell r="F350">
            <v>0</v>
          </cell>
          <cell r="G350">
            <v>2</v>
          </cell>
          <cell r="H350">
            <v>1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282.75563258232239</v>
          </cell>
        </row>
        <row r="351">
          <cell r="A351" t="str">
            <v>Carpinteros</v>
          </cell>
          <cell r="B351" t="str">
            <v>M. O.1022-13 [13] Vuelo 1.00 m. en adelante = Falso piso</v>
          </cell>
          <cell r="C351" t="str">
            <v>m²</v>
          </cell>
          <cell r="D351">
            <v>20</v>
          </cell>
          <cell r="E351">
            <v>0</v>
          </cell>
          <cell r="F351">
            <v>0</v>
          </cell>
          <cell r="G351">
            <v>2</v>
          </cell>
          <cell r="H351">
            <v>1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163.15</v>
          </cell>
        </row>
        <row r="352">
          <cell r="A352" t="str">
            <v>Carpinteros</v>
          </cell>
          <cell r="B352" t="str">
            <v>M. O.1022-14 [14] Vuelo con ménsula</v>
          </cell>
          <cell r="C352" t="str">
            <v>Ud</v>
          </cell>
          <cell r="D352" t="str">
            <v>P. A.</v>
          </cell>
          <cell r="E352">
            <v>0</v>
          </cell>
          <cell r="F352">
            <v>0</v>
          </cell>
          <cell r="G352">
            <v>2</v>
          </cell>
          <cell r="H352">
            <v>1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 t="str">
            <v>P. A.</v>
          </cell>
        </row>
        <row r="353">
          <cell r="A353" t="str">
            <v>Carpinteros</v>
          </cell>
          <cell r="B353" t="str">
            <v xml:space="preserve">M.O. CARPINTERÍA, CONFECCIÓN E INSTALACIÓN DE MOLDE DE MUROS  </v>
          </cell>
          <cell r="N353" t="str">
            <v>P. A.</v>
          </cell>
        </row>
        <row r="354">
          <cell r="A354" t="str">
            <v>Carpinteros</v>
          </cell>
          <cell r="B354" t="str">
            <v>M. O.1023-1 [1] Molde pref. múlt., transp. mecán., c/cara instalada</v>
          </cell>
          <cell r="C354" t="str">
            <v>m²</v>
          </cell>
          <cell r="D354">
            <v>75</v>
          </cell>
          <cell r="E354">
            <v>0</v>
          </cell>
          <cell r="F354">
            <v>0</v>
          </cell>
          <cell r="G354">
            <v>2</v>
          </cell>
          <cell r="H354">
            <v>1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43.506666666666668</v>
          </cell>
        </row>
        <row r="355">
          <cell r="A355" t="str">
            <v>Carpinteros</v>
          </cell>
          <cell r="B355" t="str">
            <v>M. O.1023-2 [2] Muro H.A. c/cara lisa, confección</v>
          </cell>
          <cell r="C355" t="str">
            <v>m²</v>
          </cell>
          <cell r="D355">
            <v>16.670000000000002</v>
          </cell>
          <cell r="E355">
            <v>0</v>
          </cell>
          <cell r="F355">
            <v>0</v>
          </cell>
          <cell r="G355">
            <v>2</v>
          </cell>
          <cell r="H355">
            <v>1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195.74085182963404</v>
          </cell>
        </row>
        <row r="356">
          <cell r="A356" t="str">
            <v>Carpinteros</v>
          </cell>
          <cell r="B356" t="str">
            <v>M. O.1023-3 [3] Muro H.A. c/cara lisa, instalación</v>
          </cell>
          <cell r="C356" t="str">
            <v>m²</v>
          </cell>
          <cell r="D356">
            <v>13.27</v>
          </cell>
          <cell r="E356">
            <v>0</v>
          </cell>
          <cell r="F356">
            <v>0</v>
          </cell>
          <cell r="G356">
            <v>2</v>
          </cell>
          <cell r="H356">
            <v>1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245.89299171062547</v>
          </cell>
        </row>
        <row r="357">
          <cell r="A357" t="str">
            <v>Carpinteros</v>
          </cell>
          <cell r="B357" t="str">
            <v xml:space="preserve">M.O. CARPINTERÍA, CONFECCIÓN E INSTALACIÓN DE MOLDE DEESTRUCTURAS VARIAS  </v>
          </cell>
          <cell r="N357" t="str">
            <v>P. A.</v>
          </cell>
        </row>
        <row r="358">
          <cell r="A358" t="str">
            <v>Carpinteros</v>
          </cell>
          <cell r="B358" t="str">
            <v>M. O.1024-1 [1] Antepecho hasta .5 m.; cada .1 m. altura, conf.</v>
          </cell>
          <cell r="C358" t="str">
            <v>m²</v>
          </cell>
          <cell r="D358">
            <v>57.69</v>
          </cell>
          <cell r="E358">
            <v>0</v>
          </cell>
          <cell r="F358">
            <v>0</v>
          </cell>
          <cell r="G358">
            <v>2</v>
          </cell>
          <cell r="H358">
            <v>1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56.560929103830823</v>
          </cell>
        </row>
        <row r="359">
          <cell r="A359" t="str">
            <v>Carpinteros</v>
          </cell>
          <cell r="B359" t="str">
            <v>M. O.1024-2 [2] Arco hasta .2 fondo y hasta .3 m. radio, conf. e inst.</v>
          </cell>
          <cell r="C359" t="str">
            <v>m²</v>
          </cell>
          <cell r="D359">
            <v>6.1</v>
          </cell>
          <cell r="E359">
            <v>0</v>
          </cell>
          <cell r="F359">
            <v>0</v>
          </cell>
          <cell r="G359">
            <v>2</v>
          </cell>
          <cell r="H359">
            <v>1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534.91803278688531</v>
          </cell>
        </row>
        <row r="360">
          <cell r="A360" t="str">
            <v>Carpinteros</v>
          </cell>
          <cell r="B360" t="str">
            <v>M. O.1024-3 [3] Otros arcos</v>
          </cell>
          <cell r="C360" t="str">
            <v>m²</v>
          </cell>
          <cell r="D360" t="str">
            <v>P. A.</v>
          </cell>
          <cell r="E360">
            <v>0</v>
          </cell>
          <cell r="F360">
            <v>0</v>
          </cell>
          <cell r="G360">
            <v>2</v>
          </cell>
          <cell r="H360">
            <v>1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 t="str">
            <v>P. A.</v>
          </cell>
        </row>
        <row r="361">
          <cell r="A361" t="str">
            <v>Carpinteros</v>
          </cell>
          <cell r="B361" t="str">
            <v>M. O.1024-4 [4] Rampa lisa</v>
          </cell>
          <cell r="C361" t="str">
            <v>m²</v>
          </cell>
          <cell r="D361">
            <v>6.1</v>
          </cell>
          <cell r="E361">
            <v>0</v>
          </cell>
          <cell r="F361">
            <v>0</v>
          </cell>
          <cell r="G361">
            <v>2</v>
          </cell>
          <cell r="H361">
            <v>1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534.91803278688531</v>
          </cell>
        </row>
        <row r="362">
          <cell r="A362" t="str">
            <v>Carpinteros</v>
          </cell>
          <cell r="B362" t="str">
            <v>M. O.1024-5 [5] Rampa otro tipo no especif.</v>
          </cell>
          <cell r="C362" t="str">
            <v>m</v>
          </cell>
          <cell r="D362" t="str">
            <v>P. A.</v>
          </cell>
          <cell r="E362">
            <v>0</v>
          </cell>
          <cell r="F362">
            <v>0</v>
          </cell>
          <cell r="G362">
            <v>2</v>
          </cell>
          <cell r="H362">
            <v>1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 t="str">
            <v>P. A.</v>
          </cell>
        </row>
        <row r="363">
          <cell r="A363" t="str">
            <v>Carpinteros</v>
          </cell>
          <cell r="B363" t="str">
            <v xml:space="preserve">M.O. CARPINTERÍA, TRABAJOS DE TERMINACIÓN  </v>
          </cell>
          <cell r="N363" t="str">
            <v>P. A.</v>
          </cell>
        </row>
        <row r="364">
          <cell r="A364" t="str">
            <v>Carpinteros</v>
          </cell>
          <cell r="B364" t="str">
            <v>M. O.1025-1 [1] Cielo raso de asbesto en cuadros 2'x2'</v>
          </cell>
          <cell r="C364" t="str">
            <v>m²</v>
          </cell>
          <cell r="D364">
            <v>11.11</v>
          </cell>
          <cell r="E364">
            <v>0</v>
          </cell>
          <cell r="F364">
            <v>0</v>
          </cell>
          <cell r="G364">
            <v>2</v>
          </cell>
          <cell r="H364">
            <v>1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293.69936993699372</v>
          </cell>
        </row>
        <row r="365">
          <cell r="A365" t="str">
            <v>Carpinteros</v>
          </cell>
          <cell r="B365" t="str">
            <v>M. O.1025-2 [2] Cielo raso de cartón acústico, encostillado</v>
          </cell>
          <cell r="C365" t="str">
            <v>m²</v>
          </cell>
          <cell r="D365">
            <v>11.11</v>
          </cell>
          <cell r="E365">
            <v>0</v>
          </cell>
          <cell r="F365">
            <v>0</v>
          </cell>
          <cell r="G365">
            <v>2</v>
          </cell>
          <cell r="H365">
            <v>1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293.69936993699372</v>
          </cell>
        </row>
        <row r="366">
          <cell r="A366" t="str">
            <v>Carpinteros</v>
          </cell>
          <cell r="B366" t="str">
            <v>M. O.1025-3 [3] Cielo raso de plywood en cuadros 2'x2'</v>
          </cell>
          <cell r="C366" t="str">
            <v>m²</v>
          </cell>
          <cell r="D366">
            <v>12.1</v>
          </cell>
          <cell r="E366">
            <v>0</v>
          </cell>
          <cell r="F366">
            <v>0</v>
          </cell>
          <cell r="G366">
            <v>2</v>
          </cell>
          <cell r="H366">
            <v>1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269.6694214876033</v>
          </cell>
        </row>
        <row r="367">
          <cell r="A367" t="str">
            <v>Carpinteros</v>
          </cell>
          <cell r="B367" t="str">
            <v>M. O.1025-4 [4] Cielo raso de plywood o cartón piedra</v>
          </cell>
          <cell r="C367" t="str">
            <v>m²</v>
          </cell>
          <cell r="D367">
            <v>15.15</v>
          </cell>
          <cell r="E367">
            <v>0</v>
          </cell>
          <cell r="F367">
            <v>0</v>
          </cell>
          <cell r="G367">
            <v>2</v>
          </cell>
          <cell r="H367">
            <v>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215.37953795379536</v>
          </cell>
        </row>
        <row r="368">
          <cell r="A368" t="str">
            <v>Carpinteros</v>
          </cell>
          <cell r="B368" t="str">
            <v>M. O.1025-5 [5] Conf. Puerta biselada clavada</v>
          </cell>
          <cell r="C368" t="str">
            <v>Ud</v>
          </cell>
          <cell r="D368">
            <v>51.72</v>
          </cell>
          <cell r="E368">
            <v>0</v>
          </cell>
          <cell r="F368">
            <v>0</v>
          </cell>
          <cell r="G368">
            <v>2</v>
          </cell>
          <cell r="H368">
            <v>1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63.08971384377417</v>
          </cell>
        </row>
        <row r="369">
          <cell r="A369" t="str">
            <v>Carpinteros</v>
          </cell>
          <cell r="B369" t="str">
            <v>M. O.1025-6 [6] Conf. Puerta clavada</v>
          </cell>
          <cell r="C369" t="str">
            <v>p²</v>
          </cell>
          <cell r="D369">
            <v>100</v>
          </cell>
          <cell r="E369">
            <v>0</v>
          </cell>
          <cell r="F369">
            <v>0</v>
          </cell>
          <cell r="G369">
            <v>2</v>
          </cell>
          <cell r="H369">
            <v>1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32.630000000000003</v>
          </cell>
        </row>
        <row r="370">
          <cell r="A370" t="str">
            <v>Carpinteros</v>
          </cell>
          <cell r="B370" t="str">
            <v>M. O.1025-7 [7] Conf. Puerta en plumilla</v>
          </cell>
          <cell r="C370" t="str">
            <v>p²</v>
          </cell>
          <cell r="D370">
            <v>51.72</v>
          </cell>
          <cell r="E370">
            <v>0</v>
          </cell>
          <cell r="F370">
            <v>0</v>
          </cell>
          <cell r="G370">
            <v>2</v>
          </cell>
          <cell r="H370">
            <v>1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63.08971384377417</v>
          </cell>
        </row>
        <row r="371">
          <cell r="A371" t="str">
            <v>Carpinteros</v>
          </cell>
          <cell r="B371" t="str">
            <v>M. O.1025-8 [8] Conf. Puerta forrada en zinc</v>
          </cell>
          <cell r="C371" t="str">
            <v>p²</v>
          </cell>
          <cell r="D371">
            <v>40.54</v>
          </cell>
          <cell r="E371">
            <v>0</v>
          </cell>
          <cell r="F371">
            <v>0</v>
          </cell>
          <cell r="G371">
            <v>2</v>
          </cell>
          <cell r="H371">
            <v>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80.488406512086826</v>
          </cell>
        </row>
        <row r="372">
          <cell r="A372" t="str">
            <v>Carpinteros</v>
          </cell>
          <cell r="B372" t="str">
            <v>M. O.1025-9 [9] División plywood decorativo</v>
          </cell>
          <cell r="C372" t="str">
            <v>m²</v>
          </cell>
          <cell r="D372" t="str">
            <v>P. A.</v>
          </cell>
          <cell r="E372">
            <v>0</v>
          </cell>
          <cell r="F372">
            <v>0</v>
          </cell>
          <cell r="G372">
            <v>2</v>
          </cell>
          <cell r="H372">
            <v>1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 t="str">
            <v>P. A.</v>
          </cell>
        </row>
        <row r="373">
          <cell r="A373" t="str">
            <v>Carpinteros</v>
          </cell>
          <cell r="B373" t="str">
            <v>M. O.1025-10 [10] División plywood, 1 lado</v>
          </cell>
          <cell r="C373" t="str">
            <v>m²</v>
          </cell>
          <cell r="D373">
            <v>17.440000000000001</v>
          </cell>
          <cell r="E373">
            <v>0</v>
          </cell>
          <cell r="F373">
            <v>0</v>
          </cell>
          <cell r="G373">
            <v>2</v>
          </cell>
          <cell r="H373">
            <v>1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187.098623853211</v>
          </cell>
        </row>
        <row r="374">
          <cell r="A374" t="str">
            <v>Carpinteros</v>
          </cell>
          <cell r="B374" t="str">
            <v>M. O.1025-11 [11] División plywood, 2 lados</v>
          </cell>
          <cell r="C374" t="str">
            <v>m²</v>
          </cell>
          <cell r="D374">
            <v>12.1</v>
          </cell>
          <cell r="E374">
            <v>0</v>
          </cell>
          <cell r="F374">
            <v>0</v>
          </cell>
          <cell r="G374">
            <v>2</v>
          </cell>
          <cell r="H374">
            <v>1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269.6694214876033</v>
          </cell>
        </row>
        <row r="375">
          <cell r="A375" t="str">
            <v>Carpinteros</v>
          </cell>
          <cell r="B375" t="str">
            <v>M. O.1025-12 [12] Forro closet, mad. preciosa</v>
          </cell>
          <cell r="C375" t="str">
            <v>m²</v>
          </cell>
          <cell r="D375" t="str">
            <v>P. A.</v>
          </cell>
          <cell r="E375">
            <v>0</v>
          </cell>
          <cell r="F375">
            <v>0</v>
          </cell>
          <cell r="G375">
            <v>2</v>
          </cell>
          <cell r="H375">
            <v>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 t="str">
            <v>P. A.</v>
          </cell>
        </row>
        <row r="376">
          <cell r="A376" t="str">
            <v>Carpinteros</v>
          </cell>
          <cell r="B376" t="str">
            <v>M. O.1025-13 [13] Forro pared en mad. Preciosa, c/relieve</v>
          </cell>
          <cell r="C376" t="str">
            <v>m²</v>
          </cell>
          <cell r="D376" t="str">
            <v>P. A.</v>
          </cell>
          <cell r="E376">
            <v>0</v>
          </cell>
          <cell r="F376">
            <v>0</v>
          </cell>
          <cell r="G376">
            <v>2</v>
          </cell>
          <cell r="H376">
            <v>1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 t="str">
            <v>P. A.</v>
          </cell>
        </row>
        <row r="377">
          <cell r="A377" t="str">
            <v>Carpinteros</v>
          </cell>
          <cell r="B377" t="str">
            <v>M. O.1025-14 [14] Montar cerradura corriente</v>
          </cell>
          <cell r="C377" t="str">
            <v>Ud</v>
          </cell>
          <cell r="D377">
            <v>8.15</v>
          </cell>
          <cell r="E377">
            <v>0</v>
          </cell>
          <cell r="F377">
            <v>0</v>
          </cell>
          <cell r="G377">
            <v>2</v>
          </cell>
          <cell r="H377">
            <v>1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400.3680981595092</v>
          </cell>
        </row>
        <row r="378">
          <cell r="A378" t="str">
            <v>Carpinteros</v>
          </cell>
          <cell r="B378" t="str">
            <v>M. O.1025-15 [15] Montar cerradura especial</v>
          </cell>
          <cell r="C378" t="str">
            <v>Ud</v>
          </cell>
          <cell r="D378" t="str">
            <v>P. A.</v>
          </cell>
          <cell r="E378">
            <v>0</v>
          </cell>
          <cell r="F378">
            <v>0</v>
          </cell>
          <cell r="G378">
            <v>2</v>
          </cell>
          <cell r="H378">
            <v>1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 t="str">
            <v>P. A.</v>
          </cell>
        </row>
        <row r="379">
          <cell r="A379" t="str">
            <v>Carpinteros</v>
          </cell>
          <cell r="B379" t="str">
            <v>M. O.1025-16 [16] Montar marco mad. corriente</v>
          </cell>
          <cell r="C379" t="str">
            <v>Ud</v>
          </cell>
          <cell r="D379">
            <v>51.72</v>
          </cell>
          <cell r="E379">
            <v>0</v>
          </cell>
          <cell r="F379">
            <v>0</v>
          </cell>
          <cell r="G379">
            <v>2</v>
          </cell>
          <cell r="H379">
            <v>1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63.08971384377417</v>
          </cell>
        </row>
        <row r="380">
          <cell r="A380" t="str">
            <v>Carpinteros</v>
          </cell>
          <cell r="B380" t="str">
            <v>M. O.1025-17 [17] Montar marco mad. preciosa</v>
          </cell>
          <cell r="C380" t="str">
            <v>Ud</v>
          </cell>
          <cell r="D380">
            <v>40.54</v>
          </cell>
          <cell r="E380">
            <v>0</v>
          </cell>
          <cell r="F380">
            <v>0</v>
          </cell>
          <cell r="G380">
            <v>2</v>
          </cell>
          <cell r="H380">
            <v>1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80.488406512086826</v>
          </cell>
        </row>
        <row r="381">
          <cell r="A381" t="str">
            <v>Carpinteros</v>
          </cell>
          <cell r="B381" t="str">
            <v>M. O.1025-18 [18] Montar marco metal</v>
          </cell>
          <cell r="C381" t="str">
            <v>Ud</v>
          </cell>
          <cell r="D381">
            <v>30.61</v>
          </cell>
          <cell r="E381">
            <v>0</v>
          </cell>
          <cell r="F381">
            <v>0</v>
          </cell>
          <cell r="G381">
            <v>2</v>
          </cell>
          <cell r="H381">
            <v>1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106.59915060437766</v>
          </cell>
        </row>
        <row r="382">
          <cell r="A382" t="str">
            <v>Carpinteros</v>
          </cell>
          <cell r="B382" t="str">
            <v>M. O.1025-19 [19] Montar puerta panelada corriente .9x2.10 m.</v>
          </cell>
          <cell r="C382" t="str">
            <v>Ud</v>
          </cell>
          <cell r="D382">
            <v>4.87</v>
          </cell>
          <cell r="E382">
            <v>0</v>
          </cell>
          <cell r="F382">
            <v>0</v>
          </cell>
          <cell r="G382">
            <v>2</v>
          </cell>
          <cell r="H382">
            <v>1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670.02053388090349</v>
          </cell>
        </row>
        <row r="383">
          <cell r="A383" t="str">
            <v>Carpinteros</v>
          </cell>
          <cell r="B383" t="str">
            <v>M. O.1025-20 [20] Montar puerta pino .9x2.10 m.</v>
          </cell>
          <cell r="C383" t="str">
            <v>Ud</v>
          </cell>
          <cell r="D383">
            <v>6.1</v>
          </cell>
          <cell r="E383">
            <v>0</v>
          </cell>
          <cell r="F383">
            <v>0</v>
          </cell>
          <cell r="G383">
            <v>2</v>
          </cell>
          <cell r="H383">
            <v>1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534.91803278688531</v>
          </cell>
        </row>
        <row r="384">
          <cell r="A384" t="str">
            <v>Carpinteros</v>
          </cell>
          <cell r="B384" t="str">
            <v>M. O.1025-21 [21] Montar puerta plegadiza corredera .9x2.10 m.</v>
          </cell>
          <cell r="C384" t="str">
            <v>Ud</v>
          </cell>
          <cell r="D384">
            <v>4.05</v>
          </cell>
          <cell r="E384">
            <v>0</v>
          </cell>
          <cell r="F384">
            <v>0</v>
          </cell>
          <cell r="G384">
            <v>2</v>
          </cell>
          <cell r="H384">
            <v>1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805.6790123456791</v>
          </cell>
        </row>
        <row r="385">
          <cell r="A385" t="str">
            <v>Carpinteros</v>
          </cell>
          <cell r="B385" t="str">
            <v>M. O.1025-22 [22] Montar puerta plegadiza moldura o cubrefalta .9x2.10 m.</v>
          </cell>
          <cell r="C385" t="str">
            <v>Ud</v>
          </cell>
          <cell r="D385">
            <v>3.04</v>
          </cell>
          <cell r="E385">
            <v>0</v>
          </cell>
          <cell r="F385">
            <v>0</v>
          </cell>
          <cell r="G385">
            <v>2</v>
          </cell>
          <cell r="H385">
            <v>1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1073.3552631578948</v>
          </cell>
        </row>
        <row r="386">
          <cell r="A386" t="str">
            <v>Carpinteros</v>
          </cell>
          <cell r="B386" t="str">
            <v>M. O.1025-23 [23] Montar puerta plumilla con cáncamo .9x2.10 m.</v>
          </cell>
          <cell r="C386" t="str">
            <v>Ud</v>
          </cell>
          <cell r="D386">
            <v>3.04</v>
          </cell>
          <cell r="E386">
            <v>0</v>
          </cell>
          <cell r="F386">
            <v>0</v>
          </cell>
          <cell r="G386">
            <v>2</v>
          </cell>
          <cell r="H386">
            <v>1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1073.3552631578948</v>
          </cell>
        </row>
        <row r="387">
          <cell r="A387" t="str">
            <v>Carpinteros</v>
          </cell>
          <cell r="B387" t="str">
            <v>M. O.1025-24 [24] Montar puerta plywood .9x2.10 m.</v>
          </cell>
          <cell r="C387" t="str">
            <v>Ud</v>
          </cell>
          <cell r="D387">
            <v>6.1</v>
          </cell>
          <cell r="E387">
            <v>0</v>
          </cell>
          <cell r="F387">
            <v>0</v>
          </cell>
          <cell r="G387">
            <v>2</v>
          </cell>
          <cell r="H387">
            <v>1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534.91803278688531</v>
          </cell>
        </row>
        <row r="388">
          <cell r="A388" t="str">
            <v>Carpinteros</v>
          </cell>
          <cell r="B388" t="str">
            <v>M. O.1025-25 [25] Montar puerta vaivén .9x2.10 m.</v>
          </cell>
          <cell r="C388" t="str">
            <v>Ud</v>
          </cell>
          <cell r="D388">
            <v>4.05</v>
          </cell>
          <cell r="E388">
            <v>0</v>
          </cell>
          <cell r="F388">
            <v>0</v>
          </cell>
          <cell r="G388">
            <v>2</v>
          </cell>
          <cell r="H388">
            <v>1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805.6790123456791</v>
          </cell>
        </row>
        <row r="389">
          <cell r="A389" t="str">
            <v>Carpinteros</v>
          </cell>
          <cell r="B389" t="str">
            <v xml:space="preserve">M.O. CARPINTERÍA, CONFECCIÓN E INSTALACIÓN DE VIGAS Y DINTELES  </v>
          </cell>
          <cell r="N389" t="str">
            <v>P. A.</v>
          </cell>
        </row>
        <row r="390">
          <cell r="A390" t="str">
            <v>Carpinteros</v>
          </cell>
          <cell r="B390" t="str">
            <v>M. O.1026-1 [1] Dintel hasta 2 m. Largo, &gt;.2 hasta .4, conf. e inst.</v>
          </cell>
          <cell r="C390" t="str">
            <v>m</v>
          </cell>
          <cell r="D390">
            <v>8.67</v>
          </cell>
          <cell r="E390">
            <v>0</v>
          </cell>
          <cell r="F390">
            <v>0</v>
          </cell>
          <cell r="G390">
            <v>2</v>
          </cell>
          <cell r="H390">
            <v>1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376.35524798154557</v>
          </cell>
        </row>
        <row r="391">
          <cell r="A391" t="str">
            <v>Carpinteros</v>
          </cell>
          <cell r="B391" t="str">
            <v>M. O.1026-2 [2] Dintel &gt;2 m. largo, conf. e inst. = Vigas</v>
          </cell>
          <cell r="C391" t="str">
            <v>m</v>
          </cell>
          <cell r="D391" t="str">
            <v>P. A.</v>
          </cell>
          <cell r="E391">
            <v>0</v>
          </cell>
          <cell r="F391">
            <v>0</v>
          </cell>
          <cell r="G391">
            <v>2</v>
          </cell>
          <cell r="H391">
            <v>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 t="str">
            <v>P. A.</v>
          </cell>
        </row>
        <row r="392">
          <cell r="A392" t="str">
            <v>Carpinteros</v>
          </cell>
          <cell r="B392" t="str">
            <v>M. O.1026-3 [3] Dintel 2 m. largo, hasta .20, conf. e inst.</v>
          </cell>
          <cell r="C392" t="str">
            <v>m</v>
          </cell>
          <cell r="D392">
            <v>12.1</v>
          </cell>
          <cell r="E392">
            <v>0</v>
          </cell>
          <cell r="F392">
            <v>0</v>
          </cell>
          <cell r="G392">
            <v>2</v>
          </cell>
          <cell r="H392">
            <v>1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269.6694214876033</v>
          </cell>
        </row>
        <row r="393">
          <cell r="A393" t="str">
            <v>Carpinteros</v>
          </cell>
          <cell r="B393" t="str">
            <v>M. O.1026-4 [4] Viga invertida, c/.10 m. alto, 2 caras, conf. e inst.</v>
          </cell>
          <cell r="C393" t="str">
            <v>m</v>
          </cell>
          <cell r="D393">
            <v>40.54</v>
          </cell>
          <cell r="E393">
            <v>0</v>
          </cell>
          <cell r="F393">
            <v>0</v>
          </cell>
          <cell r="G393">
            <v>2</v>
          </cell>
          <cell r="H393">
            <v>1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80.488406512086826</v>
          </cell>
        </row>
        <row r="394">
          <cell r="A394" t="str">
            <v>Carpinteros</v>
          </cell>
          <cell r="B394" t="str">
            <v>M. O.1026-5 [5] Viga invertida, c/.10 m. fondo, conf. e inst.</v>
          </cell>
          <cell r="C394" t="str">
            <v>m</v>
          </cell>
          <cell r="D394">
            <v>83.33</v>
          </cell>
          <cell r="E394">
            <v>0</v>
          </cell>
          <cell r="F394">
            <v>0</v>
          </cell>
          <cell r="G394">
            <v>2</v>
          </cell>
          <cell r="H394">
            <v>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39.157566302652107</v>
          </cell>
        </row>
        <row r="395">
          <cell r="A395" t="str">
            <v>Carpinteros</v>
          </cell>
          <cell r="B395" t="str">
            <v>M. O.1026-6 [6] Viga amarre .15ó.20 x.20 m. alto, conf. e inst.</v>
          </cell>
          <cell r="C395" t="str">
            <v>m</v>
          </cell>
          <cell r="D395">
            <v>20</v>
          </cell>
          <cell r="E395">
            <v>0</v>
          </cell>
          <cell r="F395">
            <v>0</v>
          </cell>
          <cell r="G395">
            <v>2</v>
          </cell>
          <cell r="H395">
            <v>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163.15</v>
          </cell>
        </row>
        <row r="396">
          <cell r="A396" t="str">
            <v>Carpinteros</v>
          </cell>
          <cell r="B396" t="str">
            <v>M. O.1026-7 [7] Viga amarre .15ó.20 x.30 m. alto, conf. e inst.</v>
          </cell>
          <cell r="C396" t="str">
            <v>m</v>
          </cell>
          <cell r="D396">
            <v>17.440000000000001</v>
          </cell>
          <cell r="E396">
            <v>0</v>
          </cell>
          <cell r="F396">
            <v>0</v>
          </cell>
          <cell r="G396">
            <v>2</v>
          </cell>
          <cell r="H396">
            <v>1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187.098623853211</v>
          </cell>
        </row>
        <row r="397">
          <cell r="A397" t="str">
            <v>Carpinteros</v>
          </cell>
          <cell r="B397" t="str">
            <v>M. O.1026-8 [8] Viga amarre .15ó.20 x.40 m. alto, conf. e inst.</v>
          </cell>
          <cell r="C397" t="str">
            <v>m</v>
          </cell>
          <cell r="D397">
            <v>15.15</v>
          </cell>
          <cell r="E397">
            <v>0</v>
          </cell>
          <cell r="F397">
            <v>0</v>
          </cell>
          <cell r="G397">
            <v>2</v>
          </cell>
          <cell r="H397">
            <v>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215.37953795379536</v>
          </cell>
        </row>
        <row r="398">
          <cell r="A398" t="str">
            <v>Carpinteros</v>
          </cell>
          <cell r="B398" t="str">
            <v>M. O.1026-9 [9] Viga amarre .15ó.20 x.50 m. alto, conf. e inst.</v>
          </cell>
          <cell r="C398" t="str">
            <v>m</v>
          </cell>
          <cell r="D398">
            <v>13.51</v>
          </cell>
          <cell r="E398">
            <v>0</v>
          </cell>
          <cell r="F398">
            <v>0</v>
          </cell>
          <cell r="G398">
            <v>2</v>
          </cell>
          <cell r="H398">
            <v>1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241.52479644707626</v>
          </cell>
        </row>
        <row r="399">
          <cell r="A399" t="str">
            <v>Carpinteros</v>
          </cell>
          <cell r="B399" t="str">
            <v>M. O.1026-10 [10] Viga, c/.10 m. alto,  apunt. &gt;3.6, adic. c/m. conf. e inst.</v>
          </cell>
          <cell r="C399" t="str">
            <v>m</v>
          </cell>
          <cell r="D399" t="str">
            <v>P. A.</v>
          </cell>
          <cell r="E399">
            <v>0</v>
          </cell>
          <cell r="F399">
            <v>0</v>
          </cell>
          <cell r="G399">
            <v>2</v>
          </cell>
          <cell r="H399">
            <v>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 t="str">
            <v>P. A.</v>
          </cell>
        </row>
        <row r="400">
          <cell r="A400" t="str">
            <v>Carpinteros</v>
          </cell>
          <cell r="B400" t="str">
            <v>M. O.1026-11 [11] Viga, c/.10 m. alto,  apunt. hasta 3.6 m., conf. e inst.</v>
          </cell>
          <cell r="C400" t="str">
            <v>m</v>
          </cell>
          <cell r="D400">
            <v>57.69</v>
          </cell>
          <cell r="E400">
            <v>0</v>
          </cell>
          <cell r="F400">
            <v>0</v>
          </cell>
          <cell r="G400">
            <v>2</v>
          </cell>
          <cell r="H400">
            <v>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56.560929103830823</v>
          </cell>
        </row>
        <row r="401">
          <cell r="A401" t="str">
            <v>Carpinteros</v>
          </cell>
          <cell r="B401" t="str">
            <v>M. O.1026-12 [12] Viga, c/.10 m. Fondo</v>
          </cell>
          <cell r="C401" t="str">
            <v>m</v>
          </cell>
          <cell r="D401">
            <v>83.33</v>
          </cell>
          <cell r="E401">
            <v>0</v>
          </cell>
          <cell r="F401">
            <v>0</v>
          </cell>
          <cell r="G401">
            <v>2</v>
          </cell>
          <cell r="H401">
            <v>1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39.157566302652107</v>
          </cell>
        </row>
        <row r="402">
          <cell r="A402" t="str">
            <v>Carpinteros</v>
          </cell>
          <cell r="B402" t="str">
            <v>M. O.1026-13 [13] Viga zap. Hasta .4x.4 m., conf. e inst.</v>
          </cell>
          <cell r="C402" t="str">
            <v>m</v>
          </cell>
          <cell r="D402">
            <v>16.670000000000002</v>
          </cell>
          <cell r="E402">
            <v>0</v>
          </cell>
          <cell r="F402">
            <v>0</v>
          </cell>
          <cell r="G402">
            <v>2</v>
          </cell>
          <cell r="H402">
            <v>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195.74085182963404</v>
          </cell>
        </row>
        <row r="403">
          <cell r="A403" t="str">
            <v>Carpinteros</v>
          </cell>
          <cell r="B403" t="str">
            <v>M. O.1026-14 [14] Viga zap. &gt;.4x.4 hasta .5x.5 m., conf. e inst.</v>
          </cell>
          <cell r="C403" t="str">
            <v>m</v>
          </cell>
          <cell r="D403">
            <v>24.19</v>
          </cell>
          <cell r="E403">
            <v>0</v>
          </cell>
          <cell r="F403">
            <v>0</v>
          </cell>
          <cell r="G403">
            <v>2</v>
          </cell>
          <cell r="H403">
            <v>1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134.89045059942123</v>
          </cell>
        </row>
        <row r="404">
          <cell r="A404" t="str">
            <v>Carpinteros</v>
          </cell>
          <cell r="B404" t="str">
            <v>M. O.1026-15 [15] Viga zap. &gt;.5x.5 hasta .6x.6 m., conf. e inst.</v>
          </cell>
          <cell r="C404" t="str">
            <v>m</v>
          </cell>
          <cell r="D404">
            <v>20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Técnicos Especiales</v>
          </cell>
          <cell r="B405" t="str">
            <v xml:space="preserve">M.O. DEMOLICIONES  </v>
          </cell>
          <cell r="N405" t="str">
            <v>P. A.</v>
          </cell>
        </row>
        <row r="406">
          <cell r="A406" t="str">
            <v>Técnicos Especiales</v>
          </cell>
          <cell r="B406" t="str">
            <v>M. O.1027-1 [1] Cimiento de horm. armado</v>
          </cell>
          <cell r="C406" t="str">
            <v>m³</v>
          </cell>
          <cell r="D406">
            <v>0.5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1</v>
          </cell>
          <cell r="L406">
            <v>0</v>
          </cell>
          <cell r="M406">
            <v>0</v>
          </cell>
          <cell r="N406">
            <v>1442</v>
          </cell>
        </row>
        <row r="407">
          <cell r="A407" t="str">
            <v>Técnicos Especiales</v>
          </cell>
          <cell r="B407" t="str">
            <v>M. O.1027-2 [2] Cimiento de piedra</v>
          </cell>
          <cell r="C407" t="str">
            <v>m³</v>
          </cell>
          <cell r="D407">
            <v>1.5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480.66666666666669</v>
          </cell>
        </row>
        <row r="408">
          <cell r="A408" t="str">
            <v>Técnicos Especiales</v>
          </cell>
          <cell r="B408" t="str">
            <v>M. O.1027-3 [3] Cimiento viejo de horm. simple</v>
          </cell>
          <cell r="C408" t="str">
            <v>m³</v>
          </cell>
          <cell r="D408">
            <v>0.85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848.23529411764707</v>
          </cell>
        </row>
        <row r="409">
          <cell r="A409" t="str">
            <v>Técnicos Especiales</v>
          </cell>
          <cell r="B409" t="str">
            <v>M. O.1027-4 [4] Muros de horm. armado</v>
          </cell>
          <cell r="C409" t="str">
            <v>m³</v>
          </cell>
          <cell r="D409">
            <v>0.5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1442</v>
          </cell>
        </row>
        <row r="410">
          <cell r="A410" t="str">
            <v>Técnicos Especiales</v>
          </cell>
          <cell r="B410" t="str">
            <v>M. O.1027-5 [5] Muro de piedra</v>
          </cell>
          <cell r="C410" t="str">
            <v>m³</v>
          </cell>
          <cell r="D410">
            <v>1.75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412</v>
          </cell>
        </row>
        <row r="411">
          <cell r="A411" t="str">
            <v>Técnicos Especiales</v>
          </cell>
          <cell r="B411" t="str">
            <v>M. O.1027-6 [6] Muro de tapia</v>
          </cell>
          <cell r="C411" t="str">
            <v>m³</v>
          </cell>
          <cell r="D411">
            <v>4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180.25</v>
          </cell>
        </row>
        <row r="412">
          <cell r="A412" t="str">
            <v>Técnicos Especiales</v>
          </cell>
          <cell r="B412" t="str">
            <v>M. O.1027-7 [7] Techo de tejas</v>
          </cell>
          <cell r="C412" t="str">
            <v>m²</v>
          </cell>
          <cell r="D412">
            <v>10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</v>
          </cell>
          <cell r="L412">
            <v>0</v>
          </cell>
          <cell r="M412">
            <v>0</v>
          </cell>
          <cell r="N412">
            <v>72.099999999999994</v>
          </cell>
        </row>
        <row r="413">
          <cell r="A413" t="str">
            <v>Técnicos Especiales</v>
          </cell>
          <cell r="B413" t="str">
            <v>M. O.1027-8 [8] Techo horm. armado con mallas</v>
          </cell>
          <cell r="C413" t="str">
            <v>m²</v>
          </cell>
          <cell r="D413">
            <v>4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180.25</v>
          </cell>
        </row>
        <row r="414">
          <cell r="A414" t="str">
            <v>Técnicos Especiales</v>
          </cell>
          <cell r="B414" t="str">
            <v>M. O.1027-9 [9] Techo horm. armado con varillas</v>
          </cell>
          <cell r="C414" t="str">
            <v>m²</v>
          </cell>
          <cell r="D414">
            <v>2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1</v>
          </cell>
          <cell r="L414">
            <v>0</v>
          </cell>
          <cell r="M414">
            <v>0</v>
          </cell>
          <cell r="N414">
            <v>360.5</v>
          </cell>
        </row>
        <row r="415">
          <cell r="A415" t="str">
            <v>Carpinteros</v>
          </cell>
          <cell r="B415" t="str">
            <v xml:space="preserve">M.O. EBANISTERÍA  </v>
          </cell>
          <cell r="N415" t="str">
            <v>P. A.</v>
          </cell>
        </row>
        <row r="416">
          <cell r="A416" t="str">
            <v>Carpinteros</v>
          </cell>
          <cell r="B416" t="str">
            <v>M. O.1028-1 [1] Aplicar laca, todo costo (2 caras)</v>
          </cell>
          <cell r="C416" t="str">
            <v>m²</v>
          </cell>
          <cell r="D416">
            <v>1.4</v>
          </cell>
          <cell r="E416">
            <v>1</v>
          </cell>
          <cell r="F416">
            <v>0</v>
          </cell>
          <cell r="G416">
            <v>1</v>
          </cell>
          <cell r="H416">
            <v>0</v>
          </cell>
          <cell r="I416">
            <v>0</v>
          </cell>
          <cell r="J416">
            <v>0</v>
          </cell>
          <cell r="K416">
            <v>1</v>
          </cell>
          <cell r="L416">
            <v>0</v>
          </cell>
          <cell r="M416">
            <v>0</v>
          </cell>
          <cell r="N416">
            <v>2532.1428571428573</v>
          </cell>
        </row>
        <row r="417">
          <cell r="A417" t="str">
            <v>Carpinteros</v>
          </cell>
          <cell r="B417" t="str">
            <v>M. O.1028-2 [2] Montar puerta, marco y llavín</v>
          </cell>
          <cell r="C417" t="str">
            <v>Ud</v>
          </cell>
          <cell r="D417">
            <v>2</v>
          </cell>
          <cell r="E417">
            <v>1</v>
          </cell>
          <cell r="F417">
            <v>0</v>
          </cell>
          <cell r="G417">
            <v>1</v>
          </cell>
          <cell r="H417">
            <v>0</v>
          </cell>
          <cell r="I417">
            <v>0</v>
          </cell>
          <cell r="J417">
            <v>0</v>
          </cell>
          <cell r="K417">
            <v>1</v>
          </cell>
          <cell r="L417">
            <v>0</v>
          </cell>
          <cell r="M417">
            <v>0</v>
          </cell>
          <cell r="N417">
            <v>1772.5</v>
          </cell>
        </row>
        <row r="418">
          <cell r="A418" t="str">
            <v>Carpinteros</v>
          </cell>
          <cell r="B418" t="str">
            <v>M. O.1028-3 [3] Transporte e Instalación de Puerta de aluminio y vidrio (1.00 x2.1)</v>
          </cell>
          <cell r="C418" t="str">
            <v>%</v>
          </cell>
          <cell r="D418">
            <v>1</v>
          </cell>
          <cell r="E418">
            <v>1</v>
          </cell>
          <cell r="F418">
            <v>0</v>
          </cell>
          <cell r="G418">
            <v>1</v>
          </cell>
          <cell r="H418">
            <v>0</v>
          </cell>
          <cell r="I418">
            <v>0</v>
          </cell>
          <cell r="J418">
            <v>0</v>
          </cell>
          <cell r="K418">
            <v>1</v>
          </cell>
          <cell r="L418">
            <v>0</v>
          </cell>
          <cell r="M418">
            <v>0</v>
          </cell>
          <cell r="N418">
            <v>3545</v>
          </cell>
        </row>
        <row r="419">
          <cell r="A419" t="str">
            <v>Técnicos Especiales</v>
          </cell>
          <cell r="B419" t="str">
            <v xml:space="preserve">M.O. EXCAVACIONES Y CORTES CON EQUIPO  </v>
          </cell>
          <cell r="N419" t="str">
            <v>P. A.</v>
          </cell>
        </row>
        <row r="420">
          <cell r="A420" t="str">
            <v>Técnicos Especiales</v>
          </cell>
          <cell r="B420" t="str">
            <v>M. O.1029-1 [1] Corte con Greddar en tierra</v>
          </cell>
          <cell r="C420" t="str">
            <v>HR</v>
          </cell>
          <cell r="D420" t="str">
            <v>P. A.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 t="str">
            <v>P. A.</v>
          </cell>
        </row>
        <row r="421">
          <cell r="A421" t="str">
            <v>Técnicos Especiales</v>
          </cell>
          <cell r="B421" t="str">
            <v>M. O.1029-2 [2] Exc. Caliche a mano  3.00 m. prof.</v>
          </cell>
          <cell r="C421" t="str">
            <v>m³</v>
          </cell>
          <cell r="D421">
            <v>0.98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1</v>
          </cell>
          <cell r="M421">
            <v>0</v>
          </cell>
          <cell r="N421">
            <v>672.44897959183675</v>
          </cell>
        </row>
        <row r="422">
          <cell r="A422" t="str">
            <v>Técnicos Especiales</v>
          </cell>
          <cell r="B422" t="str">
            <v>M. O.1029-3 [3] Exc. Caliche a mano  3.01 - 5.00 m. prof.</v>
          </cell>
          <cell r="C422" t="str">
            <v>m³</v>
          </cell>
          <cell r="D422">
            <v>0.89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1</v>
          </cell>
          <cell r="M422">
            <v>0</v>
          </cell>
          <cell r="N422">
            <v>740.44943820224717</v>
          </cell>
        </row>
        <row r="423">
          <cell r="A423" t="str">
            <v>Técnicos Especiales</v>
          </cell>
          <cell r="B423" t="str">
            <v>M. O.1029-4 [4] Exc. Caliche a mano  5.01 - 7.00 m. prof.</v>
          </cell>
          <cell r="C423" t="str">
            <v>m³</v>
          </cell>
          <cell r="D423">
            <v>0.81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1</v>
          </cell>
          <cell r="M423">
            <v>0</v>
          </cell>
          <cell r="N423">
            <v>813.58024691358014</v>
          </cell>
        </row>
        <row r="424">
          <cell r="A424" t="str">
            <v>Técnicos Especiales</v>
          </cell>
          <cell r="B424" t="str">
            <v>M. O.1029-5 [5] Exc. Horm. armado,  3.00 m. prof.</v>
          </cell>
          <cell r="C424" t="str">
            <v>m³</v>
          </cell>
          <cell r="D424">
            <v>0.77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2</v>
          </cell>
          <cell r="M424">
            <v>0</v>
          </cell>
          <cell r="N424">
            <v>1711.6883116883116</v>
          </cell>
        </row>
        <row r="425">
          <cell r="A425" t="str">
            <v>Técnicos Especiales</v>
          </cell>
          <cell r="B425" t="str">
            <v>M. O.1029-6 [6] Exc. Roca blanda a mano  3.00 m. prof.</v>
          </cell>
          <cell r="C425" t="str">
            <v>m³</v>
          </cell>
          <cell r="D425">
            <v>0.61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1</v>
          </cell>
          <cell r="M425">
            <v>0</v>
          </cell>
          <cell r="N425">
            <v>1080.327868852459</v>
          </cell>
        </row>
        <row r="426">
          <cell r="A426" t="str">
            <v>Técnicos Especiales</v>
          </cell>
          <cell r="B426" t="str">
            <v>M. O.1029-7 [7] Exc. Roca blanda a mano  3.01 - 5.00 m. prof.</v>
          </cell>
          <cell r="C426" t="str">
            <v>m³</v>
          </cell>
          <cell r="D426">
            <v>0.57999999999999996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1</v>
          </cell>
          <cell r="M426">
            <v>0</v>
          </cell>
          <cell r="N426">
            <v>1136.2068965517242</v>
          </cell>
        </row>
        <row r="427">
          <cell r="A427" t="str">
            <v>Técnicos Especiales</v>
          </cell>
          <cell r="B427" t="str">
            <v>M. O.1029-8 [8] Exc. Roca blanda a mano  5.01 - 7.00 m. prof.</v>
          </cell>
          <cell r="C427" t="str">
            <v>m³</v>
          </cell>
          <cell r="D427">
            <v>0.53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1</v>
          </cell>
          <cell r="M427">
            <v>0</v>
          </cell>
          <cell r="N427">
            <v>1243.3962264150944</v>
          </cell>
        </row>
        <row r="428">
          <cell r="A428" t="str">
            <v>Técnicos Especiales</v>
          </cell>
          <cell r="B428" t="str">
            <v>M. O.1029-9 [9] Exc. Roca cargadora Frontal de 3.00 m³</v>
          </cell>
          <cell r="C428" t="str">
            <v>hr</v>
          </cell>
          <cell r="D428">
            <v>1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Técnicos Especiales</v>
          </cell>
          <cell r="B429" t="str">
            <v>M. O.1029-10 [10] Exc. Roca compresor  3.01 - 5.00 m. prof.</v>
          </cell>
          <cell r="C429" t="str">
            <v>m³</v>
          </cell>
          <cell r="D429" t="str">
            <v>P. A.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 t="str">
            <v>P. A.</v>
          </cell>
        </row>
        <row r="430">
          <cell r="A430" t="str">
            <v>Técnicos Especiales</v>
          </cell>
          <cell r="B430" t="str">
            <v>M. O.1029-11 [11] Exc. Roca compresor  5.01 - 7.00 m. prof.</v>
          </cell>
          <cell r="C430" t="str">
            <v>m³</v>
          </cell>
          <cell r="D430" t="str">
            <v>P. A.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 t="str">
            <v>P. A.</v>
          </cell>
        </row>
        <row r="431">
          <cell r="A431" t="str">
            <v>Técnicos Especiales</v>
          </cell>
          <cell r="B431" t="str">
            <v>M. O.1029-12 [12] Exc. Roca dura a mano  3.00 m. prof.</v>
          </cell>
          <cell r="C431" t="str">
            <v>m³</v>
          </cell>
          <cell r="D431">
            <v>0.48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1</v>
          </cell>
          <cell r="M431">
            <v>0</v>
          </cell>
          <cell r="N431">
            <v>1372.9166666666667</v>
          </cell>
        </row>
        <row r="432">
          <cell r="A432" t="str">
            <v>Técnicos Especiales</v>
          </cell>
          <cell r="B432" t="str">
            <v>M. O.1029-13 [13] Exc. Roca dura a mano  3.01 - 5.00 m. prof.</v>
          </cell>
          <cell r="C432" t="str">
            <v>m³</v>
          </cell>
          <cell r="D432">
            <v>0.46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1</v>
          </cell>
          <cell r="M432">
            <v>0</v>
          </cell>
          <cell r="N432">
            <v>1432.6086956521738</v>
          </cell>
        </row>
        <row r="433">
          <cell r="A433" t="str">
            <v>Técnicos Especiales</v>
          </cell>
          <cell r="B433" t="str">
            <v>M. O.1029-14 [14] Exc. Roca dura a mano  5.01 - 7.00 m. prof.</v>
          </cell>
          <cell r="C433" t="str">
            <v>m³</v>
          </cell>
          <cell r="D433">
            <v>0.43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1</v>
          </cell>
          <cell r="M433">
            <v>0</v>
          </cell>
          <cell r="N433">
            <v>1532.5581395348838</v>
          </cell>
        </row>
        <row r="434">
          <cell r="A434" t="str">
            <v>Técnicos Especiales</v>
          </cell>
          <cell r="B434" t="str">
            <v>M. O.1029-15 [15] Exc. Roca tosca a mano  3.00 m. prof.</v>
          </cell>
          <cell r="C434" t="str">
            <v>m³</v>
          </cell>
          <cell r="D434">
            <v>0.71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>
            <v>928.16901408450713</v>
          </cell>
        </row>
        <row r="435">
          <cell r="A435" t="str">
            <v>Técnicos Especiales</v>
          </cell>
          <cell r="B435" t="str">
            <v>M. O.1029-16 [16] Exc. Roca tosca a mano  3.01 - 5.00 m. prof.</v>
          </cell>
          <cell r="C435" t="str">
            <v>m³</v>
          </cell>
          <cell r="D435">
            <v>0.67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1</v>
          </cell>
          <cell r="M435">
            <v>0</v>
          </cell>
          <cell r="N435">
            <v>983.5820895522387</v>
          </cell>
        </row>
        <row r="436">
          <cell r="A436" t="str">
            <v>Técnicos Especiales</v>
          </cell>
          <cell r="B436" t="str">
            <v>M. O.1029-17 [17] Exc. Roca tosca a mano  5.01 - 7.00 m. prof.</v>
          </cell>
          <cell r="C436" t="str">
            <v>m³</v>
          </cell>
          <cell r="D436">
            <v>0.62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1</v>
          </cell>
          <cell r="M436">
            <v>0</v>
          </cell>
          <cell r="N436">
            <v>1062.9032258064517</v>
          </cell>
        </row>
        <row r="437">
          <cell r="A437" t="str">
            <v>Técnicos Especiales</v>
          </cell>
          <cell r="B437" t="str">
            <v>M. O.1029-18 [18] Exc. Tierra a mano  3.00 m. prof.</v>
          </cell>
          <cell r="C437" t="str">
            <v>m³</v>
          </cell>
          <cell r="D437">
            <v>1.59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1</v>
          </cell>
          <cell r="M437">
            <v>0</v>
          </cell>
          <cell r="N437">
            <v>414.46540880503142</v>
          </cell>
        </row>
        <row r="438">
          <cell r="A438" t="str">
            <v>Técnicos Especiales</v>
          </cell>
          <cell r="B438" t="str">
            <v>M. O.1029-19 [19] Exc. Tierra a mano  3.01 - 5.00 m. prof.</v>
          </cell>
          <cell r="C438" t="str">
            <v>m³</v>
          </cell>
          <cell r="D438">
            <v>1.42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1</v>
          </cell>
          <cell r="M438">
            <v>0</v>
          </cell>
          <cell r="N438">
            <v>464.08450704225356</v>
          </cell>
        </row>
        <row r="439">
          <cell r="A439" t="str">
            <v>Técnicos Especiales</v>
          </cell>
          <cell r="B439" t="str">
            <v>M. O.1029-20 [20] Exc. Tierra a mano  5.01 - 7.00 m. prof.</v>
          </cell>
          <cell r="C439" t="str">
            <v>m³</v>
          </cell>
          <cell r="D439">
            <v>1.3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1</v>
          </cell>
          <cell r="M439">
            <v>0</v>
          </cell>
          <cell r="N439">
            <v>506.92307692307691</v>
          </cell>
        </row>
        <row r="440">
          <cell r="A440" t="str">
            <v>Albañilería</v>
          </cell>
          <cell r="B440" t="str">
            <v xml:space="preserve">M.O. MALLA CICLÓNICA (ZABALETA, TUBOS, MALLA, PALOMETAS Y ALAMBRE DE PÚAS)  </v>
          </cell>
          <cell r="N440" t="str">
            <v>P. A.</v>
          </cell>
        </row>
        <row r="441">
          <cell r="A441" t="str">
            <v>Albañilería</v>
          </cell>
          <cell r="B441" t="str">
            <v>M. O.1030-1 [1] Coloc. malla ciclónica 3'</v>
          </cell>
          <cell r="C441" t="str">
            <v>Ud</v>
          </cell>
          <cell r="D441">
            <v>10</v>
          </cell>
          <cell r="E441">
            <v>0</v>
          </cell>
          <cell r="F441">
            <v>0</v>
          </cell>
          <cell r="G441">
            <v>1</v>
          </cell>
          <cell r="H441">
            <v>1</v>
          </cell>
          <cell r="I441">
            <v>0</v>
          </cell>
          <cell r="J441">
            <v>0</v>
          </cell>
          <cell r="K441">
            <v>0</v>
          </cell>
          <cell r="L441">
            <v>2</v>
          </cell>
          <cell r="M441">
            <v>0</v>
          </cell>
          <cell r="N441">
            <v>373.4</v>
          </cell>
        </row>
        <row r="442">
          <cell r="A442" t="str">
            <v>Albañilería</v>
          </cell>
          <cell r="B442" t="str">
            <v>M. O.1030-2 [2] Coloc. malla ciclónica 4'</v>
          </cell>
          <cell r="C442" t="str">
            <v>Ud</v>
          </cell>
          <cell r="D442">
            <v>9</v>
          </cell>
          <cell r="E442">
            <v>0</v>
          </cell>
          <cell r="F442">
            <v>0</v>
          </cell>
          <cell r="G442">
            <v>1</v>
          </cell>
          <cell r="H442">
            <v>1</v>
          </cell>
          <cell r="I442">
            <v>0</v>
          </cell>
          <cell r="J442">
            <v>0</v>
          </cell>
          <cell r="K442">
            <v>0</v>
          </cell>
          <cell r="L442">
            <v>2</v>
          </cell>
          <cell r="M442">
            <v>0</v>
          </cell>
          <cell r="N442">
            <v>414.88888888888891</v>
          </cell>
        </row>
        <row r="443">
          <cell r="A443" t="str">
            <v>Albañilería</v>
          </cell>
          <cell r="B443" t="str">
            <v>M. O.1030-3 [3] Coloc. malla ciclónica 6'</v>
          </cell>
          <cell r="C443" t="str">
            <v>Ud</v>
          </cell>
          <cell r="D443">
            <v>8.5</v>
          </cell>
          <cell r="E443">
            <v>0</v>
          </cell>
          <cell r="F443">
            <v>0</v>
          </cell>
          <cell r="G443">
            <v>1</v>
          </cell>
          <cell r="H443">
            <v>1</v>
          </cell>
          <cell r="I443">
            <v>0</v>
          </cell>
          <cell r="J443">
            <v>0</v>
          </cell>
          <cell r="K443">
            <v>0</v>
          </cell>
          <cell r="L443">
            <v>2</v>
          </cell>
          <cell r="M443">
            <v>0</v>
          </cell>
          <cell r="N443">
            <v>439.29411764705884</v>
          </cell>
        </row>
        <row r="444">
          <cell r="A444" t="str">
            <v>Albañilería</v>
          </cell>
          <cell r="B444" t="str">
            <v>M. O.1030-4 [4] Coloc. malla ciclónica 7'</v>
          </cell>
          <cell r="C444" t="str">
            <v>Ud</v>
          </cell>
          <cell r="D444">
            <v>8.1</v>
          </cell>
          <cell r="E444">
            <v>0</v>
          </cell>
          <cell r="F444">
            <v>0</v>
          </cell>
          <cell r="G444">
            <v>1</v>
          </cell>
          <cell r="H444">
            <v>1</v>
          </cell>
          <cell r="I444">
            <v>0</v>
          </cell>
          <cell r="J444">
            <v>0</v>
          </cell>
          <cell r="K444">
            <v>0</v>
          </cell>
          <cell r="L444">
            <v>2</v>
          </cell>
          <cell r="M444">
            <v>0</v>
          </cell>
          <cell r="N444">
            <v>460.9876543209877</v>
          </cell>
        </row>
        <row r="445">
          <cell r="A445" t="str">
            <v>Albañilería</v>
          </cell>
          <cell r="B445" t="str">
            <v>M. O.1030-5 [5] Coloc. malla ciclónica 10'</v>
          </cell>
          <cell r="C445" t="str">
            <v>Ud</v>
          </cell>
          <cell r="D445">
            <v>7.76</v>
          </cell>
          <cell r="E445">
            <v>0</v>
          </cell>
          <cell r="F445">
            <v>0</v>
          </cell>
          <cell r="G445">
            <v>1</v>
          </cell>
          <cell r="H445">
            <v>1</v>
          </cell>
          <cell r="I445">
            <v>0</v>
          </cell>
          <cell r="J445">
            <v>0</v>
          </cell>
          <cell r="K445">
            <v>0</v>
          </cell>
          <cell r="L445">
            <v>2</v>
          </cell>
          <cell r="M445">
            <v>0</v>
          </cell>
          <cell r="N445">
            <v>481.18556701030928</v>
          </cell>
        </row>
        <row r="446">
          <cell r="A446" t="str">
            <v>Pintores</v>
          </cell>
          <cell r="B446" t="str">
            <v xml:space="preserve">M.O. PINTURA  </v>
          </cell>
          <cell r="N446" t="str">
            <v>P. A.</v>
          </cell>
        </row>
        <row r="447">
          <cell r="A447" t="str">
            <v>Pintores</v>
          </cell>
          <cell r="B447" t="str">
            <v>M. O.1031-1 [1] Barniz, 1ra. mano</v>
          </cell>
          <cell r="C447" t="str">
            <v>M²</v>
          </cell>
          <cell r="D447">
            <v>84.38</v>
          </cell>
          <cell r="E447">
            <v>1</v>
          </cell>
          <cell r="F447">
            <v>0</v>
          </cell>
          <cell r="G447">
            <v>1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33.467646361697085</v>
          </cell>
        </row>
        <row r="448">
          <cell r="A448" t="str">
            <v>Pintores</v>
          </cell>
          <cell r="B448" t="str">
            <v>M. O.1031-2 [2] Barniz, 2da. mano</v>
          </cell>
          <cell r="C448" t="str">
            <v>M²</v>
          </cell>
          <cell r="D448">
            <v>84.38</v>
          </cell>
          <cell r="E448">
            <v>1</v>
          </cell>
          <cell r="F448">
            <v>0</v>
          </cell>
          <cell r="G448">
            <v>1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33.467646361697085</v>
          </cell>
        </row>
        <row r="449">
          <cell r="A449" t="str">
            <v>Pintores</v>
          </cell>
          <cell r="B449" t="str">
            <v>M. O.1031-3 [3] Cal y Carburo, 1ra. mano</v>
          </cell>
          <cell r="C449" t="str">
            <v>M²</v>
          </cell>
          <cell r="D449">
            <v>150</v>
          </cell>
          <cell r="E449">
            <v>1</v>
          </cell>
          <cell r="F449">
            <v>0</v>
          </cell>
          <cell r="G449">
            <v>1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18.826666666666668</v>
          </cell>
        </row>
        <row r="450">
          <cell r="A450" t="str">
            <v>Pintores</v>
          </cell>
          <cell r="B450" t="str">
            <v>M. O.1031-4 [4] Cal y Carburo, 2da. mano</v>
          </cell>
          <cell r="C450" t="str">
            <v>M²</v>
          </cell>
          <cell r="D450">
            <v>225</v>
          </cell>
          <cell r="E450">
            <v>1</v>
          </cell>
          <cell r="F450">
            <v>0</v>
          </cell>
          <cell r="G450">
            <v>1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12.551111111111112</v>
          </cell>
        </row>
        <row r="451">
          <cell r="A451" t="str">
            <v>Pintores</v>
          </cell>
          <cell r="B451" t="str">
            <v>M. O.1031-5 [5] Cornisa</v>
          </cell>
          <cell r="C451" t="str">
            <v>M²</v>
          </cell>
          <cell r="D451">
            <v>67.5</v>
          </cell>
          <cell r="E451">
            <v>1</v>
          </cell>
          <cell r="F451">
            <v>0</v>
          </cell>
          <cell r="G451">
            <v>1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41.837037037037035</v>
          </cell>
        </row>
        <row r="452">
          <cell r="A452" t="str">
            <v>Pintores</v>
          </cell>
          <cell r="B452" t="str">
            <v>M. O.1031-6 [6] De agua, 1ra. mano, p. LISA, masilla, lija y piedra</v>
          </cell>
          <cell r="C452" t="str">
            <v>M²</v>
          </cell>
          <cell r="D452">
            <v>90</v>
          </cell>
          <cell r="E452">
            <v>1</v>
          </cell>
          <cell r="F452">
            <v>0</v>
          </cell>
          <cell r="G452">
            <v>1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31.377777777777776</v>
          </cell>
        </row>
        <row r="453">
          <cell r="A453" t="str">
            <v>Pintores</v>
          </cell>
          <cell r="B453" t="str">
            <v>M. O.1031-7 [7] De agua, 2da. mano, pared LISA</v>
          </cell>
          <cell r="C453" t="str">
            <v>M²</v>
          </cell>
          <cell r="D453">
            <v>135</v>
          </cell>
          <cell r="E453">
            <v>1</v>
          </cell>
          <cell r="F453">
            <v>0</v>
          </cell>
          <cell r="G453">
            <v>1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20.918518518518518</v>
          </cell>
        </row>
        <row r="454">
          <cell r="A454" t="str">
            <v>Pintores</v>
          </cell>
          <cell r="B454" t="str">
            <v>M. O.1031-8 [8] De agua, 2 manos, p. LISA, masilla, lija, piedra</v>
          </cell>
          <cell r="C454" t="str">
            <v>M²</v>
          </cell>
          <cell r="D454">
            <v>54</v>
          </cell>
          <cell r="E454">
            <v>1</v>
          </cell>
          <cell r="F454">
            <v>0</v>
          </cell>
          <cell r="G454">
            <v>1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52.296296296296298</v>
          </cell>
        </row>
        <row r="455">
          <cell r="A455" t="str">
            <v>Pintores</v>
          </cell>
          <cell r="B455" t="str">
            <v>M. O.1031-9 [9] De agua, 1ra. mano, pared RUSTICA</v>
          </cell>
          <cell r="C455" t="str">
            <v>M²</v>
          </cell>
          <cell r="D455">
            <v>54</v>
          </cell>
          <cell r="E455">
            <v>1</v>
          </cell>
          <cell r="F455">
            <v>0</v>
          </cell>
          <cell r="G455">
            <v>1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52.296296296296298</v>
          </cell>
        </row>
        <row r="456">
          <cell r="A456" t="str">
            <v>Pintores</v>
          </cell>
          <cell r="B456" t="str">
            <v>M. O.1031-10 [10] De agua, 2da. mano, pared RUSTICA</v>
          </cell>
          <cell r="C456" t="str">
            <v>M²</v>
          </cell>
          <cell r="D456">
            <v>64.290000000000006</v>
          </cell>
          <cell r="E456">
            <v>1</v>
          </cell>
          <cell r="F456">
            <v>0</v>
          </cell>
          <cell r="G456">
            <v>1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43.92596049152278</v>
          </cell>
        </row>
        <row r="457">
          <cell r="A457" t="str">
            <v>Pintores</v>
          </cell>
          <cell r="B457" t="str">
            <v>M. O.1031-11 [11] De agua, 2 manos, pared RUSTICA</v>
          </cell>
          <cell r="C457" t="str">
            <v>M²</v>
          </cell>
          <cell r="D457">
            <v>29.35</v>
          </cell>
          <cell r="E457">
            <v>1</v>
          </cell>
          <cell r="F457">
            <v>0</v>
          </cell>
          <cell r="G457">
            <v>1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96.218057921635435</v>
          </cell>
        </row>
        <row r="458">
          <cell r="A458" t="str">
            <v>Pintores</v>
          </cell>
          <cell r="B458" t="str">
            <v>M. O.1031-12 [12] Imperm., 1ra. Mano, limpieza y sellar grietas</v>
          </cell>
          <cell r="C458" t="str">
            <v>M²</v>
          </cell>
          <cell r="D458">
            <v>79.41</v>
          </cell>
          <cell r="E458">
            <v>1</v>
          </cell>
          <cell r="F458">
            <v>0</v>
          </cell>
          <cell r="G458">
            <v>1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35.56227175418713</v>
          </cell>
        </row>
        <row r="459">
          <cell r="A459" t="str">
            <v>Pintores</v>
          </cell>
          <cell r="B459" t="str">
            <v>M. O.1031-13 [13] Impermeabilizante, 2da. mano</v>
          </cell>
          <cell r="C459" t="str">
            <v>M²</v>
          </cell>
          <cell r="D459">
            <v>135</v>
          </cell>
          <cell r="E459">
            <v>1</v>
          </cell>
          <cell r="F459">
            <v>0</v>
          </cell>
          <cell r="G459">
            <v>1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20.918518518518518</v>
          </cell>
        </row>
        <row r="460">
          <cell r="A460" t="str">
            <v>Pintores</v>
          </cell>
          <cell r="B460" t="str">
            <v>M. O.1031-14 [14] Mant., 1ra. mano, p. LISA, masilla, lija sin piedra</v>
          </cell>
          <cell r="C460" t="str">
            <v>M²</v>
          </cell>
          <cell r="D460">
            <v>84.38</v>
          </cell>
          <cell r="E460">
            <v>1</v>
          </cell>
          <cell r="F460">
            <v>0</v>
          </cell>
          <cell r="G460">
            <v>1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33.467646361697085</v>
          </cell>
        </row>
        <row r="461">
          <cell r="A461" t="str">
            <v>Pintores</v>
          </cell>
          <cell r="B461" t="str">
            <v>M. O.1031-15 [15] Mant., 2da. mano, pared LISA, sin piedra</v>
          </cell>
          <cell r="C461" t="str">
            <v>M²</v>
          </cell>
          <cell r="D461">
            <v>90</v>
          </cell>
          <cell r="E461">
            <v>1</v>
          </cell>
          <cell r="F461">
            <v>0</v>
          </cell>
          <cell r="G461">
            <v>1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31.377777777777776</v>
          </cell>
        </row>
        <row r="462">
          <cell r="A462" t="str">
            <v>Pintores</v>
          </cell>
          <cell r="B462" t="str">
            <v>M. O.1031-16 [16] Mant., 2 manos, p. LISA, masilla, lija sin piedra</v>
          </cell>
          <cell r="C462" t="str">
            <v>M²</v>
          </cell>
          <cell r="D462">
            <v>43.55</v>
          </cell>
          <cell r="E462">
            <v>1</v>
          </cell>
          <cell r="F462">
            <v>0</v>
          </cell>
          <cell r="G462">
            <v>1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64.845005740528137</v>
          </cell>
        </row>
        <row r="463">
          <cell r="A463" t="str">
            <v>Pintores</v>
          </cell>
          <cell r="B463" t="str">
            <v>M. O.1031-17 [17] Oxido de Zinc, 1ra. mano</v>
          </cell>
          <cell r="C463" t="str">
            <v>M²</v>
          </cell>
          <cell r="D463">
            <v>112.5</v>
          </cell>
          <cell r="E463">
            <v>1</v>
          </cell>
          <cell r="F463">
            <v>0</v>
          </cell>
          <cell r="G463">
            <v>1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25.102222222222224</v>
          </cell>
        </row>
        <row r="464">
          <cell r="A464" t="str">
            <v>Pintores</v>
          </cell>
          <cell r="B464" t="str">
            <v>M. O.1031-18 [18] Oxido de Zinc, 2da. mano</v>
          </cell>
          <cell r="C464" t="str">
            <v>M²</v>
          </cell>
          <cell r="D464">
            <v>150</v>
          </cell>
          <cell r="E464">
            <v>1</v>
          </cell>
          <cell r="F464">
            <v>0</v>
          </cell>
          <cell r="G464">
            <v>1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18.826666666666668</v>
          </cell>
        </row>
        <row r="465">
          <cell r="A465" t="str">
            <v>Pintores</v>
          </cell>
          <cell r="B465" t="str">
            <v>M. O.1031-19 [19] Piedra sobre paredes</v>
          </cell>
          <cell r="C465" t="str">
            <v>M²</v>
          </cell>
          <cell r="D465">
            <v>80</v>
          </cell>
          <cell r="E465">
            <v>0</v>
          </cell>
          <cell r="F465">
            <v>0</v>
          </cell>
          <cell r="G465">
            <v>1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10.5875</v>
          </cell>
        </row>
        <row r="466">
          <cell r="A466" t="str">
            <v>Pintores</v>
          </cell>
          <cell r="B466" t="str">
            <v>M. O.1031-20 [20] Rapilla total y/o parcial</v>
          </cell>
          <cell r="C466" t="str">
            <v>M²</v>
          </cell>
          <cell r="D466">
            <v>20</v>
          </cell>
          <cell r="E466">
            <v>0</v>
          </cell>
          <cell r="F466">
            <v>0</v>
          </cell>
          <cell r="G466">
            <v>1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42.35</v>
          </cell>
        </row>
        <row r="467">
          <cell r="A467" t="str">
            <v>Pintores</v>
          </cell>
          <cell r="B467" t="str">
            <v>M. O.1031-21 [21] Volutas en ventanas y en muros</v>
          </cell>
          <cell r="C467" t="str">
            <v>M²</v>
          </cell>
          <cell r="D467">
            <v>79.41</v>
          </cell>
          <cell r="E467">
            <v>1</v>
          </cell>
          <cell r="F467">
            <v>0</v>
          </cell>
          <cell r="G467">
            <v>1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35.56227175418713</v>
          </cell>
        </row>
        <row r="468">
          <cell r="A468" t="str">
            <v>Pintores</v>
          </cell>
          <cell r="B468" t="str">
            <v>M. O.1031-22 [22] Instalación de Impermeabilizante y Pintura Aluminio</v>
          </cell>
          <cell r="C468" t="str">
            <v>P. A.</v>
          </cell>
          <cell r="D468">
            <v>13.3</v>
          </cell>
          <cell r="E468">
            <v>1</v>
          </cell>
          <cell r="F468">
            <v>0</v>
          </cell>
          <cell r="G468">
            <v>1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212.33082706766916</v>
          </cell>
        </row>
        <row r="469">
          <cell r="A469" t="str">
            <v>Electricistas</v>
          </cell>
          <cell r="B469" t="str">
            <v>MANO DE OBRA ELÉCTRICA</v>
          </cell>
          <cell r="N469" t="str">
            <v>P. A.</v>
          </cell>
        </row>
        <row r="470">
          <cell r="A470" t="str">
            <v>Electricistas</v>
          </cell>
          <cell r="B470" t="str">
            <v>M. O.1031E-01 [01] salida de iluminación</v>
          </cell>
          <cell r="C470" t="str">
            <v>Ud</v>
          </cell>
          <cell r="D470">
            <v>4.9024799969105093</v>
          </cell>
          <cell r="E470">
            <v>1</v>
          </cell>
          <cell r="F470">
            <v>0</v>
          </cell>
          <cell r="G470">
            <v>1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576.03498673725437</v>
          </cell>
        </row>
        <row r="471">
          <cell r="A471" t="str">
            <v>Electricistas</v>
          </cell>
          <cell r="B471" t="str">
            <v>M. O.1031E-02 [02] salida de interruptor doble</v>
          </cell>
          <cell r="C471" t="str">
            <v>Ud</v>
          </cell>
          <cell r="D471">
            <v>4.2630261457027308</v>
          </cell>
          <cell r="E471">
            <v>1</v>
          </cell>
          <cell r="F471">
            <v>0</v>
          </cell>
          <cell r="G471">
            <v>1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662.44022520168778</v>
          </cell>
        </row>
        <row r="472">
          <cell r="A472" t="str">
            <v>Electricistas</v>
          </cell>
          <cell r="B472" t="str">
            <v>M. O.1031E-03 [03] salida de interruptor triple</v>
          </cell>
          <cell r="C472" t="str">
            <v>Ud</v>
          </cell>
          <cell r="D472">
            <v>3.7711383935741782</v>
          </cell>
          <cell r="E472">
            <v>1</v>
          </cell>
          <cell r="F472">
            <v>0</v>
          </cell>
          <cell r="G472">
            <v>1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748.84549578237375</v>
          </cell>
        </row>
        <row r="473">
          <cell r="A473" t="str">
            <v>Electricistas</v>
          </cell>
          <cell r="B473" t="str">
            <v>M. O.1031E-04 [04] salida de interruptor tres vías doble</v>
          </cell>
          <cell r="C473" t="str">
            <v>Ud</v>
          </cell>
          <cell r="D473">
            <v>3.2683200783182511</v>
          </cell>
          <cell r="E473">
            <v>1</v>
          </cell>
          <cell r="F473">
            <v>0</v>
          </cell>
          <cell r="G473">
            <v>1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864.0524588562082</v>
          </cell>
        </row>
        <row r="474">
          <cell r="A474" t="str">
            <v>Electricistas</v>
          </cell>
          <cell r="B474" t="str">
            <v>M. O.1031E-05 [05] salida de toma corriente 220V</v>
          </cell>
          <cell r="C474" t="str">
            <v>Ud</v>
          </cell>
          <cell r="D474">
            <v>3.2792508926933546</v>
          </cell>
          <cell r="E474">
            <v>1</v>
          </cell>
          <cell r="F474">
            <v>0</v>
          </cell>
          <cell r="G474">
            <v>1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861.1722897727285</v>
          </cell>
        </row>
        <row r="475">
          <cell r="A475" t="str">
            <v>Electricistas</v>
          </cell>
          <cell r="B475" t="str">
            <v>M. O.1031E-06 [06] salida de data y teléfono</v>
          </cell>
          <cell r="C475" t="str">
            <v>Ud</v>
          </cell>
          <cell r="D475">
            <v>5.4471999705631937</v>
          </cell>
          <cell r="E475">
            <v>1</v>
          </cell>
          <cell r="F475">
            <v>0</v>
          </cell>
          <cell r="G475">
            <v>1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518.43149053843581</v>
          </cell>
        </row>
        <row r="476">
          <cell r="A476" t="str">
            <v>Electricistas</v>
          </cell>
          <cell r="B476" t="str">
            <v>M. O.1031E-07 [07] salida de abanico en techo (19 pies)</v>
          </cell>
          <cell r="C476" t="str">
            <v>Ud</v>
          </cell>
          <cell r="D476">
            <v>4.4568006391104928</v>
          </cell>
          <cell r="E476">
            <v>1</v>
          </cell>
          <cell r="F476">
            <v>0</v>
          </cell>
          <cell r="G476">
            <v>1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633.63839414715801</v>
          </cell>
        </row>
        <row r="477">
          <cell r="A477" t="str">
            <v>Electricistas</v>
          </cell>
          <cell r="B477" t="str">
            <v>M. O.1031E-08 [08] salida de abanico en techo (30 pies)</v>
          </cell>
          <cell r="C477" t="str">
            <v>Ud</v>
          </cell>
          <cell r="D477">
            <v>3.3810206918064813</v>
          </cell>
          <cell r="E477">
            <v>1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835.25072971119118</v>
          </cell>
        </row>
        <row r="478">
          <cell r="A478" t="str">
            <v>Electricistas</v>
          </cell>
          <cell r="B478" t="str">
            <v>M. O.1031E-09 [09] salida de iluminación (EMT)</v>
          </cell>
          <cell r="C478" t="str">
            <v>Ud</v>
          </cell>
          <cell r="D478">
            <v>3.5017718676339449</v>
          </cell>
          <cell r="E478">
            <v>1</v>
          </cell>
          <cell r="F478">
            <v>0</v>
          </cell>
          <cell r="G478">
            <v>1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806.44887980898159</v>
          </cell>
        </row>
        <row r="479">
          <cell r="A479" t="str">
            <v>Plomeros</v>
          </cell>
          <cell r="B479" t="str">
            <v xml:space="preserve">M.O. PLOMERÍA (ACOMETIDA URBANA, INCLUYE LLAVE CHORRO):  </v>
          </cell>
          <cell r="N479" t="str">
            <v>P. A.</v>
          </cell>
        </row>
        <row r="480">
          <cell r="A480" t="str">
            <v>Plomeros</v>
          </cell>
          <cell r="B480" t="str">
            <v>M. O.1032-1 [1] Acomet. ½" y ¾", hasta 8.00 m. tub. h.g.</v>
          </cell>
          <cell r="C480" t="str">
            <v>Ud</v>
          </cell>
          <cell r="D480">
            <v>2.4300000000000002</v>
          </cell>
          <cell r="E480">
            <v>1</v>
          </cell>
          <cell r="F480">
            <v>0</v>
          </cell>
          <cell r="G480">
            <v>1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1162.1399176954733</v>
          </cell>
        </row>
        <row r="481">
          <cell r="A481" t="str">
            <v>Plomeros</v>
          </cell>
          <cell r="B481" t="str">
            <v>M. O.1032-2 [2] Acomet. ½" y ¾", hasta 12.00 m. tub. h.g.</v>
          </cell>
          <cell r="C481" t="str">
            <v>Ud</v>
          </cell>
          <cell r="D481">
            <v>4.96</v>
          </cell>
          <cell r="E481">
            <v>1</v>
          </cell>
          <cell r="F481">
            <v>0</v>
          </cell>
          <cell r="G481">
            <v>1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569.35483870967744</v>
          </cell>
        </row>
        <row r="482">
          <cell r="A482" t="str">
            <v>Plomeros</v>
          </cell>
          <cell r="B482" t="str">
            <v>M. O.1032-3 [3] Acomet. ½" y ¾", hasta 12.00 m. tub. pvc y h.g. en extr.</v>
          </cell>
          <cell r="C482" t="str">
            <v>Ud</v>
          </cell>
          <cell r="D482">
            <v>6.43</v>
          </cell>
          <cell r="E482">
            <v>1</v>
          </cell>
          <cell r="F482">
            <v>0</v>
          </cell>
          <cell r="G482">
            <v>1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439.19129082426127</v>
          </cell>
        </row>
        <row r="483">
          <cell r="A483" t="str">
            <v>Plomeros</v>
          </cell>
          <cell r="B483" t="str">
            <v xml:space="preserve">M.O. PLOMERÍA (ARRASTRE DOMIC. Y PLUVIAL)  </v>
          </cell>
          <cell r="N483" t="str">
            <v>P. A.</v>
          </cell>
        </row>
        <row r="484">
          <cell r="A484" t="str">
            <v>Plomeros</v>
          </cell>
          <cell r="B484" t="str">
            <v>M. O.1033-1 [1] Arrastre, tub. 2"</v>
          </cell>
          <cell r="C484" t="str">
            <v>m</v>
          </cell>
          <cell r="D484">
            <v>50</v>
          </cell>
          <cell r="E484">
            <v>1</v>
          </cell>
          <cell r="F484">
            <v>0</v>
          </cell>
          <cell r="G484">
            <v>1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56.48</v>
          </cell>
        </row>
        <row r="485">
          <cell r="A485" t="str">
            <v>Plomeros</v>
          </cell>
          <cell r="B485" t="str">
            <v>M. O.1033-2 [2] Arrastre, tub. 3" ó 4"</v>
          </cell>
          <cell r="C485" t="str">
            <v>m</v>
          </cell>
          <cell r="D485">
            <v>40.909999999999997</v>
          </cell>
          <cell r="E485">
            <v>1</v>
          </cell>
          <cell r="F485">
            <v>0</v>
          </cell>
          <cell r="G485">
            <v>1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69.029577120508435</v>
          </cell>
        </row>
        <row r="486">
          <cell r="A486" t="str">
            <v>Plomeros</v>
          </cell>
          <cell r="B486" t="str">
            <v>M. O.1033-3 [3] Arrastre, tub. 5"</v>
          </cell>
          <cell r="C486" t="str">
            <v>m</v>
          </cell>
          <cell r="D486">
            <v>24.55</v>
          </cell>
          <cell r="E486">
            <v>1</v>
          </cell>
          <cell r="F486">
            <v>0</v>
          </cell>
          <cell r="G486">
            <v>1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115.03054989816701</v>
          </cell>
        </row>
        <row r="487">
          <cell r="A487" t="str">
            <v>Plomeros</v>
          </cell>
          <cell r="B487" t="str">
            <v>M. O.1033-4 [4] Arrastre, tub. 6"</v>
          </cell>
          <cell r="C487" t="str">
            <v>m</v>
          </cell>
          <cell r="D487">
            <v>19.57</v>
          </cell>
          <cell r="E487">
            <v>1</v>
          </cell>
          <cell r="F487">
            <v>0</v>
          </cell>
          <cell r="G487">
            <v>1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144.30250383239652</v>
          </cell>
        </row>
        <row r="488">
          <cell r="A488" t="str">
            <v>Plomeros</v>
          </cell>
          <cell r="B488" t="str">
            <v>M. O.1033-5 [5] Cornisa</v>
          </cell>
          <cell r="C488" t="str">
            <v>Ud</v>
          </cell>
          <cell r="D488">
            <v>67.5</v>
          </cell>
          <cell r="E488">
            <v>1</v>
          </cell>
          <cell r="F488">
            <v>0</v>
          </cell>
          <cell r="G488">
            <v>1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41.837037037037035</v>
          </cell>
        </row>
        <row r="489">
          <cell r="A489" t="str">
            <v>Plomeros</v>
          </cell>
          <cell r="B489" t="str">
            <v xml:space="preserve">M.O. PLOMERÍA ( BAJANTE O VENTILACIÓN / PLANTA)  </v>
          </cell>
          <cell r="N489" t="str">
            <v>P. A.</v>
          </cell>
        </row>
        <row r="490">
          <cell r="A490" t="str">
            <v>Plomeros</v>
          </cell>
          <cell r="B490" t="str">
            <v>M. O.1034-1 [1] Bajante o vent. dren. 2"</v>
          </cell>
          <cell r="C490" t="str">
            <v>Ud</v>
          </cell>
          <cell r="D490">
            <v>3.13</v>
          </cell>
          <cell r="E490">
            <v>1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902.23642172523967</v>
          </cell>
        </row>
        <row r="491">
          <cell r="A491" t="str">
            <v>Plomeros</v>
          </cell>
          <cell r="B491" t="str">
            <v>M. O.1034-2 [2] Bajante o vent. dren. 3"</v>
          </cell>
          <cell r="C491" t="str">
            <v>Ud</v>
          </cell>
          <cell r="D491">
            <v>2.74</v>
          </cell>
          <cell r="E491">
            <v>1</v>
          </cell>
          <cell r="F491">
            <v>0</v>
          </cell>
          <cell r="G491">
            <v>1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1030.6569343065692</v>
          </cell>
        </row>
        <row r="492">
          <cell r="A492" t="str">
            <v>Plomeros</v>
          </cell>
          <cell r="B492" t="str">
            <v>M. O.1034-3 [3] Bajante o vent. dren. 4"</v>
          </cell>
          <cell r="C492" t="str">
            <v>Ud</v>
          </cell>
          <cell r="D492">
            <v>2.4300000000000002</v>
          </cell>
          <cell r="E492">
            <v>1</v>
          </cell>
          <cell r="F492">
            <v>0</v>
          </cell>
          <cell r="G492">
            <v>1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1162.1399176954733</v>
          </cell>
        </row>
        <row r="493">
          <cell r="A493" t="str">
            <v>Plomeros</v>
          </cell>
          <cell r="B493" t="str">
            <v>M. O.1034-4 [4] Bajante o vent. dren. 5" o más</v>
          </cell>
          <cell r="C493" t="str">
            <v>Ud</v>
          </cell>
          <cell r="D493">
            <v>1.83</v>
          </cell>
          <cell r="E493">
            <v>1</v>
          </cell>
          <cell r="F493">
            <v>0</v>
          </cell>
          <cell r="G493">
            <v>1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1543.1693989071039</v>
          </cell>
        </row>
        <row r="494">
          <cell r="A494" t="str">
            <v>Plomeros</v>
          </cell>
          <cell r="B494" t="str">
            <v xml:space="preserve">M.O. PLOMERÍA (BOMBA DE AGUA, INST. CIRCUITO COMPLETO  </v>
          </cell>
          <cell r="N494" t="str">
            <v>P. A.</v>
          </cell>
        </row>
        <row r="495">
          <cell r="A495" t="str">
            <v>Plomeros</v>
          </cell>
          <cell r="B495" t="str">
            <v>M. O.1035-1 [1] Montar bomba c/circ. tub. ¾"-1"</v>
          </cell>
          <cell r="C495" t="str">
            <v>Ud</v>
          </cell>
          <cell r="D495">
            <v>0.27</v>
          </cell>
          <cell r="E495">
            <v>1</v>
          </cell>
          <cell r="F495">
            <v>0</v>
          </cell>
          <cell r="G495">
            <v>1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10459.259259259259</v>
          </cell>
        </row>
        <row r="496">
          <cell r="A496" t="str">
            <v>Plomeros</v>
          </cell>
          <cell r="B496" t="str">
            <v>M. O.1035-2 [2] Montar bomba c/circ. tub. 1 ¼ en adelante</v>
          </cell>
          <cell r="C496" t="str">
            <v>Ud</v>
          </cell>
          <cell r="D496">
            <v>0.21</v>
          </cell>
          <cell r="E496">
            <v>1</v>
          </cell>
          <cell r="F496">
            <v>0</v>
          </cell>
          <cell r="G496">
            <v>1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13447.619047619048</v>
          </cell>
        </row>
        <row r="497">
          <cell r="A497" t="str">
            <v>Plomeros</v>
          </cell>
          <cell r="B497" t="str">
            <v xml:space="preserve">M.O. PLOMERÍA (BOMBA DE AGUA, SIN EL CIRCUITO)  </v>
          </cell>
          <cell r="N497" t="str">
            <v>P. A.</v>
          </cell>
        </row>
        <row r="498">
          <cell r="A498" t="str">
            <v>Plomeros</v>
          </cell>
          <cell r="B498" t="str">
            <v>M. O.1036-1 [1] Montar bomba s/circ. tub. ¾"</v>
          </cell>
          <cell r="C498" t="str">
            <v>Ud</v>
          </cell>
          <cell r="D498">
            <v>0.8</v>
          </cell>
          <cell r="E498">
            <v>1</v>
          </cell>
          <cell r="F498">
            <v>0</v>
          </cell>
          <cell r="G498">
            <v>1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3530</v>
          </cell>
        </row>
        <row r="499">
          <cell r="A499" t="str">
            <v>Plomeros</v>
          </cell>
          <cell r="B499" t="str">
            <v>M. O.1036-2 [2] Montar bomba s/circ. tub. 1"-1 ¼"</v>
          </cell>
          <cell r="C499" t="str">
            <v>Ud</v>
          </cell>
          <cell r="D499">
            <v>0.55000000000000004</v>
          </cell>
          <cell r="E499">
            <v>1</v>
          </cell>
          <cell r="F499">
            <v>0</v>
          </cell>
          <cell r="G499">
            <v>1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5134.545454545454</v>
          </cell>
        </row>
        <row r="500">
          <cell r="A500" t="str">
            <v>Plomeros</v>
          </cell>
          <cell r="B500" t="str">
            <v>M. O.1036-3 [3] Montar bomba s/circ. tub. 1 ½"-2"</v>
          </cell>
          <cell r="C500" t="str">
            <v>Ud</v>
          </cell>
          <cell r="D500">
            <v>0.4</v>
          </cell>
          <cell r="E500">
            <v>1</v>
          </cell>
          <cell r="F500">
            <v>0</v>
          </cell>
          <cell r="G500">
            <v>1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7060</v>
          </cell>
        </row>
        <row r="501">
          <cell r="A501" t="str">
            <v>Plomeros</v>
          </cell>
          <cell r="B501" t="str">
            <v>M. O.1036-4 [4] Montar tanque Hidroneumático tub. 1 ½"-2"</v>
          </cell>
          <cell r="C501" t="str">
            <v>Ud</v>
          </cell>
          <cell r="D501">
            <v>1</v>
          </cell>
          <cell r="E501">
            <v>1</v>
          </cell>
          <cell r="F501">
            <v>0</v>
          </cell>
          <cell r="G501">
            <v>1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2824</v>
          </cell>
        </row>
        <row r="502">
          <cell r="A502" t="str">
            <v>Plomeros</v>
          </cell>
          <cell r="B502" t="str">
            <v xml:space="preserve">M.O. PLOMERÍA (CALENTADOR DE AGUA EXCLUSIVO)  </v>
          </cell>
          <cell r="N502" t="str">
            <v>P. A.</v>
          </cell>
        </row>
        <row r="503">
          <cell r="A503" t="str">
            <v>Plomeros</v>
          </cell>
          <cell r="B503" t="str">
            <v>M. O.1037-1 [1] Montar calent. de gas</v>
          </cell>
          <cell r="C503" t="str">
            <v>Ud</v>
          </cell>
          <cell r="D503">
            <v>1</v>
          </cell>
          <cell r="E503">
            <v>1</v>
          </cell>
          <cell r="F503">
            <v>0</v>
          </cell>
          <cell r="G503">
            <v>1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2824</v>
          </cell>
        </row>
        <row r="504">
          <cell r="A504" t="str">
            <v>Plomeros</v>
          </cell>
          <cell r="B504" t="str">
            <v>M. O.1037-2 [2] Montar calent. eléct. hasta 12 gl.</v>
          </cell>
          <cell r="C504" t="str">
            <v>Ud</v>
          </cell>
          <cell r="D504">
            <v>1.37</v>
          </cell>
          <cell r="E504">
            <v>1</v>
          </cell>
          <cell r="F504">
            <v>0</v>
          </cell>
          <cell r="G504">
            <v>1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2061.3138686131383</v>
          </cell>
        </row>
        <row r="505">
          <cell r="A505" t="str">
            <v>Plomeros</v>
          </cell>
          <cell r="B505" t="str">
            <v>M. O.1037-3 [3] Montar calent. eléct. 18-50 gl.</v>
          </cell>
          <cell r="C505" t="str">
            <v>Ud</v>
          </cell>
          <cell r="D505">
            <v>1.1399999999999999</v>
          </cell>
          <cell r="E505">
            <v>1</v>
          </cell>
          <cell r="F505">
            <v>0</v>
          </cell>
          <cell r="G505">
            <v>1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2477.1929824561407</v>
          </cell>
        </row>
        <row r="506">
          <cell r="A506" t="str">
            <v>Plomeros</v>
          </cell>
          <cell r="B506" t="str">
            <v>M. O.1037-4 [4] Montar calent. industrial</v>
          </cell>
          <cell r="C506" t="str">
            <v>Ud</v>
          </cell>
          <cell r="D506" t="str">
            <v>P. A.</v>
          </cell>
          <cell r="E506">
            <v>1</v>
          </cell>
          <cell r="F506">
            <v>0</v>
          </cell>
          <cell r="G506">
            <v>1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 t="str">
            <v>P. A.</v>
          </cell>
        </row>
        <row r="507">
          <cell r="A507" t="str">
            <v>Plomeros</v>
          </cell>
          <cell r="B507" t="str">
            <v>M. O.1037-5 [5] Programación calentador</v>
          </cell>
          <cell r="C507" t="str">
            <v>Ud</v>
          </cell>
          <cell r="D507">
            <v>0.12614283471592913</v>
          </cell>
          <cell r="E507">
            <v>1</v>
          </cell>
          <cell r="F507">
            <v>0</v>
          </cell>
          <cell r="G507">
            <v>1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22387.319948529661</v>
          </cell>
        </row>
        <row r="508">
          <cell r="A508" t="str">
            <v>Plomeros</v>
          </cell>
          <cell r="B508" t="str">
            <v xml:space="preserve">M.O. PLOMERÍA (COL. ABASTECER AGUA, COBRE, POR PLANTA)  </v>
          </cell>
          <cell r="N508" t="str">
            <v>P. A.</v>
          </cell>
        </row>
        <row r="509">
          <cell r="A509" t="str">
            <v>Plomeros</v>
          </cell>
          <cell r="B509" t="str">
            <v xml:space="preserve">M. O.1038-1 [1] Col. agua ½" cobre , soldada o roscada, </v>
          </cell>
          <cell r="C509" t="str">
            <v>Ud</v>
          </cell>
          <cell r="D509">
            <v>2.19</v>
          </cell>
          <cell r="E509">
            <v>1</v>
          </cell>
          <cell r="F509">
            <v>0</v>
          </cell>
          <cell r="G509">
            <v>1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1289.4977168949772</v>
          </cell>
        </row>
        <row r="510">
          <cell r="A510" t="str">
            <v>Plomeros</v>
          </cell>
          <cell r="B510" t="str">
            <v xml:space="preserve">M. O.1038-2 [2] Col. agua ¾" cobre , soldada o roscada, </v>
          </cell>
          <cell r="C510" t="str">
            <v>Ud</v>
          </cell>
          <cell r="D510">
            <v>1.56</v>
          </cell>
          <cell r="E510">
            <v>1</v>
          </cell>
          <cell r="F510">
            <v>0</v>
          </cell>
          <cell r="G510">
            <v>1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1810.2564102564102</v>
          </cell>
        </row>
        <row r="511">
          <cell r="A511" t="str">
            <v>Plomeros</v>
          </cell>
          <cell r="B511" t="str">
            <v xml:space="preserve">M. O.1038-3 [3] Col. agua 1" cobre, soldada o roscada, </v>
          </cell>
          <cell r="C511" t="str">
            <v>Ud</v>
          </cell>
          <cell r="D511">
            <v>1.37</v>
          </cell>
          <cell r="E511">
            <v>1</v>
          </cell>
          <cell r="F511">
            <v>0</v>
          </cell>
          <cell r="G511">
            <v>1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2061.3138686131383</v>
          </cell>
        </row>
        <row r="512">
          <cell r="A512" t="str">
            <v>Plomeros</v>
          </cell>
          <cell r="B512" t="str">
            <v xml:space="preserve">M. O.1038-4 [4] Col. agua 1 ¼" en adelante, cobre, soldar o rosca </v>
          </cell>
          <cell r="C512" t="str">
            <v>Ud</v>
          </cell>
          <cell r="D512" t="str">
            <v>P. A.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 t="str">
            <v>P. A.</v>
          </cell>
        </row>
        <row r="513">
          <cell r="A513" t="str">
            <v>Plomeros</v>
          </cell>
          <cell r="B513" t="str">
            <v xml:space="preserve">M.O. PLOMERÍA (COL. ABASTECER AGUA, H.G., POR PLANTA)  </v>
          </cell>
          <cell r="N513" t="str">
            <v>P. A.</v>
          </cell>
        </row>
        <row r="514">
          <cell r="A514" t="str">
            <v>Plomeros</v>
          </cell>
          <cell r="B514" t="str">
            <v>M. O.1039-1 [1] Col. agua ½" ó ¾", h.g. o pve</v>
          </cell>
          <cell r="C514" t="str">
            <v>Ud</v>
          </cell>
          <cell r="D514">
            <v>6.5</v>
          </cell>
          <cell r="E514">
            <v>1</v>
          </cell>
          <cell r="F514">
            <v>0</v>
          </cell>
          <cell r="G514">
            <v>1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434.46153846153845</v>
          </cell>
        </row>
        <row r="515">
          <cell r="A515" t="str">
            <v>Plomeros</v>
          </cell>
          <cell r="B515" t="str">
            <v>M. O.1039-2 [2] Col. agua 1" ó 1 ¼", h.g. o pve</v>
          </cell>
          <cell r="C515" t="str">
            <v>Ud</v>
          </cell>
          <cell r="D515">
            <v>5.7</v>
          </cell>
          <cell r="E515">
            <v>1</v>
          </cell>
          <cell r="F515">
            <v>0</v>
          </cell>
          <cell r="G515">
            <v>1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495.43859649122805</v>
          </cell>
        </row>
        <row r="516">
          <cell r="A516" t="str">
            <v>Plomeros</v>
          </cell>
          <cell r="B516" t="str">
            <v>M. O.1039-3 [3] Col. agua 1 ½", h.g. o pve</v>
          </cell>
          <cell r="C516" t="str">
            <v>Ud</v>
          </cell>
          <cell r="D516">
            <v>3.65</v>
          </cell>
          <cell r="E516">
            <v>1</v>
          </cell>
          <cell r="F516">
            <v>0</v>
          </cell>
          <cell r="G516">
            <v>1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773.69863013698637</v>
          </cell>
        </row>
        <row r="517">
          <cell r="A517" t="str">
            <v>Plomeros</v>
          </cell>
          <cell r="B517" t="str">
            <v>M. O.1039-4 [4] Col. agua 2", h.g. o pve</v>
          </cell>
          <cell r="C517" t="str">
            <v>Ud</v>
          </cell>
          <cell r="D517">
            <v>3.13</v>
          </cell>
          <cell r="E517">
            <v>1</v>
          </cell>
          <cell r="F517">
            <v>0</v>
          </cell>
          <cell r="G517">
            <v>1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902.23642172523967</v>
          </cell>
        </row>
        <row r="518">
          <cell r="A518" t="str">
            <v>Plomeros</v>
          </cell>
          <cell r="B518" t="str">
            <v>M. O.1039-5 [5] Col. agua 3", h.g. o pve</v>
          </cell>
          <cell r="C518" t="str">
            <v>Ud</v>
          </cell>
          <cell r="D518">
            <v>2.74</v>
          </cell>
          <cell r="E518">
            <v>1</v>
          </cell>
          <cell r="F518">
            <v>0</v>
          </cell>
          <cell r="G518">
            <v>1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1030.6569343065692</v>
          </cell>
        </row>
        <row r="519">
          <cell r="A519" t="str">
            <v>Plomeros</v>
          </cell>
          <cell r="B519" t="str">
            <v>M. O.1039-6 [6] Col. agua 4", h.g. o pve</v>
          </cell>
          <cell r="C519" t="str">
            <v>Ud</v>
          </cell>
          <cell r="D519">
            <v>2.19</v>
          </cell>
          <cell r="E519">
            <v>1</v>
          </cell>
          <cell r="F519">
            <v>0</v>
          </cell>
          <cell r="G519">
            <v>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1289.4977168949772</v>
          </cell>
        </row>
        <row r="520">
          <cell r="A520" t="str">
            <v>Plomeros</v>
          </cell>
          <cell r="B520" t="str">
            <v>M. O.1039-7 [7] Col. agua 5" o más, h.g. o pve</v>
          </cell>
          <cell r="C520" t="str">
            <v>Ud</v>
          </cell>
          <cell r="D520">
            <v>1.83</v>
          </cell>
          <cell r="E520">
            <v>1</v>
          </cell>
          <cell r="F520">
            <v>0</v>
          </cell>
          <cell r="G520">
            <v>1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1543.1693989071039</v>
          </cell>
        </row>
        <row r="521">
          <cell r="A521" t="str">
            <v>Plomeros</v>
          </cell>
          <cell r="B521" t="str">
            <v xml:space="preserve">M.O. PLOMERÍA (COL. DESAGÜE PLUVIAL, POR PLANTA)  </v>
          </cell>
          <cell r="N521" t="str">
            <v>P. A.</v>
          </cell>
        </row>
        <row r="522">
          <cell r="A522" t="str">
            <v>Plomeros</v>
          </cell>
          <cell r="B522" t="str">
            <v>M. O.1040-1 [1] Col. desagüe pluvial 2"</v>
          </cell>
          <cell r="C522" t="str">
            <v>Ud</v>
          </cell>
          <cell r="D522">
            <v>3.65</v>
          </cell>
          <cell r="E522">
            <v>1</v>
          </cell>
          <cell r="F522">
            <v>0</v>
          </cell>
          <cell r="G522">
            <v>1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773.69863013698637</v>
          </cell>
        </row>
        <row r="523">
          <cell r="A523" t="str">
            <v>Plomeros</v>
          </cell>
          <cell r="B523" t="str">
            <v>M. O.1040-2 [2] Col. desagüe pluvial 3"</v>
          </cell>
          <cell r="C523" t="str">
            <v>Ud</v>
          </cell>
          <cell r="D523">
            <v>3.13</v>
          </cell>
          <cell r="E523">
            <v>1</v>
          </cell>
          <cell r="F523">
            <v>0</v>
          </cell>
          <cell r="G523">
            <v>1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902.23642172523967</v>
          </cell>
        </row>
        <row r="524">
          <cell r="A524" t="str">
            <v>Plomeros</v>
          </cell>
          <cell r="B524" t="str">
            <v>M. O.1040-3 [3] Col. desagüe pluvial 4"</v>
          </cell>
          <cell r="C524" t="str">
            <v>Ud</v>
          </cell>
          <cell r="D524">
            <v>2.74</v>
          </cell>
          <cell r="E524">
            <v>1</v>
          </cell>
          <cell r="F524">
            <v>0</v>
          </cell>
          <cell r="G524">
            <v>1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1030.6569343065692</v>
          </cell>
        </row>
        <row r="525">
          <cell r="A525" t="str">
            <v>Plomeros</v>
          </cell>
          <cell r="B525" t="str">
            <v>M. O.1040-4 [4] Col. desagüe pluvial 5" ó 6"</v>
          </cell>
          <cell r="C525" t="str">
            <v>Ud</v>
          </cell>
          <cell r="D525">
            <v>2.19</v>
          </cell>
          <cell r="E525">
            <v>1</v>
          </cell>
          <cell r="F525">
            <v>0</v>
          </cell>
          <cell r="G525">
            <v>1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1289.4977168949772</v>
          </cell>
        </row>
        <row r="526">
          <cell r="A526" t="str">
            <v>Plomeros</v>
          </cell>
          <cell r="B526" t="str">
            <v xml:space="preserve">M.O. PLOMERÍA (CONEXIÓN AL SÉPTICO Y FILTRANTE)  </v>
          </cell>
          <cell r="N526" t="str">
            <v>P. A.</v>
          </cell>
        </row>
        <row r="527">
          <cell r="A527" t="str">
            <v>Plomeros</v>
          </cell>
          <cell r="B527" t="str">
            <v>M. O.1041-1 [1] Conectar a cloaca</v>
          </cell>
          <cell r="C527" t="str">
            <v>Ud</v>
          </cell>
          <cell r="D527">
            <v>2</v>
          </cell>
          <cell r="E527">
            <v>1</v>
          </cell>
          <cell r="F527">
            <v>0</v>
          </cell>
          <cell r="G527">
            <v>1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1412</v>
          </cell>
        </row>
        <row r="528">
          <cell r="A528" t="str">
            <v>Plomeros</v>
          </cell>
          <cell r="B528" t="str">
            <v>M. O.1041-2 [2] Conectar séptico 1 cám. y filt., tub. 4"</v>
          </cell>
          <cell r="C528" t="str">
            <v>Ud</v>
          </cell>
          <cell r="D528">
            <v>0.61</v>
          </cell>
          <cell r="E528">
            <v>1</v>
          </cell>
          <cell r="F528">
            <v>0</v>
          </cell>
          <cell r="G528">
            <v>1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4629.5081967213118</v>
          </cell>
        </row>
        <row r="529">
          <cell r="A529" t="str">
            <v>Plomeros</v>
          </cell>
          <cell r="B529" t="str">
            <v>M. O.1041-3 [3] Conectar séptico 1 cám. y filt., tub. 5"</v>
          </cell>
          <cell r="C529" t="str">
            <v>Ud</v>
          </cell>
          <cell r="D529">
            <v>0.61</v>
          </cell>
          <cell r="E529">
            <v>1</v>
          </cell>
          <cell r="F529">
            <v>0</v>
          </cell>
          <cell r="G529">
            <v>1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4629.5081967213118</v>
          </cell>
        </row>
        <row r="530">
          <cell r="A530" t="str">
            <v>Plomeros</v>
          </cell>
          <cell r="B530" t="str">
            <v>M. O.1041-4 [4] Conectar séptico 1 cám. y filt., tub. 6"</v>
          </cell>
          <cell r="C530" t="str">
            <v>Ud</v>
          </cell>
          <cell r="D530">
            <v>0.55000000000000004</v>
          </cell>
          <cell r="E530">
            <v>1</v>
          </cell>
          <cell r="F530">
            <v>0</v>
          </cell>
          <cell r="G530">
            <v>1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5134.545454545454</v>
          </cell>
        </row>
        <row r="531">
          <cell r="A531" t="str">
            <v>Plomeros</v>
          </cell>
          <cell r="B531" t="str">
            <v>M. O.1041-5 [5] Conectar séptico 1 cám. y filt., tub. 8"</v>
          </cell>
          <cell r="C531" t="str">
            <v>Ud</v>
          </cell>
          <cell r="D531">
            <v>0.5</v>
          </cell>
          <cell r="E531">
            <v>1</v>
          </cell>
          <cell r="F531">
            <v>0</v>
          </cell>
          <cell r="G531">
            <v>1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5648</v>
          </cell>
        </row>
        <row r="532">
          <cell r="A532" t="str">
            <v>Plomeros</v>
          </cell>
          <cell r="B532" t="str">
            <v>M. O.1041-6 [6] Conectar séptico 2 cám. y filt., tub. 4"</v>
          </cell>
          <cell r="C532" t="str">
            <v>Ud</v>
          </cell>
          <cell r="D532">
            <v>0.49</v>
          </cell>
          <cell r="E532">
            <v>1</v>
          </cell>
          <cell r="F532">
            <v>0</v>
          </cell>
          <cell r="G532">
            <v>1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5763.2653061224491</v>
          </cell>
        </row>
        <row r="533">
          <cell r="A533" t="str">
            <v>Plomeros</v>
          </cell>
          <cell r="B533" t="str">
            <v>M. O.1041-7 [7] Conectar séptico 2 cám. y filt., tub. 5"</v>
          </cell>
          <cell r="C533" t="str">
            <v>Ud</v>
          </cell>
          <cell r="D533">
            <v>0.49</v>
          </cell>
          <cell r="E533">
            <v>1</v>
          </cell>
          <cell r="F533">
            <v>0</v>
          </cell>
          <cell r="G533">
            <v>1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5763.2653061224491</v>
          </cell>
        </row>
        <row r="534">
          <cell r="A534" t="str">
            <v>Plomeros</v>
          </cell>
          <cell r="B534" t="str">
            <v>M. O.1041-8 [8] Conectar séptico 2 cám. y filt., tub. 6"</v>
          </cell>
          <cell r="C534" t="str">
            <v>Ud</v>
          </cell>
          <cell r="D534">
            <v>0.44</v>
          </cell>
          <cell r="E534">
            <v>1</v>
          </cell>
          <cell r="F534">
            <v>0</v>
          </cell>
          <cell r="G534">
            <v>1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6418.181818181818</v>
          </cell>
        </row>
        <row r="535">
          <cell r="A535" t="str">
            <v>Plomeros</v>
          </cell>
          <cell r="B535" t="str">
            <v>M. O.1041-9 [9] Conectar séptico 2 cám. y filt., tub. 8"</v>
          </cell>
          <cell r="C535" t="str">
            <v>Ud</v>
          </cell>
          <cell r="D535">
            <v>0.4</v>
          </cell>
          <cell r="E535">
            <v>1</v>
          </cell>
          <cell r="F535">
            <v>0</v>
          </cell>
          <cell r="G535">
            <v>1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7060</v>
          </cell>
        </row>
        <row r="536">
          <cell r="A536" t="str">
            <v>Plomeros</v>
          </cell>
          <cell r="B536" t="str">
            <v xml:space="preserve">M.O. PLOMERÍA (CONEXIÓN AL SÉPTICO Y FILTRANTE)  </v>
          </cell>
          <cell r="N536" t="str">
            <v>P. A.</v>
          </cell>
        </row>
        <row r="537">
          <cell r="A537" t="str">
            <v>Plomeros</v>
          </cell>
          <cell r="B537" t="str">
            <v>M. O.1042-1 [1] Desagüe 2"</v>
          </cell>
          <cell r="C537" t="str">
            <v>Ud</v>
          </cell>
          <cell r="D537">
            <v>3.13</v>
          </cell>
          <cell r="E537">
            <v>1</v>
          </cell>
          <cell r="F537">
            <v>0</v>
          </cell>
          <cell r="G537">
            <v>1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902.23642172523967</v>
          </cell>
        </row>
        <row r="538">
          <cell r="A538" t="str">
            <v>Plomeros</v>
          </cell>
          <cell r="B538" t="str">
            <v>M. O.1042-2 [2] Desagüe 3" y 4"</v>
          </cell>
          <cell r="C538" t="str">
            <v>Ud</v>
          </cell>
          <cell r="D538">
            <v>2.4300000000000002</v>
          </cell>
          <cell r="E538">
            <v>1</v>
          </cell>
          <cell r="F538">
            <v>0</v>
          </cell>
          <cell r="G538">
            <v>1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1162.1399176954733</v>
          </cell>
        </row>
        <row r="539">
          <cell r="A539" t="str">
            <v>Plomeros</v>
          </cell>
          <cell r="B539" t="str">
            <v>M. O.1042-3 [3] Desagüe inodoro de pared</v>
          </cell>
          <cell r="C539" t="str">
            <v>Ud</v>
          </cell>
          <cell r="D539">
            <v>1.99</v>
          </cell>
          <cell r="E539">
            <v>1</v>
          </cell>
          <cell r="F539">
            <v>0</v>
          </cell>
          <cell r="G539">
            <v>1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1419.0954773869346</v>
          </cell>
        </row>
        <row r="540">
          <cell r="A540" t="str">
            <v>Plomeros</v>
          </cell>
          <cell r="B540" t="str">
            <v>M. O.1042-4 [4] Desagüe piso 2", con parrilla</v>
          </cell>
          <cell r="C540" t="str">
            <v>Ud</v>
          </cell>
          <cell r="D540">
            <v>2.74</v>
          </cell>
          <cell r="E540">
            <v>1</v>
          </cell>
          <cell r="F540">
            <v>0</v>
          </cell>
          <cell r="G540">
            <v>1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1030.6569343065692</v>
          </cell>
        </row>
        <row r="541">
          <cell r="A541" t="str">
            <v>Plomeros</v>
          </cell>
          <cell r="B541" t="str">
            <v>M. O.1042-5 [5] Desagüe piso 3" y 4", con parrilla</v>
          </cell>
          <cell r="C541" t="str">
            <v>Ud</v>
          </cell>
          <cell r="D541">
            <v>2.4300000000000002</v>
          </cell>
          <cell r="E541">
            <v>1</v>
          </cell>
          <cell r="F541">
            <v>0</v>
          </cell>
          <cell r="G541">
            <v>1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1162.1399176954733</v>
          </cell>
        </row>
        <row r="542">
          <cell r="A542" t="str">
            <v>Plomeros</v>
          </cell>
          <cell r="B542" t="str">
            <v xml:space="preserve">M.O. PLOMERÍA (EMPALME A TUB. AGUA EXIST.)  </v>
          </cell>
          <cell r="N542" t="str">
            <v>P. A.</v>
          </cell>
        </row>
        <row r="543">
          <cell r="A543" t="str">
            <v>Plomeros</v>
          </cell>
          <cell r="B543" t="str">
            <v>M. O.1043-1 [1] Empalme tub. ½" ó ¾"</v>
          </cell>
          <cell r="C543" t="str">
            <v>Ud</v>
          </cell>
          <cell r="D543">
            <v>2.74</v>
          </cell>
          <cell r="E543">
            <v>1</v>
          </cell>
          <cell r="F543">
            <v>0</v>
          </cell>
          <cell r="G543">
            <v>1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1030.6569343065692</v>
          </cell>
        </row>
        <row r="544">
          <cell r="A544" t="str">
            <v>Plomeros</v>
          </cell>
          <cell r="B544" t="str">
            <v>M. O.1043-2 [2] Empalme tub. 1"</v>
          </cell>
          <cell r="C544" t="str">
            <v>Ud</v>
          </cell>
          <cell r="D544">
            <v>2.19</v>
          </cell>
          <cell r="E544">
            <v>1</v>
          </cell>
          <cell r="F544">
            <v>0</v>
          </cell>
          <cell r="G544">
            <v>1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1289.4977168949772</v>
          </cell>
        </row>
        <row r="545">
          <cell r="A545" t="str">
            <v>Plomeros</v>
          </cell>
          <cell r="B545" t="str">
            <v>M. O.1043-3 [3] Empalme tub. 1 ¼" - 1 ½"</v>
          </cell>
          <cell r="C545" t="str">
            <v>Ud</v>
          </cell>
          <cell r="D545">
            <v>1.83</v>
          </cell>
          <cell r="E545">
            <v>1</v>
          </cell>
          <cell r="F545">
            <v>0</v>
          </cell>
          <cell r="G545">
            <v>1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1543.1693989071039</v>
          </cell>
        </row>
        <row r="546">
          <cell r="A546" t="str">
            <v>Plomeros</v>
          </cell>
          <cell r="B546" t="str">
            <v>M. O.1043-4 [4] Empalme tub. 2"</v>
          </cell>
          <cell r="C546" t="str">
            <v>Ud</v>
          </cell>
          <cell r="D546">
            <v>1.56</v>
          </cell>
          <cell r="E546">
            <v>1</v>
          </cell>
          <cell r="F546">
            <v>0</v>
          </cell>
          <cell r="G546">
            <v>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1810.2564102564102</v>
          </cell>
        </row>
        <row r="547">
          <cell r="A547" t="str">
            <v>Plomeros</v>
          </cell>
          <cell r="B547" t="str">
            <v>M. O.1043-5 [5] Empalme tub. 2 ½" en adelante</v>
          </cell>
          <cell r="C547" t="str">
            <v>Ud</v>
          </cell>
          <cell r="D547" t="str">
            <v>P. A.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 t="str">
            <v>P. A.</v>
          </cell>
        </row>
        <row r="548">
          <cell r="A548" t="str">
            <v>Plomeros</v>
          </cell>
          <cell r="B548" t="str">
            <v xml:space="preserve">M.O. PLOMERÍA (EMPALME A TUB. ARRASTRE EXIST.)  </v>
          </cell>
          <cell r="N548" t="str">
            <v>P. A.</v>
          </cell>
        </row>
        <row r="549">
          <cell r="A549" t="str">
            <v>Plomeros</v>
          </cell>
          <cell r="B549" t="str">
            <v>M. O.1044-1 [1] Empalme tub. 2"</v>
          </cell>
          <cell r="C549" t="str">
            <v>Ud</v>
          </cell>
          <cell r="D549">
            <v>3.65</v>
          </cell>
          <cell r="E549">
            <v>1</v>
          </cell>
          <cell r="F549">
            <v>0</v>
          </cell>
          <cell r="G549">
            <v>1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773.69863013698637</v>
          </cell>
        </row>
        <row r="550">
          <cell r="A550" t="str">
            <v>Plomeros</v>
          </cell>
          <cell r="B550" t="str">
            <v>M. O.1044-2 [2] Empalme tub. 3"</v>
          </cell>
          <cell r="C550" t="str">
            <v>Ud</v>
          </cell>
          <cell r="D550">
            <v>2.74</v>
          </cell>
          <cell r="E550">
            <v>1</v>
          </cell>
          <cell r="F550">
            <v>0</v>
          </cell>
          <cell r="G550">
            <v>1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1030.6569343065692</v>
          </cell>
        </row>
        <row r="551">
          <cell r="A551" t="str">
            <v>Plomeros</v>
          </cell>
          <cell r="B551" t="str">
            <v>M. O.1044-3 [3] Empalme tub. 4"</v>
          </cell>
          <cell r="C551" t="str">
            <v>Ud</v>
          </cell>
          <cell r="D551">
            <v>2.19</v>
          </cell>
          <cell r="E551">
            <v>1</v>
          </cell>
          <cell r="F551">
            <v>0</v>
          </cell>
          <cell r="G551">
            <v>1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1289.4977168949772</v>
          </cell>
        </row>
        <row r="552">
          <cell r="A552" t="str">
            <v>Plomeros</v>
          </cell>
          <cell r="B552" t="str">
            <v>M. O.1044-4 [4] Empalme tub. 6"</v>
          </cell>
          <cell r="C552" t="str">
            <v>Ud</v>
          </cell>
          <cell r="D552">
            <v>1.83</v>
          </cell>
          <cell r="E552">
            <v>1</v>
          </cell>
          <cell r="F552">
            <v>0</v>
          </cell>
          <cell r="G552">
            <v>1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1543.1693989071039</v>
          </cell>
        </row>
        <row r="553">
          <cell r="A553" t="str">
            <v>Plomeros</v>
          </cell>
          <cell r="B553" t="str">
            <v xml:space="preserve">M.O. PLOMERÍA (INST. CAJA DE VÁLVULA)  </v>
          </cell>
          <cell r="N553" t="str">
            <v>P. A.</v>
          </cell>
        </row>
        <row r="554">
          <cell r="A554" t="str">
            <v>Plomeros</v>
          </cell>
          <cell r="B554" t="str">
            <v>M. O.1045-1 [1] Inst. caja válvula sencillas</v>
          </cell>
          <cell r="C554" t="str">
            <v>Ud</v>
          </cell>
          <cell r="D554">
            <v>19.57</v>
          </cell>
          <cell r="E554">
            <v>1</v>
          </cell>
          <cell r="F554">
            <v>0</v>
          </cell>
          <cell r="G554">
            <v>1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144.30250383239652</v>
          </cell>
        </row>
        <row r="555">
          <cell r="A555" t="str">
            <v>Plomeros</v>
          </cell>
          <cell r="B555" t="str">
            <v>M. O.1045-2 [2] Inst. caja válvula telescópica</v>
          </cell>
          <cell r="C555" t="str">
            <v>Ud</v>
          </cell>
          <cell r="D555">
            <v>16.46</v>
          </cell>
          <cell r="E555">
            <v>1</v>
          </cell>
          <cell r="F555">
            <v>0</v>
          </cell>
          <cell r="G555">
            <v>1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171.5674362089915</v>
          </cell>
        </row>
        <row r="556">
          <cell r="A556" t="str">
            <v>Plomeros</v>
          </cell>
          <cell r="B556" t="str">
            <v xml:space="preserve">M.O. PLOMERÍA (INST. HIDRANTE)  </v>
          </cell>
          <cell r="N556" t="str">
            <v>P. A.</v>
          </cell>
        </row>
        <row r="557">
          <cell r="A557" t="str">
            <v>Plomeros</v>
          </cell>
          <cell r="B557" t="str">
            <v>M. O.1046-1 [1] Instalación hidrante</v>
          </cell>
          <cell r="C557" t="str">
            <v>Ud</v>
          </cell>
          <cell r="D557">
            <v>0.64</v>
          </cell>
          <cell r="E557">
            <v>1</v>
          </cell>
          <cell r="F557">
            <v>0</v>
          </cell>
          <cell r="G557">
            <v>1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4412.5</v>
          </cell>
        </row>
        <row r="558">
          <cell r="A558" t="str">
            <v>Plomeros</v>
          </cell>
          <cell r="B558" t="str">
            <v xml:space="preserve">M.O. PLOMERÍA (INST. LLAVE PASO Y CHORRO)  </v>
          </cell>
          <cell r="N558" t="str">
            <v>P. A.</v>
          </cell>
        </row>
        <row r="559">
          <cell r="A559" t="str">
            <v>Plomeros</v>
          </cell>
          <cell r="B559" t="str">
            <v>M. O.1047-1 [1] Inst. llave chorro ½" ó ¾", línea máx. 3.00 m.</v>
          </cell>
          <cell r="C559" t="str">
            <v>Ud</v>
          </cell>
          <cell r="D559">
            <v>2.4300000000000002</v>
          </cell>
          <cell r="E559">
            <v>1</v>
          </cell>
          <cell r="F559">
            <v>0</v>
          </cell>
          <cell r="G559">
            <v>1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1162.1399176954733</v>
          </cell>
        </row>
        <row r="560">
          <cell r="A560" t="str">
            <v>Plomeros</v>
          </cell>
          <cell r="B560" t="str">
            <v>M. O.1047-2 [2] Inst. llave compuerta ½", cobre</v>
          </cell>
          <cell r="C560" t="str">
            <v>Ud</v>
          </cell>
          <cell r="D560">
            <v>1.83</v>
          </cell>
          <cell r="E560">
            <v>1</v>
          </cell>
          <cell r="F560">
            <v>0</v>
          </cell>
          <cell r="G560">
            <v>1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1543.1693989071039</v>
          </cell>
        </row>
        <row r="561">
          <cell r="A561" t="str">
            <v>Plomeros</v>
          </cell>
          <cell r="B561" t="str">
            <v>M. O.1047-3 [3] Inst. llave compuerta ¾", cobre</v>
          </cell>
          <cell r="C561" t="str">
            <v>Ud</v>
          </cell>
          <cell r="D561">
            <v>1.56</v>
          </cell>
          <cell r="E561">
            <v>1</v>
          </cell>
          <cell r="F561">
            <v>0</v>
          </cell>
          <cell r="G561">
            <v>1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1810.2564102564102</v>
          </cell>
        </row>
        <row r="562">
          <cell r="A562" t="str">
            <v>Plomeros</v>
          </cell>
          <cell r="B562" t="str">
            <v>M. O.1047-4 [4] Inst. llave compuerta 1" ó 1 ¼", cobre</v>
          </cell>
          <cell r="C562" t="str">
            <v>Ud</v>
          </cell>
          <cell r="D562">
            <v>1.46</v>
          </cell>
          <cell r="E562">
            <v>1</v>
          </cell>
          <cell r="F562">
            <v>0</v>
          </cell>
          <cell r="G562">
            <v>1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1934.2465753424658</v>
          </cell>
        </row>
        <row r="563">
          <cell r="A563" t="str">
            <v>Plomeros</v>
          </cell>
          <cell r="B563" t="str">
            <v>M. O.1047-5 [5] Inst. llave compuerta 1 ½", cobre</v>
          </cell>
          <cell r="C563" t="str">
            <v>Ud</v>
          </cell>
          <cell r="D563">
            <v>1.37</v>
          </cell>
          <cell r="E563">
            <v>1</v>
          </cell>
          <cell r="F563">
            <v>0</v>
          </cell>
          <cell r="G563">
            <v>1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2061.3138686131383</v>
          </cell>
        </row>
        <row r="564">
          <cell r="A564" t="str">
            <v>Plomeros</v>
          </cell>
          <cell r="B564" t="str">
            <v>M. O.1047-6 [6] Inst. llave compuerta 2" en adelante, cobre</v>
          </cell>
          <cell r="C564" t="str">
            <v>Ud</v>
          </cell>
          <cell r="D564" t="str">
            <v>P. A.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 t="str">
            <v>P. A.</v>
          </cell>
        </row>
        <row r="565">
          <cell r="A565" t="str">
            <v>Plomeros</v>
          </cell>
          <cell r="B565" t="str">
            <v>M. O.1047-7 [7] Inst. llave compuerta ½", h.g. o pvc</v>
          </cell>
          <cell r="C565" t="str">
            <v>Ud</v>
          </cell>
          <cell r="D565">
            <v>5.49</v>
          </cell>
          <cell r="E565">
            <v>1</v>
          </cell>
          <cell r="F565">
            <v>0</v>
          </cell>
          <cell r="G565">
            <v>1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514.38979963570125</v>
          </cell>
        </row>
        <row r="566">
          <cell r="A566" t="str">
            <v>Plomeros</v>
          </cell>
          <cell r="B566" t="str">
            <v>M. O.1047-8 [8] Inst. llave compuerta ¾", h.g. o pvc</v>
          </cell>
          <cell r="C566" t="str">
            <v>Ud</v>
          </cell>
          <cell r="D566">
            <v>3.65</v>
          </cell>
          <cell r="E566">
            <v>1</v>
          </cell>
          <cell r="F566">
            <v>0</v>
          </cell>
          <cell r="G566">
            <v>1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773.69863013698637</v>
          </cell>
        </row>
        <row r="567">
          <cell r="A567" t="str">
            <v>Plomeros</v>
          </cell>
          <cell r="B567" t="str">
            <v>M. O.1047-9 [9] Inst. llave compuerta 1" ó 1 ¼", h.g. o pvc</v>
          </cell>
          <cell r="C567" t="str">
            <v>Ud</v>
          </cell>
          <cell r="D567">
            <v>1.99</v>
          </cell>
          <cell r="E567">
            <v>1</v>
          </cell>
          <cell r="F567">
            <v>0</v>
          </cell>
          <cell r="G567">
            <v>1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1419.0954773869346</v>
          </cell>
        </row>
        <row r="568">
          <cell r="A568" t="str">
            <v>Plomeros</v>
          </cell>
          <cell r="B568" t="str">
            <v xml:space="preserve">M.O. PLOMERÍA (INST. MANGA O NIPLE)  </v>
          </cell>
          <cell r="N568" t="str">
            <v>P. A.</v>
          </cell>
        </row>
        <row r="569">
          <cell r="A569" t="str">
            <v>Plomeros</v>
          </cell>
          <cell r="B569" t="str">
            <v>M. O.1048-1 [1] Inst. manga o niple 2" de diámetro de tub.</v>
          </cell>
          <cell r="C569" t="str">
            <v>Ud</v>
          </cell>
          <cell r="D569">
            <v>19.57</v>
          </cell>
          <cell r="E569">
            <v>1</v>
          </cell>
          <cell r="F569">
            <v>0</v>
          </cell>
          <cell r="G569">
            <v>1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144.30250383239652</v>
          </cell>
        </row>
        <row r="570">
          <cell r="A570" t="str">
            <v>Plomeros</v>
          </cell>
          <cell r="B570" t="str">
            <v>M. O.1048-2 [2] Inst. manga o niple 3" de diámetro de tub.</v>
          </cell>
          <cell r="C570" t="str">
            <v>Ud</v>
          </cell>
          <cell r="D570">
            <v>16.46</v>
          </cell>
          <cell r="E570">
            <v>1</v>
          </cell>
          <cell r="F570">
            <v>0</v>
          </cell>
          <cell r="G570">
            <v>1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171.5674362089915</v>
          </cell>
        </row>
        <row r="571">
          <cell r="A571" t="str">
            <v>Plomeros</v>
          </cell>
          <cell r="B571" t="str">
            <v>M. O.1048-3 [3] Inst. manga o niple 4" de diámetro de tub.</v>
          </cell>
          <cell r="C571" t="str">
            <v>Ud</v>
          </cell>
          <cell r="D571">
            <v>10</v>
          </cell>
          <cell r="E571">
            <v>1</v>
          </cell>
          <cell r="F571">
            <v>0</v>
          </cell>
          <cell r="G571">
            <v>1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282.39999999999998</v>
          </cell>
        </row>
        <row r="572">
          <cell r="A572" t="str">
            <v>Plomeros</v>
          </cell>
          <cell r="B572" t="str">
            <v>M. O.1048-4 [4] Inst. manga o niple 6" de diámetro de tub.</v>
          </cell>
          <cell r="C572" t="str">
            <v>Ud</v>
          </cell>
          <cell r="D572">
            <v>4.96</v>
          </cell>
          <cell r="E572">
            <v>1</v>
          </cell>
          <cell r="F572">
            <v>0</v>
          </cell>
          <cell r="G572">
            <v>1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569.35483870967744</v>
          </cell>
        </row>
        <row r="573">
          <cell r="A573" t="str">
            <v>Plomeros</v>
          </cell>
          <cell r="B573" t="str">
            <v>M. O.1048-5 [5] Inst. manga o niple 8" de diámetro de tub.</v>
          </cell>
          <cell r="C573" t="str">
            <v>Ud</v>
          </cell>
          <cell r="D573">
            <v>3.91</v>
          </cell>
          <cell r="E573">
            <v>1</v>
          </cell>
          <cell r="F573">
            <v>0</v>
          </cell>
          <cell r="G573">
            <v>1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722.25063938618928</v>
          </cell>
        </row>
        <row r="574">
          <cell r="A574" t="str">
            <v>Plomeros</v>
          </cell>
          <cell r="B574" t="str">
            <v xml:space="preserve">M.O. PLOMERÍA (INST. MEDIDOR DE AGUA)  </v>
          </cell>
          <cell r="N574" t="str">
            <v>P. A.</v>
          </cell>
        </row>
        <row r="575">
          <cell r="A575" t="str">
            <v>Plomeros</v>
          </cell>
          <cell r="B575" t="str">
            <v>M. O.1049-1 [1] Inst. medidor en tub. ¾"</v>
          </cell>
          <cell r="C575" t="str">
            <v>Ud</v>
          </cell>
          <cell r="D575">
            <v>5.77</v>
          </cell>
          <cell r="E575">
            <v>1</v>
          </cell>
          <cell r="F575">
            <v>0</v>
          </cell>
          <cell r="G575">
            <v>1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489.4280762564992</v>
          </cell>
        </row>
        <row r="576">
          <cell r="A576" t="str">
            <v>Plomeros</v>
          </cell>
          <cell r="B576" t="str">
            <v>M. O.1049-2 [2] Inst. medidor en tub. 1"</v>
          </cell>
          <cell r="C576" t="str">
            <v>Ud</v>
          </cell>
          <cell r="D576">
            <v>4.96</v>
          </cell>
          <cell r="E576">
            <v>1</v>
          </cell>
          <cell r="F576">
            <v>0</v>
          </cell>
          <cell r="G576">
            <v>1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569.35483870967744</v>
          </cell>
        </row>
        <row r="577">
          <cell r="A577" t="str">
            <v>Plomeros</v>
          </cell>
          <cell r="B577" t="str">
            <v>M. O.1049-3 [3] Inst. medidor en tub. 1 ½"</v>
          </cell>
          <cell r="C577" t="str">
            <v>Ud</v>
          </cell>
          <cell r="D577">
            <v>4.5599999999999996</v>
          </cell>
          <cell r="E577">
            <v>1</v>
          </cell>
          <cell r="F577">
            <v>0</v>
          </cell>
          <cell r="G577">
            <v>1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619.29824561403518</v>
          </cell>
        </row>
        <row r="578">
          <cell r="A578" t="str">
            <v>Plomeros</v>
          </cell>
          <cell r="B578" t="str">
            <v>M. O.1049-4 [4] Inst. medidor en tub. 2"</v>
          </cell>
          <cell r="C578" t="str">
            <v>Ud</v>
          </cell>
          <cell r="D578">
            <v>4.07</v>
          </cell>
          <cell r="E578">
            <v>1</v>
          </cell>
          <cell r="F578">
            <v>0</v>
          </cell>
          <cell r="G578">
            <v>1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693.85749385749386</v>
          </cell>
        </row>
        <row r="579">
          <cell r="A579" t="str">
            <v>Plomeros</v>
          </cell>
          <cell r="B579" t="str">
            <v>M. O.1049-5 [5] Inst. medidor en tub. 3"</v>
          </cell>
          <cell r="C579" t="str">
            <v>Ud</v>
          </cell>
          <cell r="D579">
            <v>3.13</v>
          </cell>
          <cell r="E579">
            <v>1</v>
          </cell>
          <cell r="F579">
            <v>0</v>
          </cell>
          <cell r="G579">
            <v>1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902.23642172523967</v>
          </cell>
        </row>
        <row r="580">
          <cell r="A580" t="str">
            <v>Plomeros</v>
          </cell>
          <cell r="B580" t="str">
            <v>M. O.1049-6 [6] Inst. medidor en tub. 4"</v>
          </cell>
          <cell r="C580" t="str">
            <v>Ud</v>
          </cell>
          <cell r="D580">
            <v>1.99</v>
          </cell>
          <cell r="E580">
            <v>1</v>
          </cell>
          <cell r="F580">
            <v>0</v>
          </cell>
          <cell r="G580">
            <v>1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1419.0954773869346</v>
          </cell>
        </row>
        <row r="581">
          <cell r="A581" t="str">
            <v>Plomeros</v>
          </cell>
          <cell r="B581" t="str">
            <v xml:space="preserve">M.O. PLOMERÍA (INST. NEVERAS, BEBEDERO Y FILTRO)  </v>
          </cell>
          <cell r="N581" t="str">
            <v>P. A.</v>
          </cell>
        </row>
        <row r="582">
          <cell r="A582" t="str">
            <v>Plomeros</v>
          </cell>
          <cell r="B582" t="str">
            <v>M. O.1050-1 [1] Inst. bebedero animales</v>
          </cell>
          <cell r="C582" t="str">
            <v>Ud</v>
          </cell>
          <cell r="D582">
            <v>5</v>
          </cell>
          <cell r="E582">
            <v>1</v>
          </cell>
          <cell r="F582">
            <v>0</v>
          </cell>
          <cell r="G582">
            <v>1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564.79999999999995</v>
          </cell>
        </row>
        <row r="583">
          <cell r="A583" t="str">
            <v>Plomeros</v>
          </cell>
          <cell r="B583" t="str">
            <v>M. O.1050-2 [2] Inst. filtro doméstico</v>
          </cell>
          <cell r="C583" t="str">
            <v>Ud</v>
          </cell>
          <cell r="D583">
            <v>3.75</v>
          </cell>
          <cell r="E583">
            <v>1</v>
          </cell>
          <cell r="F583">
            <v>0</v>
          </cell>
          <cell r="G583">
            <v>1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753.06666666666672</v>
          </cell>
        </row>
        <row r="584">
          <cell r="A584" t="str">
            <v>Plomeros</v>
          </cell>
          <cell r="B584" t="str">
            <v>M. O.1050-3 [3] Inst. Nevera de pie, de tomar agua</v>
          </cell>
          <cell r="C584" t="str">
            <v>Ud</v>
          </cell>
          <cell r="D584">
            <v>3.5</v>
          </cell>
          <cell r="E584">
            <v>1</v>
          </cell>
          <cell r="F584">
            <v>0</v>
          </cell>
          <cell r="G584">
            <v>1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806.85714285714289</v>
          </cell>
        </row>
        <row r="585">
          <cell r="A585" t="str">
            <v>Plomeros</v>
          </cell>
          <cell r="B585" t="str">
            <v xml:space="preserve">M.O. PLOMERÍA (INST. PIEZA ESP., CAMPANA, POR DIAM., C/BOCA)  </v>
          </cell>
          <cell r="N585" t="str">
            <v>P. A.</v>
          </cell>
        </row>
        <row r="586">
          <cell r="A586" t="str">
            <v>Plomeros</v>
          </cell>
          <cell r="B586" t="str">
            <v>M. O.1051-1 [1] Inst. campana 3"</v>
          </cell>
          <cell r="C586" t="str">
            <v>Ud</v>
          </cell>
          <cell r="D586">
            <v>24.55</v>
          </cell>
          <cell r="E586">
            <v>1</v>
          </cell>
          <cell r="F586">
            <v>0</v>
          </cell>
          <cell r="G586">
            <v>1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115.03054989816701</v>
          </cell>
        </row>
        <row r="587">
          <cell r="A587" t="str">
            <v>Plomeros</v>
          </cell>
          <cell r="B587" t="str">
            <v>M. O.1051-2 [2] Inst. campana 4"</v>
          </cell>
          <cell r="C587" t="str">
            <v>Ud</v>
          </cell>
          <cell r="D587">
            <v>21.77</v>
          </cell>
          <cell r="E587">
            <v>1</v>
          </cell>
          <cell r="F587">
            <v>0</v>
          </cell>
          <cell r="G587">
            <v>1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129.71979788700045</v>
          </cell>
        </row>
        <row r="588">
          <cell r="A588" t="str">
            <v>Plomeros</v>
          </cell>
          <cell r="B588" t="str">
            <v>M. O.1051-3 [3] Inst. campana 6"</v>
          </cell>
          <cell r="C588" t="str">
            <v>Ud</v>
          </cell>
          <cell r="D588">
            <v>19.57</v>
          </cell>
          <cell r="E588">
            <v>1</v>
          </cell>
          <cell r="F588">
            <v>0</v>
          </cell>
          <cell r="G588">
            <v>1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144.30250383239652</v>
          </cell>
        </row>
        <row r="589">
          <cell r="A589" t="str">
            <v>Plomeros</v>
          </cell>
          <cell r="B589" t="str">
            <v>M. O.1051-4 [4] Inst. campana 8"</v>
          </cell>
          <cell r="C589" t="str">
            <v>Ud</v>
          </cell>
          <cell r="D589">
            <v>15.7</v>
          </cell>
          <cell r="E589">
            <v>1</v>
          </cell>
          <cell r="F589">
            <v>0</v>
          </cell>
          <cell r="G589">
            <v>1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179.87261146496817</v>
          </cell>
        </row>
        <row r="590">
          <cell r="A590" t="str">
            <v>Plomeros</v>
          </cell>
          <cell r="B590" t="str">
            <v>M. O.1051-5 [5] Inst. campana 10"</v>
          </cell>
          <cell r="C590" t="str">
            <v>Ud</v>
          </cell>
          <cell r="D590">
            <v>10</v>
          </cell>
          <cell r="E590">
            <v>1</v>
          </cell>
          <cell r="F590">
            <v>0</v>
          </cell>
          <cell r="G590">
            <v>1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282.39999999999998</v>
          </cell>
        </row>
        <row r="591">
          <cell r="A591" t="str">
            <v>Plomeros</v>
          </cell>
          <cell r="B591" t="str">
            <v>M. O.1051-6 [6] Inst. campana 12"</v>
          </cell>
          <cell r="C591" t="str">
            <v>Ud</v>
          </cell>
          <cell r="D591">
            <v>8.33</v>
          </cell>
          <cell r="E591">
            <v>1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339.01560624249697</v>
          </cell>
        </row>
        <row r="592">
          <cell r="A592" t="str">
            <v>Plomeros</v>
          </cell>
          <cell r="B592" t="str">
            <v>M. O.1051-7 [7] Inst. campana 16"</v>
          </cell>
          <cell r="C592" t="str">
            <v>Ud</v>
          </cell>
          <cell r="D592">
            <v>6.43</v>
          </cell>
          <cell r="E592">
            <v>1</v>
          </cell>
          <cell r="F592">
            <v>0</v>
          </cell>
          <cell r="G592">
            <v>1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439.19129082426127</v>
          </cell>
        </row>
        <row r="593">
          <cell r="A593" t="str">
            <v>Plomeros</v>
          </cell>
          <cell r="B593" t="str">
            <v>M. O.1051-8 [8] Inst. campana 20"</v>
          </cell>
          <cell r="C593" t="str">
            <v>Ud</v>
          </cell>
          <cell r="D593">
            <v>5.77</v>
          </cell>
          <cell r="E593">
            <v>1</v>
          </cell>
          <cell r="F593">
            <v>0</v>
          </cell>
          <cell r="G593">
            <v>1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489.4280762564992</v>
          </cell>
        </row>
        <row r="594">
          <cell r="A594" t="str">
            <v>Plomeros</v>
          </cell>
          <cell r="B594" t="str">
            <v xml:space="preserve">M.O. PLOMERÍA (INST. PIEZA ESP., GIBAULT, POR DIAM., C/BOCA)  </v>
          </cell>
          <cell r="N594" t="str">
            <v>P. A.</v>
          </cell>
        </row>
        <row r="595">
          <cell r="A595" t="str">
            <v>Plomeros</v>
          </cell>
          <cell r="B595" t="str">
            <v>M. O.1052-1 [1] Inst. Gibault 2"</v>
          </cell>
          <cell r="C595" t="str">
            <v>Ud</v>
          </cell>
          <cell r="D595">
            <v>32.14</v>
          </cell>
          <cell r="E595">
            <v>1</v>
          </cell>
          <cell r="F595">
            <v>0</v>
          </cell>
          <cell r="G595">
            <v>1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87.865588052271306</v>
          </cell>
        </row>
        <row r="596">
          <cell r="A596" t="str">
            <v>Plomeros</v>
          </cell>
          <cell r="B596" t="str">
            <v>M. O.1052-2 [2] Inst. Gibault 3"</v>
          </cell>
          <cell r="C596" t="str">
            <v>Ud</v>
          </cell>
          <cell r="D596">
            <v>28.72</v>
          </cell>
          <cell r="E596">
            <v>1</v>
          </cell>
          <cell r="F596">
            <v>0</v>
          </cell>
          <cell r="G596">
            <v>1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98.328690807799447</v>
          </cell>
        </row>
        <row r="597">
          <cell r="A597" t="str">
            <v>Plomeros</v>
          </cell>
          <cell r="B597" t="str">
            <v>M. O.1052-3 [3] Inst. Gibault 4"</v>
          </cell>
          <cell r="C597" t="str">
            <v>Ud</v>
          </cell>
          <cell r="D597">
            <v>28.72</v>
          </cell>
          <cell r="E597">
            <v>1</v>
          </cell>
          <cell r="F597">
            <v>0</v>
          </cell>
          <cell r="G597">
            <v>1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98.328690807799447</v>
          </cell>
        </row>
        <row r="598">
          <cell r="A598" t="str">
            <v>Plomeros</v>
          </cell>
          <cell r="B598" t="str">
            <v>M. O.1052-4 [4] Inst. Gibault 6"</v>
          </cell>
          <cell r="C598" t="str">
            <v>Ud</v>
          </cell>
          <cell r="D598">
            <v>24.55</v>
          </cell>
          <cell r="E598">
            <v>1</v>
          </cell>
          <cell r="F598">
            <v>0</v>
          </cell>
          <cell r="G598">
            <v>1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115.03054989816701</v>
          </cell>
        </row>
        <row r="599">
          <cell r="A599" t="str">
            <v>Plomeros</v>
          </cell>
          <cell r="B599" t="str">
            <v>M. O.1052-5 [5] Inst. Gibault 8"</v>
          </cell>
          <cell r="C599" t="str">
            <v>Ud</v>
          </cell>
          <cell r="D599">
            <v>13.64</v>
          </cell>
          <cell r="E599">
            <v>1</v>
          </cell>
          <cell r="F599">
            <v>0</v>
          </cell>
          <cell r="G599">
            <v>1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207.03812316715542</v>
          </cell>
        </row>
        <row r="600">
          <cell r="A600" t="str">
            <v>Plomeros</v>
          </cell>
          <cell r="B600" t="str">
            <v>M. O.1052-6 [6] Inst. Gibault 10"</v>
          </cell>
          <cell r="C600" t="str">
            <v>Ud</v>
          </cell>
          <cell r="D600">
            <v>12.16</v>
          </cell>
          <cell r="E600">
            <v>1</v>
          </cell>
          <cell r="F600">
            <v>0</v>
          </cell>
          <cell r="G600">
            <v>1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232.23684210526315</v>
          </cell>
        </row>
        <row r="601">
          <cell r="A601" t="str">
            <v>Plomeros</v>
          </cell>
          <cell r="B601" t="str">
            <v>M. O.1052-7 [7] Inst. Gibault 12"</v>
          </cell>
          <cell r="C601" t="str">
            <v>Ud</v>
          </cell>
          <cell r="D601">
            <v>10</v>
          </cell>
          <cell r="E601">
            <v>1</v>
          </cell>
          <cell r="F601">
            <v>0</v>
          </cell>
          <cell r="G601">
            <v>1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282.39999999999998</v>
          </cell>
        </row>
        <row r="602">
          <cell r="A602" t="str">
            <v>Plomeros</v>
          </cell>
          <cell r="B602" t="str">
            <v>M. O.1052-8 [8] Inst. Gibault 16"</v>
          </cell>
          <cell r="C602" t="str">
            <v>Ud</v>
          </cell>
          <cell r="D602">
            <v>8.33</v>
          </cell>
          <cell r="E602">
            <v>1</v>
          </cell>
          <cell r="F602">
            <v>0</v>
          </cell>
          <cell r="G602">
            <v>1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339.01560624249697</v>
          </cell>
        </row>
        <row r="603">
          <cell r="A603" t="str">
            <v>Plomeros</v>
          </cell>
          <cell r="B603" t="str">
            <v>M. O.1052-9 [9] Inst. Gibault 20"</v>
          </cell>
          <cell r="C603" t="str">
            <v>Ud</v>
          </cell>
          <cell r="D603">
            <v>6.43</v>
          </cell>
          <cell r="E603">
            <v>1</v>
          </cell>
          <cell r="F603">
            <v>0</v>
          </cell>
          <cell r="G603">
            <v>1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439.19129082426127</v>
          </cell>
        </row>
        <row r="604">
          <cell r="A604" t="str">
            <v>Plomeros</v>
          </cell>
          <cell r="B604" t="str">
            <v xml:space="preserve">M.O. PLOMERÍA (INST. PIEZA ESP., PVC, POR DIAM., C/BOCA)  </v>
          </cell>
          <cell r="N604" t="str">
            <v>P. A.</v>
          </cell>
        </row>
        <row r="605">
          <cell r="A605" t="str">
            <v>Plomeros</v>
          </cell>
          <cell r="B605" t="str">
            <v>M. O.1053-1 [1] Inst. pieza especial pvc 1"</v>
          </cell>
          <cell r="C605" t="str">
            <v>Ud</v>
          </cell>
          <cell r="D605">
            <v>150</v>
          </cell>
          <cell r="E605">
            <v>1</v>
          </cell>
          <cell r="F605">
            <v>0</v>
          </cell>
          <cell r="G605">
            <v>1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18.826666666666668</v>
          </cell>
        </row>
        <row r="606">
          <cell r="A606" t="str">
            <v>Plomeros</v>
          </cell>
          <cell r="B606" t="str">
            <v>M. O.1053-2 [2] Inst. pieza especial pvc 1 ¼"</v>
          </cell>
          <cell r="C606" t="str">
            <v>Ud</v>
          </cell>
          <cell r="D606">
            <v>103.85</v>
          </cell>
          <cell r="E606">
            <v>1</v>
          </cell>
          <cell r="F606">
            <v>0</v>
          </cell>
          <cell r="G606">
            <v>1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27.193066923447279</v>
          </cell>
        </row>
        <row r="607">
          <cell r="A607" t="str">
            <v>Plomeros</v>
          </cell>
          <cell r="B607" t="str">
            <v>M. O.1053-3 [3] Inst. pieza especial pvc 1 ½"</v>
          </cell>
          <cell r="C607" t="str">
            <v>Ud</v>
          </cell>
          <cell r="D607">
            <v>103.85</v>
          </cell>
          <cell r="E607">
            <v>1</v>
          </cell>
          <cell r="F607">
            <v>0</v>
          </cell>
          <cell r="G607">
            <v>1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27.193066923447279</v>
          </cell>
        </row>
        <row r="608">
          <cell r="A608" t="str">
            <v>Plomeros</v>
          </cell>
          <cell r="B608" t="str">
            <v>M. O.1053-4 [4] Inst. pieza especial pvc 2"</v>
          </cell>
          <cell r="C608" t="str">
            <v>Ud</v>
          </cell>
          <cell r="D608">
            <v>103.85</v>
          </cell>
          <cell r="E608">
            <v>1</v>
          </cell>
          <cell r="F608">
            <v>0</v>
          </cell>
          <cell r="G608">
            <v>1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27.193066923447279</v>
          </cell>
        </row>
        <row r="609">
          <cell r="A609" t="str">
            <v>Plomeros</v>
          </cell>
          <cell r="B609" t="str">
            <v>M. O.1053-5 [5] Inst. pieza especial pvc 3"</v>
          </cell>
          <cell r="C609" t="str">
            <v>Ud</v>
          </cell>
          <cell r="D609">
            <v>84.38</v>
          </cell>
          <cell r="E609">
            <v>1</v>
          </cell>
          <cell r="F609">
            <v>0</v>
          </cell>
          <cell r="G609">
            <v>1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33.467646361697085</v>
          </cell>
        </row>
        <row r="610">
          <cell r="A610" t="str">
            <v>Plomeros</v>
          </cell>
          <cell r="B610" t="str">
            <v>M. O.1053-6 [6] Inst. pieza especial pvc 4"</v>
          </cell>
          <cell r="C610" t="str">
            <v>Ud</v>
          </cell>
          <cell r="D610">
            <v>67.5</v>
          </cell>
          <cell r="E610">
            <v>1</v>
          </cell>
          <cell r="F610">
            <v>0</v>
          </cell>
          <cell r="G610">
            <v>1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41.837037037037035</v>
          </cell>
        </row>
        <row r="611">
          <cell r="A611" t="str">
            <v>Plomeros</v>
          </cell>
          <cell r="B611" t="str">
            <v>M. O.1053-7 [7] Inst. pieza especial pvc 6"</v>
          </cell>
          <cell r="C611" t="str">
            <v>Ud</v>
          </cell>
          <cell r="D611">
            <v>56.25</v>
          </cell>
          <cell r="E611">
            <v>1</v>
          </cell>
          <cell r="F611">
            <v>0</v>
          </cell>
          <cell r="G611">
            <v>1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50.204444444444448</v>
          </cell>
        </row>
        <row r="612">
          <cell r="A612" t="str">
            <v>Plomeros</v>
          </cell>
          <cell r="B612" t="str">
            <v>M. O.1053-8 [8] Inst. pieza especial pvc 8"</v>
          </cell>
          <cell r="C612" t="str">
            <v>Ud</v>
          </cell>
          <cell r="D612">
            <v>40.909999999999997</v>
          </cell>
          <cell r="E612">
            <v>1</v>
          </cell>
          <cell r="F612">
            <v>0</v>
          </cell>
          <cell r="G612">
            <v>1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69.029577120508435</v>
          </cell>
        </row>
        <row r="613">
          <cell r="A613" t="str">
            <v>Plomeros</v>
          </cell>
          <cell r="B613" t="str">
            <v>M. O.1053-9 [9] Inst. pieza especial pvc 10"</v>
          </cell>
          <cell r="C613" t="str">
            <v>Ud</v>
          </cell>
          <cell r="D613">
            <v>32.14</v>
          </cell>
          <cell r="E613">
            <v>1</v>
          </cell>
          <cell r="F613">
            <v>0</v>
          </cell>
          <cell r="G613">
            <v>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87.865588052271306</v>
          </cell>
        </row>
        <row r="614">
          <cell r="A614" t="str">
            <v>Plomeros</v>
          </cell>
          <cell r="B614" t="str">
            <v>M. O.1053-10 [10] Inst. pieza especial pvc 12"</v>
          </cell>
          <cell r="C614" t="str">
            <v>Ud</v>
          </cell>
          <cell r="D614">
            <v>28.72</v>
          </cell>
          <cell r="E614">
            <v>1</v>
          </cell>
          <cell r="F614">
            <v>0</v>
          </cell>
          <cell r="G614">
            <v>1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98.328690807799447</v>
          </cell>
        </row>
        <row r="615">
          <cell r="A615" t="str">
            <v>Plomeros</v>
          </cell>
          <cell r="B615" t="str">
            <v>M. O.1053-11 [11] Inst. pieza especial pvc 16"</v>
          </cell>
          <cell r="C615" t="str">
            <v>Ud</v>
          </cell>
          <cell r="D615">
            <v>24.55</v>
          </cell>
          <cell r="E615">
            <v>1</v>
          </cell>
          <cell r="F615">
            <v>0</v>
          </cell>
          <cell r="G615">
            <v>1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115.03054989816701</v>
          </cell>
        </row>
        <row r="616">
          <cell r="A616" t="str">
            <v>Plomeros</v>
          </cell>
          <cell r="B616" t="str">
            <v>M. O.1053-12 [12] Inst. pieza especial pvc 20"</v>
          </cell>
          <cell r="C616" t="str">
            <v>Ud</v>
          </cell>
          <cell r="D616">
            <v>19.57</v>
          </cell>
          <cell r="E616">
            <v>1</v>
          </cell>
          <cell r="F616">
            <v>0</v>
          </cell>
          <cell r="G616">
            <v>1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144.30250383239652</v>
          </cell>
        </row>
        <row r="617">
          <cell r="A617" t="str">
            <v>Plomeros</v>
          </cell>
          <cell r="B617" t="str">
            <v xml:space="preserve">M.O. PLOMERÍA (INST. PIEZA ESP., ROSCA, POR DIAM., C/BOCA  </v>
          </cell>
          <cell r="N617" t="str">
            <v>P. A.</v>
          </cell>
        </row>
        <row r="618">
          <cell r="A618" t="str">
            <v>Plomeros</v>
          </cell>
          <cell r="B618" t="str">
            <v>M. O.1054-1 [1] Inst. pieza especial con rosca 1"</v>
          </cell>
          <cell r="C618" t="str">
            <v>Ud</v>
          </cell>
          <cell r="D618">
            <v>67.5</v>
          </cell>
          <cell r="E618">
            <v>1</v>
          </cell>
          <cell r="F618">
            <v>0</v>
          </cell>
          <cell r="G618">
            <v>1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41.837037037037035</v>
          </cell>
        </row>
        <row r="619">
          <cell r="A619" t="str">
            <v>Plomeros</v>
          </cell>
          <cell r="B619" t="str">
            <v>M. O.1054-2 [2] Inst. pieza especial con rosca 1 ¼"</v>
          </cell>
          <cell r="C619" t="str">
            <v>Ud</v>
          </cell>
          <cell r="D619">
            <v>50</v>
          </cell>
          <cell r="E619">
            <v>1</v>
          </cell>
          <cell r="F619">
            <v>0</v>
          </cell>
          <cell r="G619">
            <v>1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56.48</v>
          </cell>
        </row>
        <row r="620">
          <cell r="A620" t="str">
            <v>Plomeros</v>
          </cell>
          <cell r="B620" t="str">
            <v>M. O.1054-3 [3] Inst. pieza especial con rosca 1 ½"</v>
          </cell>
          <cell r="C620" t="str">
            <v>Ud</v>
          </cell>
          <cell r="D620">
            <v>40.909999999999997</v>
          </cell>
          <cell r="E620">
            <v>1</v>
          </cell>
          <cell r="F620">
            <v>0</v>
          </cell>
          <cell r="G620">
            <v>1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69.029577120508435</v>
          </cell>
        </row>
        <row r="621">
          <cell r="A621" t="str">
            <v>Plomeros</v>
          </cell>
          <cell r="B621" t="str">
            <v>M. O.1054-4 [4] Inst. pieza especial con rosca 2"</v>
          </cell>
          <cell r="C621" t="str">
            <v>Ud</v>
          </cell>
          <cell r="D621">
            <v>32.14</v>
          </cell>
          <cell r="E621">
            <v>1</v>
          </cell>
          <cell r="F621">
            <v>0</v>
          </cell>
          <cell r="G621">
            <v>1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87.865588052271306</v>
          </cell>
        </row>
        <row r="622">
          <cell r="A622" t="str">
            <v>Plomeros</v>
          </cell>
          <cell r="B622" t="str">
            <v>M. O.1054-5 [5] Inst. pieza especial con rosca 3"</v>
          </cell>
          <cell r="C622" t="str">
            <v>Ud</v>
          </cell>
          <cell r="D622">
            <v>28.72</v>
          </cell>
          <cell r="E622">
            <v>1</v>
          </cell>
          <cell r="F622">
            <v>0</v>
          </cell>
          <cell r="G622">
            <v>1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98.328690807799447</v>
          </cell>
        </row>
        <row r="623">
          <cell r="A623" t="str">
            <v>Plomeros</v>
          </cell>
          <cell r="B623" t="str">
            <v>M. O.1054-6 [6] Inst. pieza especial con rosca 4"</v>
          </cell>
          <cell r="C623" t="str">
            <v>Ud</v>
          </cell>
          <cell r="D623">
            <v>24.55</v>
          </cell>
          <cell r="E623">
            <v>1</v>
          </cell>
          <cell r="F623">
            <v>0</v>
          </cell>
          <cell r="G623">
            <v>1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115.03054989816701</v>
          </cell>
        </row>
        <row r="624">
          <cell r="A624" t="str">
            <v>Plomeros</v>
          </cell>
          <cell r="B624" t="str">
            <v>M. O.1054-7 [7] Inst. pieza especial con rosca 6"</v>
          </cell>
          <cell r="C624" t="str">
            <v>Ud</v>
          </cell>
          <cell r="D624">
            <v>16.46</v>
          </cell>
          <cell r="E624">
            <v>1</v>
          </cell>
          <cell r="F624">
            <v>0</v>
          </cell>
          <cell r="G624">
            <v>1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171.5674362089915</v>
          </cell>
        </row>
        <row r="625">
          <cell r="A625" t="str">
            <v>Plomeros</v>
          </cell>
          <cell r="B625" t="str">
            <v>M. O.1054-8 [8] Inst. pieza especial con rosca 8"</v>
          </cell>
          <cell r="C625" t="str">
            <v>Ud</v>
          </cell>
          <cell r="D625">
            <v>10</v>
          </cell>
          <cell r="E625">
            <v>1</v>
          </cell>
          <cell r="F625">
            <v>0</v>
          </cell>
          <cell r="G625">
            <v>1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282.39999999999998</v>
          </cell>
        </row>
        <row r="626">
          <cell r="A626" t="str">
            <v>Plomeros</v>
          </cell>
          <cell r="B626" t="str">
            <v>M. O.1054-9 [9] Inst. pieza especial con rosca 10"</v>
          </cell>
          <cell r="C626" t="str">
            <v>Ud</v>
          </cell>
          <cell r="D626">
            <v>8.33</v>
          </cell>
          <cell r="E626">
            <v>1</v>
          </cell>
          <cell r="F626">
            <v>0</v>
          </cell>
          <cell r="G626">
            <v>1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339.01560624249697</v>
          </cell>
        </row>
        <row r="627">
          <cell r="A627" t="str">
            <v>Plomeros</v>
          </cell>
          <cell r="B627" t="str">
            <v>M. O.1054-10 [10] Inst. pieza especial con rosca 12"</v>
          </cell>
          <cell r="C627" t="str">
            <v>Ud</v>
          </cell>
          <cell r="D627">
            <v>6.43</v>
          </cell>
          <cell r="E627">
            <v>1</v>
          </cell>
          <cell r="F627">
            <v>0</v>
          </cell>
          <cell r="G627">
            <v>1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439.19129082426127</v>
          </cell>
        </row>
        <row r="628">
          <cell r="A628" t="str">
            <v>Plomeros</v>
          </cell>
          <cell r="B628" t="str">
            <v xml:space="preserve">M.O. PLOMERÍA (INST. TINACO DE AGUA)  </v>
          </cell>
          <cell r="N628" t="str">
            <v>P. A.</v>
          </cell>
        </row>
        <row r="629">
          <cell r="A629" t="str">
            <v>Plomeros</v>
          </cell>
          <cell r="B629" t="str">
            <v>M. O.1055-1 [1] Inst. tinaco</v>
          </cell>
          <cell r="C629" t="str">
            <v>Ud</v>
          </cell>
          <cell r="D629">
            <v>0.6</v>
          </cell>
          <cell r="E629">
            <v>1</v>
          </cell>
          <cell r="F629">
            <v>0</v>
          </cell>
          <cell r="G629">
            <v>1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4706.666666666667</v>
          </cell>
        </row>
        <row r="630">
          <cell r="A630" t="str">
            <v>Plomeros</v>
          </cell>
          <cell r="B630" t="str">
            <v xml:space="preserve">M.O. PLOMERÍA (INST. TRAMPA GRASA Y CÁMARA INSP.)  </v>
          </cell>
          <cell r="N630" t="str">
            <v>P. A.</v>
          </cell>
        </row>
        <row r="631">
          <cell r="A631" t="str">
            <v>Plomeros</v>
          </cell>
          <cell r="B631" t="str">
            <v>M. O.1056-1 [1] Inst. cámara insp., tub. 2"</v>
          </cell>
          <cell r="C631" t="str">
            <v>Ud</v>
          </cell>
          <cell r="D631">
            <v>1.99</v>
          </cell>
          <cell r="E631">
            <v>1</v>
          </cell>
          <cell r="F631">
            <v>0</v>
          </cell>
          <cell r="G631">
            <v>1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1419.0954773869346</v>
          </cell>
        </row>
        <row r="632">
          <cell r="A632" t="str">
            <v>Plomeros</v>
          </cell>
          <cell r="B632" t="str">
            <v>M. O.1056-2 [2] Inst. cámara insp., tub. 3" y 4"</v>
          </cell>
          <cell r="C632" t="str">
            <v>Ud</v>
          </cell>
          <cell r="D632">
            <v>1.99</v>
          </cell>
          <cell r="E632">
            <v>1</v>
          </cell>
          <cell r="F632">
            <v>0</v>
          </cell>
          <cell r="G632">
            <v>1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1419.0954773869346</v>
          </cell>
        </row>
        <row r="633">
          <cell r="A633" t="str">
            <v>Plomeros</v>
          </cell>
          <cell r="B633" t="str">
            <v>M. O.1056-3 [3] Inst. cámara insp. tub. 5" y 6"</v>
          </cell>
          <cell r="C633" t="str">
            <v>Ud</v>
          </cell>
          <cell r="D633">
            <v>1.5</v>
          </cell>
          <cell r="E633">
            <v>1</v>
          </cell>
          <cell r="F633">
            <v>0</v>
          </cell>
          <cell r="G633">
            <v>1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1882.6666666666667</v>
          </cell>
        </row>
        <row r="634">
          <cell r="A634" t="str">
            <v>Plomeros</v>
          </cell>
          <cell r="B634" t="str">
            <v>M. O.1056-4 [4] Inst. trampa de grasa 1 cámara</v>
          </cell>
          <cell r="C634" t="str">
            <v>Ud</v>
          </cell>
          <cell r="D634">
            <v>1.22</v>
          </cell>
          <cell r="E634">
            <v>1</v>
          </cell>
          <cell r="F634">
            <v>0</v>
          </cell>
          <cell r="G634">
            <v>1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2314.7540983606559</v>
          </cell>
        </row>
        <row r="635">
          <cell r="A635" t="str">
            <v>Plomeros</v>
          </cell>
          <cell r="B635" t="str">
            <v>M. O.1056-5 [5] Inst. trampa de grasa 2 cámaras</v>
          </cell>
          <cell r="C635" t="str">
            <v>Ud</v>
          </cell>
          <cell r="D635">
            <v>0.78</v>
          </cell>
          <cell r="E635">
            <v>1</v>
          </cell>
          <cell r="F635">
            <v>0</v>
          </cell>
          <cell r="G635">
            <v>1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3620.5128205128203</v>
          </cell>
        </row>
        <row r="636">
          <cell r="A636" t="str">
            <v>Plomeros</v>
          </cell>
          <cell r="B636" t="str">
            <v>M. O.1056-6 [6] Inst. tapa de Hormigón</v>
          </cell>
          <cell r="C636" t="str">
            <v>Ud</v>
          </cell>
          <cell r="D636">
            <v>10</v>
          </cell>
          <cell r="E636">
            <v>1</v>
          </cell>
          <cell r="F636">
            <v>0</v>
          </cell>
          <cell r="G636">
            <v>1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282.39999999999998</v>
          </cell>
        </row>
        <row r="637">
          <cell r="A637" t="str">
            <v>Plomeros</v>
          </cell>
          <cell r="B637" t="str">
            <v xml:space="preserve">M.O. PLOMERÍA (INSTALACIÓN LAVADORA)  </v>
          </cell>
          <cell r="N637" t="str">
            <v>P. A.</v>
          </cell>
        </row>
        <row r="638">
          <cell r="A638" t="str">
            <v>Plomeros</v>
          </cell>
          <cell r="B638" t="str">
            <v>M. O.1057-1 [1] Inst. lavadora automát., doméstica</v>
          </cell>
          <cell r="C638" t="str">
            <v>Ud</v>
          </cell>
          <cell r="D638">
            <v>1.37</v>
          </cell>
          <cell r="E638">
            <v>1</v>
          </cell>
          <cell r="F638">
            <v>0</v>
          </cell>
          <cell r="G638">
            <v>1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2061.3138686131383</v>
          </cell>
        </row>
        <row r="639">
          <cell r="A639" t="str">
            <v>Plomeros</v>
          </cell>
          <cell r="B639" t="str">
            <v>M. O.1057-2 [2] Inst. lavadora automát., Industriales o comerciales</v>
          </cell>
          <cell r="C639" t="str">
            <v>Ud</v>
          </cell>
          <cell r="D639" t="str">
            <v>P. A.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 t="str">
            <v>P. A.</v>
          </cell>
        </row>
        <row r="640">
          <cell r="A640" t="str">
            <v>Plomeros</v>
          </cell>
          <cell r="B640" t="str">
            <v xml:space="preserve">M.O. PLOMERÍA (INST. VÁLVULA DE AIRE)  </v>
          </cell>
          <cell r="N640" t="str">
            <v>P. A.</v>
          </cell>
        </row>
        <row r="641">
          <cell r="A641" t="str">
            <v>Plomeros</v>
          </cell>
          <cell r="B641" t="str">
            <v>M. O.1058-1 [1] Inst. válvula de aire + Clamps y acces.</v>
          </cell>
          <cell r="C641" t="str">
            <v>Ud</v>
          </cell>
          <cell r="D641">
            <v>2.74</v>
          </cell>
          <cell r="E641">
            <v>1</v>
          </cell>
          <cell r="F641">
            <v>0</v>
          </cell>
          <cell r="G641">
            <v>1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1030.6569343065692</v>
          </cell>
        </row>
        <row r="642">
          <cell r="A642" t="str">
            <v>Plomeros</v>
          </cell>
          <cell r="B642" t="str">
            <v xml:space="preserve">M.O. PLOMERÍA (INST. VÁLVULA DE COMPUERTA, CAMPANA)  </v>
          </cell>
          <cell r="N642" t="str">
            <v>P. A.</v>
          </cell>
        </row>
        <row r="643">
          <cell r="A643" t="str">
            <v>Plomeros</v>
          </cell>
          <cell r="B643" t="str">
            <v>M. O.1059-1 [1] Inst. válvula compuerta, campana 2"</v>
          </cell>
          <cell r="C643" t="str">
            <v>Ud</v>
          </cell>
          <cell r="D643">
            <v>6.43</v>
          </cell>
          <cell r="E643">
            <v>1</v>
          </cell>
          <cell r="F643">
            <v>0</v>
          </cell>
          <cell r="G643">
            <v>1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439.19129082426127</v>
          </cell>
        </row>
        <row r="644">
          <cell r="A644" t="str">
            <v>Plomeros</v>
          </cell>
          <cell r="B644" t="str">
            <v>M. O.1059-2 [2] Inst. válvula compuerta, campana 3"</v>
          </cell>
          <cell r="C644" t="str">
            <v>Ud</v>
          </cell>
          <cell r="D644">
            <v>5.77</v>
          </cell>
          <cell r="E644">
            <v>1</v>
          </cell>
          <cell r="F644">
            <v>0</v>
          </cell>
          <cell r="G644">
            <v>1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489.4280762564992</v>
          </cell>
        </row>
        <row r="645">
          <cell r="A645" t="str">
            <v>Plomeros</v>
          </cell>
          <cell r="B645" t="str">
            <v>M. O.1059-3 [3] Inst. válvula compuerta, campana 4"</v>
          </cell>
          <cell r="C645" t="str">
            <v>Ud</v>
          </cell>
          <cell r="D645">
            <v>4.5599999999999996</v>
          </cell>
          <cell r="E645">
            <v>1</v>
          </cell>
          <cell r="F645">
            <v>0</v>
          </cell>
          <cell r="G645">
            <v>1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619.29824561403518</v>
          </cell>
        </row>
        <row r="646">
          <cell r="A646" t="str">
            <v>Plomeros</v>
          </cell>
          <cell r="B646" t="str">
            <v>M. O.1059-4 [4] Inst. válvula compuerta, campana 6"</v>
          </cell>
          <cell r="C646" t="str">
            <v>Ud</v>
          </cell>
          <cell r="D646">
            <v>2.4900000000000002</v>
          </cell>
          <cell r="E646">
            <v>1</v>
          </cell>
          <cell r="F646">
            <v>0</v>
          </cell>
          <cell r="G646">
            <v>1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1134.1365461847388</v>
          </cell>
        </row>
        <row r="647">
          <cell r="A647" t="str">
            <v>Plomeros</v>
          </cell>
          <cell r="B647" t="str">
            <v>M. O.1059-5 [5] Inst. válvula compuerta, campana 8"</v>
          </cell>
          <cell r="C647" t="str">
            <v>Ud</v>
          </cell>
          <cell r="D647">
            <v>1.99</v>
          </cell>
          <cell r="E647">
            <v>1</v>
          </cell>
          <cell r="F647">
            <v>0</v>
          </cell>
          <cell r="G647">
            <v>1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1419.0954773869346</v>
          </cell>
        </row>
        <row r="648">
          <cell r="A648" t="str">
            <v>Plomeros</v>
          </cell>
          <cell r="B648" t="str">
            <v>M. O.1059-6 [6] Inst. válvula compuerta, campana 10"</v>
          </cell>
          <cell r="C648" t="str">
            <v>Ud</v>
          </cell>
          <cell r="D648">
            <v>1.42</v>
          </cell>
          <cell r="E648">
            <v>1</v>
          </cell>
          <cell r="F648">
            <v>0</v>
          </cell>
          <cell r="G648">
            <v>1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1988.7323943661972</v>
          </cell>
        </row>
        <row r="649">
          <cell r="A649" t="str">
            <v>Plomeros</v>
          </cell>
          <cell r="B649" t="str">
            <v>M. O.1059-7 [7] Inst. válvula compuerta, campana 12"</v>
          </cell>
          <cell r="C649" t="str">
            <v>Ud</v>
          </cell>
          <cell r="D649">
            <v>1</v>
          </cell>
          <cell r="E649">
            <v>1</v>
          </cell>
          <cell r="F649">
            <v>0</v>
          </cell>
          <cell r="G649">
            <v>1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2824</v>
          </cell>
        </row>
        <row r="650">
          <cell r="A650" t="str">
            <v>Plomeros</v>
          </cell>
          <cell r="B650" t="str">
            <v>M. O.1059-8 [8] Inst. válvula compuerta, campana 16"</v>
          </cell>
          <cell r="C650" t="str">
            <v>Ud</v>
          </cell>
          <cell r="D650">
            <v>0.78</v>
          </cell>
          <cell r="E650">
            <v>1</v>
          </cell>
          <cell r="F650">
            <v>0</v>
          </cell>
          <cell r="G650">
            <v>1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3620.5128205128203</v>
          </cell>
        </row>
        <row r="651">
          <cell r="A651" t="str">
            <v>Plomeros</v>
          </cell>
          <cell r="B651" t="str">
            <v xml:space="preserve">M.O. PLOMERÍA (INST. VÁLVULA DE COMPUERTA, PLATILLO)  </v>
          </cell>
          <cell r="N651" t="str">
            <v>P. A.</v>
          </cell>
        </row>
        <row r="652">
          <cell r="A652" t="str">
            <v>Plomeros</v>
          </cell>
          <cell r="B652" t="str">
            <v>M. O.1060-1 [1] Inst. válvula compuerta, platillo 2"</v>
          </cell>
          <cell r="C652" t="str">
            <v>Ud</v>
          </cell>
          <cell r="D652">
            <v>8.33</v>
          </cell>
          <cell r="E652">
            <v>1</v>
          </cell>
          <cell r="F652">
            <v>0</v>
          </cell>
          <cell r="G652">
            <v>1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339.01560624249697</v>
          </cell>
        </row>
        <row r="653">
          <cell r="A653" t="str">
            <v>Plomeros</v>
          </cell>
          <cell r="B653" t="str">
            <v>M. O.1060-2 [2] Inst. válvula compuerta, platillo 3"</v>
          </cell>
          <cell r="C653" t="str">
            <v>Ud</v>
          </cell>
          <cell r="D653">
            <v>6.43</v>
          </cell>
          <cell r="E653">
            <v>1</v>
          </cell>
          <cell r="F653">
            <v>0</v>
          </cell>
          <cell r="G653">
            <v>1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439.19129082426127</v>
          </cell>
        </row>
        <row r="654">
          <cell r="A654" t="str">
            <v>Plomeros</v>
          </cell>
          <cell r="B654" t="str">
            <v>M. O.1060-3 [3] Inst. válvula compuerta, platillo 4"</v>
          </cell>
          <cell r="C654" t="str">
            <v>Ud</v>
          </cell>
          <cell r="D654">
            <v>4.96</v>
          </cell>
          <cell r="E654">
            <v>1</v>
          </cell>
          <cell r="F654">
            <v>0</v>
          </cell>
          <cell r="G654">
            <v>1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569.35483870967744</v>
          </cell>
        </row>
        <row r="655">
          <cell r="A655" t="str">
            <v>Plomeros</v>
          </cell>
          <cell r="B655" t="str">
            <v>M. O.1060-4 [4] Inst. válvula compuerta, platillo 6"</v>
          </cell>
          <cell r="C655" t="str">
            <v>Ud</v>
          </cell>
          <cell r="D655">
            <v>3.91</v>
          </cell>
          <cell r="E655">
            <v>1</v>
          </cell>
          <cell r="F655">
            <v>0</v>
          </cell>
          <cell r="G655">
            <v>1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722.25063938618928</v>
          </cell>
        </row>
        <row r="656">
          <cell r="A656" t="str">
            <v>Plomeros</v>
          </cell>
          <cell r="B656" t="str">
            <v>M. O.1060-5 [5] Inst. válvula compuerta, platillo 8"</v>
          </cell>
          <cell r="C656" t="str">
            <v>Ud</v>
          </cell>
          <cell r="D656">
            <v>2.74</v>
          </cell>
          <cell r="E656">
            <v>1</v>
          </cell>
          <cell r="F656">
            <v>0</v>
          </cell>
          <cell r="G656">
            <v>1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1030.6569343065692</v>
          </cell>
        </row>
        <row r="657">
          <cell r="A657" t="str">
            <v>Plomeros</v>
          </cell>
          <cell r="B657" t="str">
            <v>M. O.1060-6 [6] Inst. válvula compuerta, platillo 10"</v>
          </cell>
          <cell r="C657" t="str">
            <v>Ud</v>
          </cell>
          <cell r="D657">
            <v>2.4900000000000002</v>
          </cell>
          <cell r="E657">
            <v>1</v>
          </cell>
          <cell r="F657">
            <v>0</v>
          </cell>
          <cell r="G657">
            <v>1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1134.1365461847388</v>
          </cell>
        </row>
        <row r="658">
          <cell r="A658" t="str">
            <v>Plomeros</v>
          </cell>
          <cell r="B658" t="str">
            <v>M. O.1060-7 [7] Inst. válvula compuerta, platillo 12"</v>
          </cell>
          <cell r="C658" t="str">
            <v>Ud</v>
          </cell>
          <cell r="D658">
            <v>1.99</v>
          </cell>
          <cell r="E658">
            <v>1</v>
          </cell>
          <cell r="F658">
            <v>0</v>
          </cell>
          <cell r="G658">
            <v>1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1419.0954773869346</v>
          </cell>
        </row>
        <row r="659">
          <cell r="A659" t="str">
            <v>Plomeros</v>
          </cell>
          <cell r="B659" t="str">
            <v>M. O.1060-8 [8] Inst. válvula compuerta, platillo 16"</v>
          </cell>
          <cell r="C659" t="str">
            <v>Ud</v>
          </cell>
          <cell r="D659">
            <v>1.37</v>
          </cell>
          <cell r="E659">
            <v>1</v>
          </cell>
          <cell r="F659">
            <v>0</v>
          </cell>
          <cell r="G659">
            <v>1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2061.3138686131383</v>
          </cell>
        </row>
        <row r="660">
          <cell r="A660" t="str">
            <v>Plomeros</v>
          </cell>
          <cell r="B660" t="str">
            <v xml:space="preserve">M.O. PLOMERÍA (INST. VÁLVULA DE COMPUERTA, ROSCA)  </v>
          </cell>
          <cell r="N660" t="str">
            <v>P. A.</v>
          </cell>
        </row>
        <row r="661">
          <cell r="A661" t="str">
            <v>Plomeros</v>
          </cell>
          <cell r="B661" t="str">
            <v>M. O.1061-1 [1] Inst. válvula compuerta, rosca 2"</v>
          </cell>
          <cell r="C661" t="str">
            <v>Ud</v>
          </cell>
          <cell r="D661">
            <v>12.16</v>
          </cell>
          <cell r="E661">
            <v>1</v>
          </cell>
          <cell r="F661">
            <v>0</v>
          </cell>
          <cell r="G661">
            <v>1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232.23684210526315</v>
          </cell>
        </row>
        <row r="662">
          <cell r="A662" t="str">
            <v>Plomeros</v>
          </cell>
          <cell r="B662" t="str">
            <v>M. O.1061-2 [2] Inst. válvula compuerta, rosca 3"</v>
          </cell>
          <cell r="C662" t="str">
            <v>Ud</v>
          </cell>
          <cell r="D662">
            <v>8.33</v>
          </cell>
          <cell r="E662">
            <v>1</v>
          </cell>
          <cell r="F662">
            <v>0</v>
          </cell>
          <cell r="G662">
            <v>1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339.01560624249697</v>
          </cell>
        </row>
        <row r="663">
          <cell r="A663" t="str">
            <v>Plomeros</v>
          </cell>
          <cell r="B663" t="str">
            <v>M. O.1061-3 [3] Inst. válvula compuerta, rosca 4"</v>
          </cell>
          <cell r="C663" t="str">
            <v>Ud</v>
          </cell>
          <cell r="D663">
            <v>6.43</v>
          </cell>
          <cell r="E663">
            <v>1</v>
          </cell>
          <cell r="F663">
            <v>0</v>
          </cell>
          <cell r="G663">
            <v>1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439.19129082426127</v>
          </cell>
        </row>
        <row r="664">
          <cell r="A664" t="str">
            <v>Plomeros</v>
          </cell>
          <cell r="B664" t="str">
            <v>M. O.1061-4 [4] Inst. válvula compuerta, rosca 6"</v>
          </cell>
          <cell r="C664" t="str">
            <v>Ud</v>
          </cell>
          <cell r="D664">
            <v>4.96</v>
          </cell>
          <cell r="E664">
            <v>1</v>
          </cell>
          <cell r="F664">
            <v>0</v>
          </cell>
          <cell r="G664">
            <v>1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569.35483870967744</v>
          </cell>
        </row>
        <row r="665">
          <cell r="A665" t="str">
            <v>Plomeros</v>
          </cell>
          <cell r="B665" t="str">
            <v>M. O.1061-5 [5] Inst. válvula compuerta, rosca 8"</v>
          </cell>
          <cell r="C665" t="str">
            <v>Ud</v>
          </cell>
          <cell r="D665">
            <v>3.91</v>
          </cell>
          <cell r="E665">
            <v>1</v>
          </cell>
          <cell r="F665">
            <v>0</v>
          </cell>
          <cell r="G665">
            <v>1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722.25063938618928</v>
          </cell>
        </row>
        <row r="666">
          <cell r="A666" t="str">
            <v>Plomeros</v>
          </cell>
          <cell r="B666" t="str">
            <v xml:space="preserve">M.O. PLOMERÍA (MONTAR BAÑERA Y DUCHA)  </v>
          </cell>
          <cell r="N666" t="str">
            <v>P. A.</v>
          </cell>
        </row>
        <row r="667">
          <cell r="A667" t="str">
            <v>Plomeros</v>
          </cell>
          <cell r="B667" t="str">
            <v>M. O.1062-1 [1] Montar bañera de hierro, especial</v>
          </cell>
          <cell r="C667" t="str">
            <v>Ud</v>
          </cell>
          <cell r="D667">
            <v>1.88</v>
          </cell>
          <cell r="E667">
            <v>1</v>
          </cell>
          <cell r="F667">
            <v>0</v>
          </cell>
          <cell r="G667">
            <v>1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4</v>
          </cell>
          <cell r="M667">
            <v>0</v>
          </cell>
          <cell r="N667">
            <v>2904.2553191489365</v>
          </cell>
        </row>
        <row r="668">
          <cell r="A668" t="str">
            <v>Plomeros</v>
          </cell>
          <cell r="B668" t="str">
            <v>M. O.1062-2 [2] Montar bañera de hierro, corriente</v>
          </cell>
          <cell r="C668" t="str">
            <v>Ud</v>
          </cell>
          <cell r="D668">
            <v>1.37</v>
          </cell>
          <cell r="E668">
            <v>1</v>
          </cell>
          <cell r="F668">
            <v>0</v>
          </cell>
          <cell r="G668">
            <v>1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2061.3138686131383</v>
          </cell>
        </row>
        <row r="669">
          <cell r="A669" t="str">
            <v>Plomeros</v>
          </cell>
          <cell r="B669" t="str">
            <v>M. O.1062-3 [3] Montar bañera pesada de hierro</v>
          </cell>
          <cell r="C669" t="str">
            <v>Ud</v>
          </cell>
          <cell r="D669">
            <v>2.5</v>
          </cell>
          <cell r="E669">
            <v>1</v>
          </cell>
          <cell r="F669">
            <v>0</v>
          </cell>
          <cell r="G669">
            <v>1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4</v>
          </cell>
          <cell r="M669">
            <v>0</v>
          </cell>
          <cell r="N669">
            <v>2184</v>
          </cell>
        </row>
        <row r="670">
          <cell r="A670" t="str">
            <v>Plomeros</v>
          </cell>
          <cell r="B670" t="str">
            <v>M. O.1062-4 [4] Montar bañera plástica o vidriada</v>
          </cell>
          <cell r="C670" t="str">
            <v>Ud</v>
          </cell>
          <cell r="D670">
            <v>1.99</v>
          </cell>
          <cell r="E670">
            <v>1</v>
          </cell>
          <cell r="F670">
            <v>0</v>
          </cell>
          <cell r="G670">
            <v>1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1419.0954773869346</v>
          </cell>
        </row>
        <row r="671">
          <cell r="A671" t="str">
            <v>Plomeros</v>
          </cell>
          <cell r="B671" t="str">
            <v>M. O.1062-5 [5] Montar ducha tipo teléfono</v>
          </cell>
          <cell r="C671" t="str">
            <v>Ud</v>
          </cell>
          <cell r="D671">
            <v>5.49</v>
          </cell>
          <cell r="E671">
            <v>1</v>
          </cell>
          <cell r="F671">
            <v>0</v>
          </cell>
          <cell r="G671">
            <v>1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514.38979963570125</v>
          </cell>
        </row>
        <row r="672">
          <cell r="A672" t="str">
            <v>Plomeros</v>
          </cell>
          <cell r="B672" t="str">
            <v>M. O.1062-6 [6] Montar llave empotrada para ducha</v>
          </cell>
          <cell r="C672" t="str">
            <v>Ud</v>
          </cell>
          <cell r="D672">
            <v>5.49</v>
          </cell>
          <cell r="E672">
            <v>1</v>
          </cell>
          <cell r="F672">
            <v>0</v>
          </cell>
          <cell r="G672">
            <v>1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514.38979963570125</v>
          </cell>
        </row>
        <row r="673">
          <cell r="A673" t="str">
            <v>Plomeros</v>
          </cell>
          <cell r="B673" t="str">
            <v>M. O.1062-7 [7] Montar mezcladora de baño</v>
          </cell>
          <cell r="C673" t="str">
            <v>Ud</v>
          </cell>
          <cell r="D673">
            <v>3.13</v>
          </cell>
          <cell r="E673">
            <v>1</v>
          </cell>
          <cell r="F673">
            <v>0</v>
          </cell>
          <cell r="G673">
            <v>1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902.23642172523967</v>
          </cell>
        </row>
        <row r="674">
          <cell r="A674" t="str">
            <v>Plomeros</v>
          </cell>
          <cell r="B674" t="str">
            <v>M. O.1062-8 [8] Terminación de baño</v>
          </cell>
          <cell r="C674" t="str">
            <v>Ud</v>
          </cell>
          <cell r="D674">
            <v>10</v>
          </cell>
          <cell r="E674">
            <v>1</v>
          </cell>
          <cell r="F674">
            <v>0</v>
          </cell>
          <cell r="G674">
            <v>1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282.39999999999998</v>
          </cell>
        </row>
        <row r="675">
          <cell r="A675" t="str">
            <v>Plomeros</v>
          </cell>
          <cell r="B675" t="str">
            <v xml:space="preserve">M.O. PLOMERÍA (MONTAR FREGADERO Y LAVAPLATOS)  </v>
          </cell>
          <cell r="N675" t="str">
            <v>P. A.</v>
          </cell>
        </row>
        <row r="676">
          <cell r="A676" t="str">
            <v>Plomeros</v>
          </cell>
          <cell r="B676" t="str">
            <v>M. O.1063-1 [1] Montar freg. acero inox. 1 cámara</v>
          </cell>
          <cell r="C676" t="str">
            <v>Ud</v>
          </cell>
          <cell r="D676">
            <v>2.19</v>
          </cell>
          <cell r="E676">
            <v>1</v>
          </cell>
          <cell r="F676">
            <v>0</v>
          </cell>
          <cell r="G676">
            <v>1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1289.4977168949772</v>
          </cell>
        </row>
        <row r="677">
          <cell r="A677" t="str">
            <v>Plomeros</v>
          </cell>
          <cell r="B677" t="str">
            <v>M. O.1063-2 [2] Montar freg. acero inox., 2 cámaras</v>
          </cell>
          <cell r="C677" t="str">
            <v>Ud</v>
          </cell>
          <cell r="D677">
            <v>1.71</v>
          </cell>
          <cell r="E677">
            <v>1</v>
          </cell>
          <cell r="F677">
            <v>0</v>
          </cell>
          <cell r="G677">
            <v>1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1651.4619883040937</v>
          </cell>
        </row>
        <row r="678">
          <cell r="A678" t="str">
            <v>Plomeros</v>
          </cell>
          <cell r="B678" t="str">
            <v>M. O.1063-3 [3] Montar freg. corriente</v>
          </cell>
          <cell r="C678" t="str">
            <v>Ud</v>
          </cell>
          <cell r="D678">
            <v>2.19</v>
          </cell>
          <cell r="E678">
            <v>1</v>
          </cell>
          <cell r="F678">
            <v>0</v>
          </cell>
          <cell r="G678">
            <v>1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1289.4977168949772</v>
          </cell>
        </row>
        <row r="679">
          <cell r="A679" t="str">
            <v>Plomeros</v>
          </cell>
          <cell r="B679" t="str">
            <v>M. O.1063-4 [4] Montar freg. especial 1 cámara</v>
          </cell>
          <cell r="C679" t="str">
            <v>Ud</v>
          </cell>
          <cell r="D679">
            <v>1.99</v>
          </cell>
          <cell r="E679">
            <v>1</v>
          </cell>
          <cell r="F679">
            <v>0</v>
          </cell>
          <cell r="G679">
            <v>1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1419.0954773869346</v>
          </cell>
        </row>
        <row r="680">
          <cell r="A680" t="str">
            <v>Plomeros</v>
          </cell>
          <cell r="B680" t="str">
            <v>M. O.1063-5 [5] Montar freg. especial 2 cámara</v>
          </cell>
          <cell r="C680" t="str">
            <v>Ud</v>
          </cell>
          <cell r="D680">
            <v>1.56</v>
          </cell>
          <cell r="E680">
            <v>1</v>
          </cell>
          <cell r="F680">
            <v>0</v>
          </cell>
          <cell r="G680">
            <v>1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1810.2564102564102</v>
          </cell>
        </row>
        <row r="681">
          <cell r="A681" t="str">
            <v>Plomeros</v>
          </cell>
          <cell r="B681" t="str">
            <v>M. O.1063-6 [6] Montar lavaplatos automático, doméstico</v>
          </cell>
          <cell r="C681" t="str">
            <v>Ud</v>
          </cell>
          <cell r="D681">
            <v>1.37</v>
          </cell>
          <cell r="E681">
            <v>1</v>
          </cell>
          <cell r="F681">
            <v>0</v>
          </cell>
          <cell r="G681">
            <v>1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2061.3138686131383</v>
          </cell>
        </row>
        <row r="682">
          <cell r="A682" t="str">
            <v>Plomeros</v>
          </cell>
          <cell r="B682" t="str">
            <v>M. O.1063-7 [7] Montar lavaplatos automático, industrial o comercial</v>
          </cell>
          <cell r="C682" t="str">
            <v>Ud</v>
          </cell>
          <cell r="D682" t="str">
            <v>P. A.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 t="str">
            <v>P. A.</v>
          </cell>
        </row>
        <row r="683">
          <cell r="A683" t="str">
            <v>Plomeros</v>
          </cell>
          <cell r="B683" t="str">
            <v>M. O.1063-8 [8] Montar trituradora de hueso, doméstica</v>
          </cell>
          <cell r="C683" t="str">
            <v>Ud</v>
          </cell>
          <cell r="D683">
            <v>1</v>
          </cell>
          <cell r="E683">
            <v>1</v>
          </cell>
          <cell r="F683">
            <v>0</v>
          </cell>
          <cell r="G683">
            <v>1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2824</v>
          </cell>
        </row>
        <row r="684">
          <cell r="A684" t="str">
            <v>Plomeros</v>
          </cell>
          <cell r="B684" t="str">
            <v>M. O.1063-9 [9] Montar trituradora de hueso, industrial o comercial</v>
          </cell>
          <cell r="C684" t="str">
            <v>Ud</v>
          </cell>
          <cell r="D684" t="str">
            <v>P. A.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 t="str">
            <v>P. A.</v>
          </cell>
        </row>
        <row r="685">
          <cell r="A685" t="str">
            <v>Plomeros</v>
          </cell>
          <cell r="B685" t="str">
            <v xml:space="preserve">M.O. PLOMERÍA (MONTAR INODORO)  </v>
          </cell>
          <cell r="N685" t="str">
            <v>P. A.</v>
          </cell>
        </row>
        <row r="686">
          <cell r="A686" t="str">
            <v>Plomeros</v>
          </cell>
          <cell r="B686" t="str">
            <v>M. O.1064-1 [1] Montar inodoro corriente dos cuerpos</v>
          </cell>
          <cell r="C686" t="str">
            <v>Ud</v>
          </cell>
          <cell r="D686">
            <v>2.74</v>
          </cell>
          <cell r="E686">
            <v>1</v>
          </cell>
          <cell r="F686">
            <v>0</v>
          </cell>
          <cell r="G686">
            <v>1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1030.6569343065692</v>
          </cell>
        </row>
        <row r="687">
          <cell r="A687" t="str">
            <v>Plomeros</v>
          </cell>
          <cell r="B687" t="str">
            <v>M. O.1064-2 [2] Montar inodoro especial, 1 cuerpo</v>
          </cell>
          <cell r="C687" t="str">
            <v>Ud</v>
          </cell>
          <cell r="D687">
            <v>1.99</v>
          </cell>
          <cell r="E687">
            <v>1</v>
          </cell>
          <cell r="F687">
            <v>0</v>
          </cell>
          <cell r="G687">
            <v>1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1419.0954773869346</v>
          </cell>
        </row>
        <row r="688">
          <cell r="A688" t="str">
            <v>Plomeros</v>
          </cell>
          <cell r="B688" t="str">
            <v>M. O.1064-3 [3] Montar inodoro especial, 2 cuerpos</v>
          </cell>
          <cell r="C688" t="str">
            <v>Ud</v>
          </cell>
          <cell r="D688">
            <v>1.22</v>
          </cell>
          <cell r="E688">
            <v>1</v>
          </cell>
          <cell r="F688">
            <v>0</v>
          </cell>
          <cell r="G688">
            <v>1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2314.7540983606559</v>
          </cell>
        </row>
        <row r="689">
          <cell r="A689" t="str">
            <v>Plomeros</v>
          </cell>
          <cell r="B689" t="str">
            <v>M. O.1064-4 [4] Montar inodoro especial, pared</v>
          </cell>
          <cell r="C689" t="str">
            <v>Ud</v>
          </cell>
          <cell r="D689">
            <v>1.22</v>
          </cell>
          <cell r="E689">
            <v>1</v>
          </cell>
          <cell r="F689">
            <v>0</v>
          </cell>
          <cell r="G689">
            <v>1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2314.7540983606559</v>
          </cell>
        </row>
        <row r="690">
          <cell r="A690" t="str">
            <v>Plomeros</v>
          </cell>
          <cell r="B690" t="str">
            <v>M. O.1064-5 [5] Montar inodoro fluxómetro o automát.</v>
          </cell>
          <cell r="C690" t="str">
            <v>Ud</v>
          </cell>
          <cell r="D690">
            <v>1.66</v>
          </cell>
          <cell r="E690">
            <v>1</v>
          </cell>
          <cell r="F690">
            <v>0</v>
          </cell>
          <cell r="G690">
            <v>1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1701.2048192771085</v>
          </cell>
        </row>
        <row r="691">
          <cell r="A691" t="str">
            <v>Plomeros</v>
          </cell>
          <cell r="B691" t="str">
            <v xml:space="preserve">M.O. PLOMERÍA (MONTAR LAVAMANOS Y BIDET)  </v>
          </cell>
          <cell r="N691" t="str">
            <v>P. A.</v>
          </cell>
        </row>
        <row r="692">
          <cell r="A692" t="str">
            <v>Plomeros</v>
          </cell>
          <cell r="B692" t="str">
            <v>M. O.1065-1 [1] Montar bidet</v>
          </cell>
          <cell r="C692" t="str">
            <v>Ud</v>
          </cell>
          <cell r="D692">
            <v>1.83</v>
          </cell>
          <cell r="E692">
            <v>1</v>
          </cell>
          <cell r="F692">
            <v>0</v>
          </cell>
          <cell r="G692">
            <v>1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1543.1693989071039</v>
          </cell>
        </row>
        <row r="693">
          <cell r="A693" t="str">
            <v>Plomeros</v>
          </cell>
          <cell r="B693" t="str">
            <v>M. O.1065-2 [2] Montar lavamanos clínico (unidad conjunto)</v>
          </cell>
          <cell r="C693" t="str">
            <v>Ud</v>
          </cell>
          <cell r="D693">
            <v>0.37</v>
          </cell>
          <cell r="E693">
            <v>1</v>
          </cell>
          <cell r="F693">
            <v>0</v>
          </cell>
          <cell r="G693">
            <v>1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7632.4324324324325</v>
          </cell>
        </row>
        <row r="694">
          <cell r="A694" t="str">
            <v>Plomeros</v>
          </cell>
          <cell r="B694" t="str">
            <v>M. O.1065-3 [3] Montar lavamanos c/patas</v>
          </cell>
          <cell r="C694" t="str">
            <v>Ud</v>
          </cell>
          <cell r="D694">
            <v>2.25</v>
          </cell>
          <cell r="E694">
            <v>1</v>
          </cell>
          <cell r="F694">
            <v>0</v>
          </cell>
          <cell r="G694">
            <v>1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1255.1111111111111</v>
          </cell>
        </row>
        <row r="695">
          <cell r="A695" t="str">
            <v>Plomeros</v>
          </cell>
          <cell r="B695" t="str">
            <v>M. O.1065-4 [4] Montar lavamanos s/patas</v>
          </cell>
          <cell r="C695" t="str">
            <v>Ud</v>
          </cell>
          <cell r="D695">
            <v>2.74</v>
          </cell>
          <cell r="E695">
            <v>1</v>
          </cell>
          <cell r="F695">
            <v>0</v>
          </cell>
          <cell r="G695">
            <v>1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1030.6569343065692</v>
          </cell>
        </row>
        <row r="696">
          <cell r="A696" t="str">
            <v>Plomeros</v>
          </cell>
          <cell r="B696" t="str">
            <v>M. O.1065-5 [5] Montar lavamanos empotrado</v>
          </cell>
          <cell r="C696" t="str">
            <v>Ud</v>
          </cell>
          <cell r="D696">
            <v>1.56</v>
          </cell>
          <cell r="E696">
            <v>1</v>
          </cell>
          <cell r="F696">
            <v>0</v>
          </cell>
          <cell r="G696">
            <v>1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1810.2564102564102</v>
          </cell>
        </row>
        <row r="697">
          <cell r="A697" t="str">
            <v>Plomeros</v>
          </cell>
          <cell r="B697" t="str">
            <v>M. O.1065-6 [6] Montar lavamanos especial c/patas</v>
          </cell>
          <cell r="C697" t="str">
            <v>Ud</v>
          </cell>
          <cell r="D697">
            <v>1.56</v>
          </cell>
          <cell r="E697">
            <v>1</v>
          </cell>
          <cell r="F697">
            <v>0</v>
          </cell>
          <cell r="G697">
            <v>1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1810.2564102564102</v>
          </cell>
        </row>
        <row r="698">
          <cell r="A698" t="str">
            <v>Plomeros</v>
          </cell>
          <cell r="B698" t="str">
            <v>M. O.1065-7 [7] Montar lavamanos especial s/patas</v>
          </cell>
          <cell r="C698" t="str">
            <v>Ud</v>
          </cell>
          <cell r="D698">
            <v>1.99</v>
          </cell>
          <cell r="E698">
            <v>1</v>
          </cell>
          <cell r="F698">
            <v>0</v>
          </cell>
          <cell r="G698">
            <v>1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1419.0954773869346</v>
          </cell>
        </row>
        <row r="699">
          <cell r="A699" t="str">
            <v>Plomeros</v>
          </cell>
          <cell r="B699" t="str">
            <v>M. O.1065-8 [8] Montar lavamanos pedestal</v>
          </cell>
          <cell r="C699" t="str">
            <v>Ud</v>
          </cell>
          <cell r="D699">
            <v>2</v>
          </cell>
          <cell r="E699">
            <v>1</v>
          </cell>
          <cell r="F699">
            <v>0</v>
          </cell>
          <cell r="G699">
            <v>1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1412</v>
          </cell>
        </row>
        <row r="700">
          <cell r="A700" t="str">
            <v>Plomeros</v>
          </cell>
          <cell r="B700" t="str">
            <v>M. O.1065-9 [9] Montar lavamanos salón de belleza</v>
          </cell>
          <cell r="C700" t="str">
            <v>Ud</v>
          </cell>
          <cell r="D700">
            <v>1.56</v>
          </cell>
          <cell r="E700">
            <v>1</v>
          </cell>
          <cell r="F700">
            <v>0</v>
          </cell>
          <cell r="G700">
            <v>1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1810.2564102564102</v>
          </cell>
        </row>
        <row r="701">
          <cell r="A701" t="str">
            <v>Plomeros</v>
          </cell>
          <cell r="B701" t="str">
            <v xml:space="preserve">M.O. PLOMERÍA (MONTAR ORINAL)  </v>
          </cell>
          <cell r="N701" t="str">
            <v>P. A.</v>
          </cell>
        </row>
        <row r="702">
          <cell r="A702" t="str">
            <v>Plomeros</v>
          </cell>
          <cell r="B702" t="str">
            <v>M. O.1066-1 [1] Montar orinal ½ falda</v>
          </cell>
          <cell r="C702" t="str">
            <v>Ud</v>
          </cell>
          <cell r="D702">
            <v>2.4300000000000002</v>
          </cell>
          <cell r="E702">
            <v>1</v>
          </cell>
          <cell r="F702">
            <v>0</v>
          </cell>
          <cell r="G702">
            <v>1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1162.1399176954733</v>
          </cell>
        </row>
        <row r="703">
          <cell r="A703" t="str">
            <v>Plomeros</v>
          </cell>
          <cell r="B703" t="str">
            <v>M. O.1066-2 [2] Montar orinal de cemento (terminación)</v>
          </cell>
          <cell r="C703" t="str">
            <v>Ud</v>
          </cell>
          <cell r="D703">
            <v>4.38</v>
          </cell>
          <cell r="E703">
            <v>1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644.7488584474886</v>
          </cell>
        </row>
        <row r="704">
          <cell r="A704" t="str">
            <v>Plomeros</v>
          </cell>
          <cell r="B704" t="str">
            <v>M. O.1066-3 [3] Montar orinal falda completa</v>
          </cell>
          <cell r="C704" t="str">
            <v>Ud</v>
          </cell>
          <cell r="D704">
            <v>1.56</v>
          </cell>
          <cell r="E704">
            <v>1</v>
          </cell>
          <cell r="F704">
            <v>0</v>
          </cell>
          <cell r="G704">
            <v>1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1810.2564102564102</v>
          </cell>
        </row>
        <row r="705">
          <cell r="A705" t="str">
            <v>Plomeros</v>
          </cell>
          <cell r="B705" t="str">
            <v>M. O.1066-4 [4] Montar orinal sencillo</v>
          </cell>
          <cell r="C705" t="str">
            <v>Ud</v>
          </cell>
          <cell r="D705">
            <v>2.19</v>
          </cell>
          <cell r="E705">
            <v>1</v>
          </cell>
          <cell r="F705">
            <v>0</v>
          </cell>
          <cell r="G705">
            <v>1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1289.4977168949772</v>
          </cell>
        </row>
        <row r="706">
          <cell r="A706" t="str">
            <v>Plomeros</v>
          </cell>
          <cell r="B706" t="str">
            <v xml:space="preserve">M.O. PLOMERÍA (SALIDAS DE AGUA, APARATO SANIT.,  COBRE)  </v>
          </cell>
          <cell r="N706" t="str">
            <v>P. A.</v>
          </cell>
        </row>
        <row r="707">
          <cell r="A707" t="str">
            <v>Plomeros</v>
          </cell>
          <cell r="B707" t="str">
            <v>M. O.1067-1 [1] Salida tub. ½", cobre, soldada o roscada</v>
          </cell>
          <cell r="C707" t="str">
            <v>Ud</v>
          </cell>
          <cell r="D707">
            <v>2.19</v>
          </cell>
          <cell r="E707">
            <v>1</v>
          </cell>
          <cell r="F707">
            <v>0</v>
          </cell>
          <cell r="G707">
            <v>1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1289.4977168949772</v>
          </cell>
        </row>
        <row r="708">
          <cell r="A708" t="str">
            <v>Plomeros</v>
          </cell>
          <cell r="B708" t="str">
            <v>M. O.1067-2 [2] Salida tub. ¾", cobre, soldada o roscada</v>
          </cell>
          <cell r="C708" t="str">
            <v>Ud</v>
          </cell>
          <cell r="D708">
            <v>1.83</v>
          </cell>
          <cell r="E708">
            <v>1</v>
          </cell>
          <cell r="F708">
            <v>0</v>
          </cell>
          <cell r="G708">
            <v>1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1543.1693989071039</v>
          </cell>
        </row>
        <row r="709">
          <cell r="A709" t="str">
            <v>Plomeros</v>
          </cell>
          <cell r="B709" t="str">
            <v>M. O.1067-3 [3] Salida tub. 1", cobre, soldada o roscada</v>
          </cell>
          <cell r="C709" t="str">
            <v>Ud</v>
          </cell>
          <cell r="D709">
            <v>1.56</v>
          </cell>
          <cell r="E709">
            <v>1</v>
          </cell>
          <cell r="F709">
            <v>0</v>
          </cell>
          <cell r="G709">
            <v>1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1810.2564102564102</v>
          </cell>
        </row>
        <row r="710">
          <cell r="A710" t="str">
            <v>Plomeros</v>
          </cell>
          <cell r="B710" t="str">
            <v>M. O.1067-4 [4] Salida tub. 1 ¼" en adelante, cobre, soldada o roscada</v>
          </cell>
          <cell r="C710" t="str">
            <v>Ud</v>
          </cell>
          <cell r="D710" t="str">
            <v>P. A.</v>
          </cell>
          <cell r="E710">
            <v>1</v>
          </cell>
          <cell r="F710">
            <v>0</v>
          </cell>
          <cell r="G710">
            <v>1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 t="str">
            <v>P. A.</v>
          </cell>
        </row>
        <row r="711">
          <cell r="A711" t="str">
            <v>Plomeros</v>
          </cell>
          <cell r="B711" t="str">
            <v xml:space="preserve">M.O. PLOMERÍA (SALIDAS DE AGUA, APARATO SANIT.,  H. G. o PVC)  </v>
          </cell>
          <cell r="N711" t="str">
            <v>P. A.</v>
          </cell>
        </row>
        <row r="712">
          <cell r="A712" t="str">
            <v>Plomeros</v>
          </cell>
          <cell r="B712" t="str">
            <v>M. O.1068-1 [1] Montar filtro de agua, domiciliario</v>
          </cell>
          <cell r="C712" t="str">
            <v>Ud</v>
          </cell>
          <cell r="D712">
            <v>2.4300000000000002</v>
          </cell>
          <cell r="E712">
            <v>1</v>
          </cell>
          <cell r="F712">
            <v>0</v>
          </cell>
          <cell r="G712">
            <v>1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1162.1399176954733</v>
          </cell>
        </row>
        <row r="713">
          <cell r="A713" t="str">
            <v>Plomeros</v>
          </cell>
          <cell r="B713" t="str">
            <v>M. O.1068-2 [2] Montar filtro de agua, industrial o comercial</v>
          </cell>
          <cell r="C713" t="str">
            <v>Ud</v>
          </cell>
          <cell r="D713" t="str">
            <v>P. A.</v>
          </cell>
          <cell r="E713">
            <v>1</v>
          </cell>
          <cell r="F713">
            <v>0</v>
          </cell>
          <cell r="G713">
            <v>1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 t="str">
            <v>P. A.</v>
          </cell>
        </row>
        <row r="714">
          <cell r="A714" t="str">
            <v>Plomeros</v>
          </cell>
          <cell r="B714" t="str">
            <v>M. O.1068-3 [3] Salida de agua tub. ½", h.g. o pvc</v>
          </cell>
          <cell r="C714" t="str">
            <v>Ud</v>
          </cell>
          <cell r="D714">
            <v>3.13</v>
          </cell>
          <cell r="E714">
            <v>1</v>
          </cell>
          <cell r="F714">
            <v>0</v>
          </cell>
          <cell r="G714">
            <v>1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902.23642172523967</v>
          </cell>
        </row>
        <row r="715">
          <cell r="A715" t="str">
            <v>Plomeros</v>
          </cell>
          <cell r="B715" t="str">
            <v>M. O.1068-4 [4] Salida de agua tub. ¾", h.g. o pvc</v>
          </cell>
          <cell r="C715" t="str">
            <v>Ud</v>
          </cell>
          <cell r="D715">
            <v>3.13</v>
          </cell>
          <cell r="E715">
            <v>1</v>
          </cell>
          <cell r="F715">
            <v>0</v>
          </cell>
          <cell r="G715">
            <v>1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902.23642172523967</v>
          </cell>
        </row>
        <row r="716">
          <cell r="A716" t="str">
            <v>Plomeros</v>
          </cell>
          <cell r="B716" t="str">
            <v>M. O.1068-5 [5] Salida de agua fría y caliente calentador domestico</v>
          </cell>
          <cell r="C716" t="str">
            <v>Ud</v>
          </cell>
          <cell r="D716">
            <v>2.4300000000000002</v>
          </cell>
          <cell r="E716">
            <v>1</v>
          </cell>
          <cell r="F716">
            <v>0</v>
          </cell>
          <cell r="G716">
            <v>1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1162.1399176954733</v>
          </cell>
        </row>
        <row r="717">
          <cell r="A717" t="str">
            <v>Plomeros</v>
          </cell>
          <cell r="B717" t="str">
            <v>M. O.1068-6 [6] Salida de agua fría y caliente calentador industrial</v>
          </cell>
          <cell r="C717" t="str">
            <v>Ud</v>
          </cell>
          <cell r="D717" t="str">
            <v>P. A.</v>
          </cell>
          <cell r="E717">
            <v>1</v>
          </cell>
          <cell r="F717">
            <v>0</v>
          </cell>
          <cell r="G717">
            <v>1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 t="str">
            <v>P. A.</v>
          </cell>
        </row>
        <row r="718">
          <cell r="A718" t="str">
            <v>Plomeros</v>
          </cell>
          <cell r="B718" t="str">
            <v>M. O.1068-7 [7] Salida de agua inodoro corriente</v>
          </cell>
          <cell r="C718" t="str">
            <v>Ud</v>
          </cell>
          <cell r="D718">
            <v>2.4300000000000002</v>
          </cell>
          <cell r="E718">
            <v>1</v>
          </cell>
          <cell r="F718">
            <v>0</v>
          </cell>
          <cell r="G718">
            <v>1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1162.1399176954733</v>
          </cell>
        </row>
        <row r="719">
          <cell r="A719" t="str">
            <v>Plomeros</v>
          </cell>
          <cell r="B719" t="str">
            <v>M. O.1068-8 [8] Salida de agua inodoro y orinal fluxómetro</v>
          </cell>
          <cell r="C719" t="str">
            <v>Ud</v>
          </cell>
          <cell r="D719">
            <v>1.56</v>
          </cell>
          <cell r="E719">
            <v>1</v>
          </cell>
          <cell r="F719">
            <v>0</v>
          </cell>
          <cell r="G719">
            <v>1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1810.2564102564102</v>
          </cell>
        </row>
        <row r="720">
          <cell r="A720" t="str">
            <v>Plomeros</v>
          </cell>
          <cell r="B720" t="str">
            <v>M. O.1068-9 [9] Salida de agua orinal de falda completa, no fluxómetro</v>
          </cell>
          <cell r="C720" t="str">
            <v>Ud</v>
          </cell>
          <cell r="D720">
            <v>2.4300000000000002</v>
          </cell>
          <cell r="E720">
            <v>1</v>
          </cell>
          <cell r="F720">
            <v>0</v>
          </cell>
          <cell r="G720">
            <v>1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1162.1399176954733</v>
          </cell>
        </row>
        <row r="721">
          <cell r="A721" t="str">
            <v>Plomeros</v>
          </cell>
          <cell r="B721" t="str">
            <v>M. O.1068-10 [10] Salida de agua tub. 1", h.g. o pvc</v>
          </cell>
          <cell r="C721" t="str">
            <v>Ud</v>
          </cell>
          <cell r="D721">
            <v>1.56</v>
          </cell>
          <cell r="E721">
            <v>1</v>
          </cell>
          <cell r="F721">
            <v>0</v>
          </cell>
          <cell r="G721">
            <v>1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1810.2564102564102</v>
          </cell>
        </row>
        <row r="722">
          <cell r="A722" t="str">
            <v>Plomeros</v>
          </cell>
          <cell r="B722" t="str">
            <v>M. O.1068-11 [11] Salida de agua tub. 1 ¼", h.g. o pvc</v>
          </cell>
          <cell r="C722" t="str">
            <v>Ud</v>
          </cell>
          <cell r="D722">
            <v>1.56</v>
          </cell>
          <cell r="E722">
            <v>1</v>
          </cell>
          <cell r="F722">
            <v>0</v>
          </cell>
          <cell r="G722">
            <v>1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1810.2564102564102</v>
          </cell>
        </row>
        <row r="723">
          <cell r="A723" t="str">
            <v>Plomeros</v>
          </cell>
          <cell r="B723" t="str">
            <v>M. O.1068-12 [12] Salida de agua tub. 1 ½", h.g. o pvc</v>
          </cell>
          <cell r="C723" t="str">
            <v>Ud</v>
          </cell>
          <cell r="D723">
            <v>1.56</v>
          </cell>
          <cell r="E723">
            <v>1</v>
          </cell>
          <cell r="F723">
            <v>0</v>
          </cell>
          <cell r="G723">
            <v>1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1810.2564102564102</v>
          </cell>
        </row>
        <row r="724">
          <cell r="A724" t="str">
            <v>Plomeros</v>
          </cell>
          <cell r="B724" t="str">
            <v>M. O.1068-13 [13] Salida de agua tub. 2", h.g. o pvc</v>
          </cell>
          <cell r="C724" t="str">
            <v>Ud</v>
          </cell>
          <cell r="D724">
            <v>1.41</v>
          </cell>
          <cell r="E724">
            <v>1</v>
          </cell>
          <cell r="F724">
            <v>0</v>
          </cell>
          <cell r="G724">
            <v>1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2002.8368794326243</v>
          </cell>
        </row>
        <row r="725">
          <cell r="A725" t="str">
            <v>Plomeros</v>
          </cell>
          <cell r="B725" t="str">
            <v xml:space="preserve">M.O. PLOMERÍA (TERM. LAVADERO Y VERTEDERO)  </v>
          </cell>
          <cell r="N725" t="str">
            <v>P. A.</v>
          </cell>
        </row>
        <row r="726">
          <cell r="A726" t="str">
            <v>Plomeros</v>
          </cell>
          <cell r="B726" t="str">
            <v>M. O.1069-1 [1] Term. lavadero 1 cám. c/vert.</v>
          </cell>
          <cell r="C726" t="str">
            <v>Ud</v>
          </cell>
          <cell r="D726">
            <v>1.99</v>
          </cell>
          <cell r="E726">
            <v>1</v>
          </cell>
          <cell r="F726">
            <v>0</v>
          </cell>
          <cell r="G726">
            <v>1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1419.0954773869346</v>
          </cell>
        </row>
        <row r="727">
          <cell r="A727" t="str">
            <v>Plomeros</v>
          </cell>
          <cell r="B727" t="str">
            <v>M. O.1069-2 [2] Term. lavadero 1 cám. s/vert.</v>
          </cell>
          <cell r="C727" t="str">
            <v>Ud</v>
          </cell>
          <cell r="D727">
            <v>3.13</v>
          </cell>
          <cell r="E727">
            <v>1</v>
          </cell>
          <cell r="F727">
            <v>0</v>
          </cell>
          <cell r="G727">
            <v>1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902.23642172523967</v>
          </cell>
        </row>
        <row r="728">
          <cell r="A728" t="str">
            <v>Plomeros</v>
          </cell>
          <cell r="B728" t="str">
            <v>M. O.1069-3 [3] Term. lavadero 2 cám. c/vert.</v>
          </cell>
          <cell r="C728" t="str">
            <v>Ud</v>
          </cell>
          <cell r="D728">
            <v>1.99</v>
          </cell>
          <cell r="E728">
            <v>1</v>
          </cell>
          <cell r="F728">
            <v>0</v>
          </cell>
          <cell r="G728">
            <v>1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1419.0954773869346</v>
          </cell>
        </row>
        <row r="729">
          <cell r="A729" t="str">
            <v>Plomeros</v>
          </cell>
          <cell r="B729" t="str">
            <v>M. O.1069-4 [4] Term. lavadero 2 cám. s/vert.</v>
          </cell>
          <cell r="C729" t="str">
            <v>Ud</v>
          </cell>
          <cell r="D729">
            <v>2.4300000000000002</v>
          </cell>
          <cell r="E729">
            <v>1</v>
          </cell>
          <cell r="F729">
            <v>0</v>
          </cell>
          <cell r="G729">
            <v>1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1162.1399176954733</v>
          </cell>
        </row>
        <row r="730">
          <cell r="A730" t="str">
            <v>Plomeros</v>
          </cell>
          <cell r="B730" t="str">
            <v>M. O.1069-5 [5] Term. vertedero de cem. o granito</v>
          </cell>
          <cell r="C730" t="str">
            <v>Ud</v>
          </cell>
          <cell r="D730">
            <v>10.89</v>
          </cell>
          <cell r="E730">
            <v>1</v>
          </cell>
          <cell r="F730">
            <v>0</v>
          </cell>
          <cell r="G730">
            <v>1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259.32047750229566</v>
          </cell>
        </row>
        <row r="731">
          <cell r="A731" t="str">
            <v>Plomeros</v>
          </cell>
          <cell r="B731" t="str">
            <v>M. O.1069-6 [6] Term. vertedero de hierro</v>
          </cell>
          <cell r="C731" t="str">
            <v>Ud</v>
          </cell>
          <cell r="D731">
            <v>1.99</v>
          </cell>
          <cell r="E731">
            <v>1</v>
          </cell>
          <cell r="F731">
            <v>0</v>
          </cell>
          <cell r="G731">
            <v>1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1419.0954773869346</v>
          </cell>
        </row>
        <row r="732">
          <cell r="A732" t="str">
            <v>Plomeros</v>
          </cell>
          <cell r="B732" t="str">
            <v xml:space="preserve">M.O. PLOMERÍA (TUB. ALCANTARILLADO SANIT. Y PLUVIAL PROF. HASTA 3.00 M.)  </v>
          </cell>
          <cell r="N732" t="str">
            <v>P. A.</v>
          </cell>
        </row>
        <row r="733">
          <cell r="A733" t="str">
            <v>Plomeros</v>
          </cell>
          <cell r="B733" t="str">
            <v>M. O.1070-1 [1] Tub. alcant., 6"</v>
          </cell>
          <cell r="C733" t="str">
            <v>ml</v>
          </cell>
          <cell r="D733">
            <v>53.03</v>
          </cell>
          <cell r="E733">
            <v>1</v>
          </cell>
          <cell r="F733">
            <v>0</v>
          </cell>
          <cell r="G733">
            <v>2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69.224966999811429</v>
          </cell>
        </row>
        <row r="734">
          <cell r="A734" t="str">
            <v>Plomeros</v>
          </cell>
          <cell r="B734" t="str">
            <v>M. O.1070-2 [2] Tub. alcant., 8"</v>
          </cell>
          <cell r="C734" t="str">
            <v>ml</v>
          </cell>
          <cell r="D734">
            <v>41.67</v>
          </cell>
          <cell r="E734">
            <v>1</v>
          </cell>
          <cell r="F734">
            <v>0</v>
          </cell>
          <cell r="G734">
            <v>2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88.096952243820496</v>
          </cell>
        </row>
        <row r="735">
          <cell r="A735" t="str">
            <v>Plomeros</v>
          </cell>
          <cell r="B735" t="str">
            <v>M. O.1070-3 [3] Tub. alcant., 12"</v>
          </cell>
          <cell r="C735" t="str">
            <v>ml</v>
          </cell>
          <cell r="D735">
            <v>54.26</v>
          </cell>
          <cell r="E735">
            <v>1</v>
          </cell>
          <cell r="F735">
            <v>0</v>
          </cell>
          <cell r="G735">
            <v>4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98.875783265757462</v>
          </cell>
        </row>
        <row r="736">
          <cell r="A736" t="str">
            <v>Plomeros</v>
          </cell>
          <cell r="B736" t="str">
            <v>M. O.1070-4 [4] Tub. alcant., 15"</v>
          </cell>
          <cell r="C736" t="str">
            <v>ml</v>
          </cell>
          <cell r="D736">
            <v>41.13</v>
          </cell>
          <cell r="E736">
            <v>1</v>
          </cell>
          <cell r="F736">
            <v>0</v>
          </cell>
          <cell r="G736">
            <v>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130.44006807682956</v>
          </cell>
        </row>
        <row r="737">
          <cell r="A737" t="str">
            <v>Plomeros</v>
          </cell>
          <cell r="B737" t="str">
            <v>M. O.1070-5 [5] Tub. alcant., 21"</v>
          </cell>
          <cell r="C737" t="str">
            <v>ml</v>
          </cell>
          <cell r="D737">
            <v>22.17</v>
          </cell>
          <cell r="E737">
            <v>1</v>
          </cell>
          <cell r="F737">
            <v>0</v>
          </cell>
          <cell r="G737">
            <v>4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241.99368516012629</v>
          </cell>
        </row>
        <row r="738">
          <cell r="A738" t="str">
            <v>Plomeros</v>
          </cell>
          <cell r="B738" t="str">
            <v>M. O.1070-6 [6] Tub. alcant., 24"</v>
          </cell>
          <cell r="C738" t="str">
            <v>ml</v>
          </cell>
          <cell r="D738">
            <v>15.74</v>
          </cell>
          <cell r="E738">
            <v>1</v>
          </cell>
          <cell r="F738">
            <v>0</v>
          </cell>
          <cell r="G738">
            <v>4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340.85133418043199</v>
          </cell>
        </row>
        <row r="739">
          <cell r="A739" t="str">
            <v>Plomeros</v>
          </cell>
          <cell r="B739" t="str">
            <v>M. O.1070-7 [7] Tub. alcant., 30"</v>
          </cell>
          <cell r="C739" t="str">
            <v>ml</v>
          </cell>
          <cell r="D739">
            <v>10.9</v>
          </cell>
          <cell r="E739">
            <v>1</v>
          </cell>
          <cell r="F739">
            <v>0</v>
          </cell>
          <cell r="G739">
            <v>4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492.20183486238528</v>
          </cell>
        </row>
        <row r="740">
          <cell r="A740" t="str">
            <v>Plomeros</v>
          </cell>
          <cell r="B740" t="str">
            <v>M. O.1070-8 [8] Tub. alcant., 36"</v>
          </cell>
          <cell r="C740" t="str">
            <v>ml</v>
          </cell>
          <cell r="D740">
            <v>9.3800000000000008</v>
          </cell>
          <cell r="E740">
            <v>1</v>
          </cell>
          <cell r="F740">
            <v>0</v>
          </cell>
          <cell r="G740">
            <v>4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571.96162046908307</v>
          </cell>
        </row>
        <row r="741">
          <cell r="A741" t="str">
            <v>Plomeros</v>
          </cell>
          <cell r="B741" t="str">
            <v xml:space="preserve">M.O. PLOMERÍA (TUB. ALCANTARILLADO SANIT. Y PLUVIAL PROF. MAYOR DE 3.00 M.)  </v>
          </cell>
          <cell r="N741" t="str">
            <v>P. A.</v>
          </cell>
        </row>
        <row r="742">
          <cell r="A742" t="str">
            <v>Plomeros</v>
          </cell>
          <cell r="B742" t="str">
            <v>M. O.1071-1 [1] Tub. alcant., 6"</v>
          </cell>
          <cell r="C742" t="str">
            <v>ml</v>
          </cell>
          <cell r="D742">
            <v>37.229999999999997</v>
          </cell>
          <cell r="E742">
            <v>1</v>
          </cell>
          <cell r="F742">
            <v>0</v>
          </cell>
          <cell r="G742">
            <v>2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98.603276927209251</v>
          </cell>
        </row>
        <row r="743">
          <cell r="A743" t="str">
            <v>Plomeros</v>
          </cell>
          <cell r="B743" t="str">
            <v>M. O.1071-2 [2] Tub. alcant., 8"</v>
          </cell>
          <cell r="C743" t="str">
            <v>ml</v>
          </cell>
          <cell r="D743">
            <v>31.82</v>
          </cell>
          <cell r="E743">
            <v>1</v>
          </cell>
          <cell r="F743">
            <v>0</v>
          </cell>
          <cell r="G743">
            <v>2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115.36769327467002</v>
          </cell>
        </row>
        <row r="744">
          <cell r="A744" t="str">
            <v>Plomeros</v>
          </cell>
          <cell r="B744" t="str">
            <v>M. O.1071-3 [3] Tub. alcant., 12"</v>
          </cell>
          <cell r="C744" t="str">
            <v>ml</v>
          </cell>
          <cell r="D744">
            <v>41.13</v>
          </cell>
          <cell r="E744">
            <v>1</v>
          </cell>
          <cell r="F744">
            <v>0</v>
          </cell>
          <cell r="G744">
            <v>4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130.44006807682956</v>
          </cell>
        </row>
        <row r="745">
          <cell r="A745" t="str">
            <v>Plomeros</v>
          </cell>
          <cell r="B745" t="str">
            <v>M. O.1071-4 [4] Tub. alcant., 15"</v>
          </cell>
          <cell r="C745" t="str">
            <v>ml</v>
          </cell>
          <cell r="D745">
            <v>34</v>
          </cell>
          <cell r="E745">
            <v>1</v>
          </cell>
          <cell r="F745">
            <v>0</v>
          </cell>
          <cell r="G745">
            <v>4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157.79411764705881</v>
          </cell>
        </row>
        <row r="746">
          <cell r="A746" t="str">
            <v>Plomeros</v>
          </cell>
          <cell r="B746" t="str">
            <v>M. O.1071-5 [5] Tub. alcant., 21"</v>
          </cell>
          <cell r="C746" t="str">
            <v>ml</v>
          </cell>
          <cell r="D746">
            <v>18.89</v>
          </cell>
          <cell r="E746">
            <v>1</v>
          </cell>
          <cell r="F746">
            <v>0</v>
          </cell>
          <cell r="G746">
            <v>4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284.01270513499207</v>
          </cell>
        </row>
        <row r="747">
          <cell r="A747" t="str">
            <v>Plomeros</v>
          </cell>
          <cell r="B747" t="str">
            <v>M. O.1071-6 [6] Tub. alcant., 24"</v>
          </cell>
          <cell r="C747" t="str">
            <v>ml</v>
          </cell>
          <cell r="D747">
            <v>12.14</v>
          </cell>
          <cell r="E747">
            <v>1</v>
          </cell>
          <cell r="F747">
            <v>0</v>
          </cell>
          <cell r="G747">
            <v>4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441.92751235584842</v>
          </cell>
        </row>
        <row r="748">
          <cell r="A748" t="str">
            <v>Plomeros</v>
          </cell>
          <cell r="B748" t="str">
            <v>M. O.1071-7 [7] Tub. alcant., 30"</v>
          </cell>
          <cell r="C748" t="str">
            <v>ml</v>
          </cell>
          <cell r="D748">
            <v>9.3800000000000008</v>
          </cell>
          <cell r="E748">
            <v>1</v>
          </cell>
          <cell r="F748">
            <v>0</v>
          </cell>
          <cell r="G748">
            <v>4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571.96162046908307</v>
          </cell>
        </row>
        <row r="749">
          <cell r="A749" t="str">
            <v>Plomeros</v>
          </cell>
          <cell r="B749" t="str">
            <v>M. O.1071-8 [8] Tub. alcant., 36"</v>
          </cell>
          <cell r="C749" t="str">
            <v>ml</v>
          </cell>
          <cell r="D749">
            <v>7.35</v>
          </cell>
          <cell r="E749">
            <v>1</v>
          </cell>
          <cell r="F749">
            <v>0</v>
          </cell>
          <cell r="G749">
            <v>4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729.93197278911566</v>
          </cell>
        </row>
        <row r="750">
          <cell r="A750" t="str">
            <v>Plomeros</v>
          </cell>
          <cell r="B750" t="str">
            <v xml:space="preserve">M.O. PLOMERÍA (TUB. ASBESTO CEMENTO)  </v>
          </cell>
          <cell r="N750" t="str">
            <v>P. A.</v>
          </cell>
        </row>
        <row r="751">
          <cell r="A751" t="str">
            <v>Plomeros</v>
          </cell>
          <cell r="B751" t="str">
            <v>M. O.1072-1 [1] Tub. 3" asbesto cemento</v>
          </cell>
          <cell r="C751" t="str">
            <v>ml</v>
          </cell>
          <cell r="D751">
            <v>84.38</v>
          </cell>
          <cell r="E751">
            <v>1</v>
          </cell>
          <cell r="F751">
            <v>0</v>
          </cell>
          <cell r="G751">
            <v>1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33.467646361697085</v>
          </cell>
        </row>
        <row r="752">
          <cell r="A752" t="str">
            <v>Plomeros</v>
          </cell>
          <cell r="B752" t="str">
            <v>M. O.1072-2 [2] Tub. 4" asbesto cemento</v>
          </cell>
          <cell r="C752" t="str">
            <v>ml</v>
          </cell>
          <cell r="D752">
            <v>84.38</v>
          </cell>
          <cell r="E752">
            <v>1</v>
          </cell>
          <cell r="F752">
            <v>0</v>
          </cell>
          <cell r="G752">
            <v>1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33.467646361697085</v>
          </cell>
        </row>
        <row r="753">
          <cell r="A753" t="str">
            <v>Plomeros</v>
          </cell>
          <cell r="B753" t="str">
            <v>M. O.1072-3 [3] Tub. 6" asbesto cemento</v>
          </cell>
          <cell r="C753" t="str">
            <v>ml</v>
          </cell>
          <cell r="D753">
            <v>61.36</v>
          </cell>
          <cell r="E753">
            <v>1</v>
          </cell>
          <cell r="F753">
            <v>0</v>
          </cell>
          <cell r="G753">
            <v>1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46.023468057366365</v>
          </cell>
        </row>
        <row r="754">
          <cell r="A754" t="str">
            <v>Plomeros</v>
          </cell>
          <cell r="B754" t="str">
            <v>M. O.1072-4 [4] Tub. 8" asbesto cemento</v>
          </cell>
          <cell r="C754" t="str">
            <v>ml</v>
          </cell>
          <cell r="D754">
            <v>50</v>
          </cell>
          <cell r="E754">
            <v>1</v>
          </cell>
          <cell r="F754">
            <v>0</v>
          </cell>
          <cell r="G754">
            <v>1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56.48</v>
          </cell>
        </row>
        <row r="755">
          <cell r="A755" t="str">
            <v>Plomeros</v>
          </cell>
          <cell r="B755" t="str">
            <v>M. O.1072-5 [5] Tub. 12" asbesto cemento</v>
          </cell>
          <cell r="C755" t="str">
            <v>ml</v>
          </cell>
          <cell r="D755">
            <v>77.27</v>
          </cell>
          <cell r="E755">
            <v>1</v>
          </cell>
          <cell r="F755">
            <v>0</v>
          </cell>
          <cell r="G755">
            <v>4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69.431862301022392</v>
          </cell>
        </row>
        <row r="756">
          <cell r="A756" t="str">
            <v>Plomeros</v>
          </cell>
          <cell r="B756" t="str">
            <v>M. O.1072-6 [6] Tub. 16" asbesto cemento</v>
          </cell>
          <cell r="C756" t="str">
            <v>ml</v>
          </cell>
          <cell r="D756">
            <v>46.36</v>
          </cell>
          <cell r="E756">
            <v>1</v>
          </cell>
          <cell r="F756">
            <v>0</v>
          </cell>
          <cell r="G756">
            <v>4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115.72476272648835</v>
          </cell>
        </row>
        <row r="757">
          <cell r="A757" t="str">
            <v>Plomeros</v>
          </cell>
          <cell r="B757" t="str">
            <v>M. O.1072-7 [7] Tub. 20" asbesto cemento</v>
          </cell>
          <cell r="C757" t="str">
            <v>ml</v>
          </cell>
          <cell r="D757">
            <v>36.96</v>
          </cell>
          <cell r="E757">
            <v>1</v>
          </cell>
          <cell r="F757">
            <v>0</v>
          </cell>
          <cell r="G757">
            <v>4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145.1569264069264</v>
          </cell>
        </row>
        <row r="758">
          <cell r="A758" t="str">
            <v>Plomeros</v>
          </cell>
          <cell r="B758" t="str">
            <v xml:space="preserve">M.O. PLOMERÍA (TUB. GALVANIZADA)  </v>
          </cell>
          <cell r="N758" t="str">
            <v>P. A.</v>
          </cell>
        </row>
        <row r="759">
          <cell r="A759" t="str">
            <v>Plomeros</v>
          </cell>
          <cell r="B759" t="str">
            <v>M. O.1073-1 [1] Tub. ½" galv.</v>
          </cell>
          <cell r="C759" t="str">
            <v>ml</v>
          </cell>
          <cell r="D759">
            <v>150</v>
          </cell>
          <cell r="E759">
            <v>1</v>
          </cell>
          <cell r="F759">
            <v>0</v>
          </cell>
          <cell r="G759">
            <v>1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18.826666666666668</v>
          </cell>
        </row>
        <row r="760">
          <cell r="A760" t="str">
            <v>Plomeros</v>
          </cell>
          <cell r="B760" t="str">
            <v>M. O.1073-2 [2] Tub. ¾" galv.</v>
          </cell>
          <cell r="C760" t="str">
            <v>ml</v>
          </cell>
          <cell r="D760">
            <v>122.73</v>
          </cell>
          <cell r="E760">
            <v>1</v>
          </cell>
          <cell r="F760">
            <v>0</v>
          </cell>
          <cell r="G760">
            <v>1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23.009859040169477</v>
          </cell>
        </row>
        <row r="761">
          <cell r="A761" t="str">
            <v>Plomeros</v>
          </cell>
          <cell r="B761" t="str">
            <v>M. O.1073-3 [3] Tub. 1"  a 1 ½" galv.</v>
          </cell>
          <cell r="C761" t="str">
            <v>ml</v>
          </cell>
          <cell r="D761">
            <v>84.38</v>
          </cell>
          <cell r="E761">
            <v>1</v>
          </cell>
          <cell r="F761">
            <v>0</v>
          </cell>
          <cell r="G761">
            <v>1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33.467646361697085</v>
          </cell>
        </row>
        <row r="762">
          <cell r="A762" t="str">
            <v>Plomeros</v>
          </cell>
          <cell r="B762" t="str">
            <v>M. O.1073-4 [4] Tub. 2" galv.</v>
          </cell>
          <cell r="C762" t="str">
            <v>ml</v>
          </cell>
          <cell r="D762">
            <v>67.5</v>
          </cell>
          <cell r="E762">
            <v>1</v>
          </cell>
          <cell r="F762">
            <v>0</v>
          </cell>
          <cell r="G762">
            <v>1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41.837037037037035</v>
          </cell>
        </row>
        <row r="763">
          <cell r="A763" t="str">
            <v>Plomeros</v>
          </cell>
          <cell r="B763" t="str">
            <v>M. O.1073-5 [5] Tub. 2 ½" galv.</v>
          </cell>
          <cell r="C763" t="str">
            <v>ml</v>
          </cell>
          <cell r="D763">
            <v>56.25</v>
          </cell>
          <cell r="E763">
            <v>1</v>
          </cell>
          <cell r="F763">
            <v>0</v>
          </cell>
          <cell r="G763">
            <v>1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50.204444444444448</v>
          </cell>
        </row>
        <row r="764">
          <cell r="A764" t="str">
            <v>Plomeros</v>
          </cell>
          <cell r="B764" t="str">
            <v>M. O.1073-6 [6] Tub. 3" galv.</v>
          </cell>
          <cell r="C764" t="str">
            <v>ml</v>
          </cell>
          <cell r="D764">
            <v>50</v>
          </cell>
          <cell r="E764">
            <v>1</v>
          </cell>
          <cell r="F764">
            <v>0</v>
          </cell>
          <cell r="G764">
            <v>1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56.48</v>
          </cell>
        </row>
        <row r="765">
          <cell r="A765" t="str">
            <v>Plomeros</v>
          </cell>
          <cell r="B765" t="str">
            <v>M. O.1073-7 [7] Tub. 4" galv.</v>
          </cell>
          <cell r="C765" t="str">
            <v>ml</v>
          </cell>
          <cell r="D765">
            <v>40.909999999999997</v>
          </cell>
          <cell r="E765">
            <v>1</v>
          </cell>
          <cell r="F765">
            <v>0</v>
          </cell>
          <cell r="G765">
            <v>1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69.029577120508435</v>
          </cell>
        </row>
        <row r="766">
          <cell r="A766" t="str">
            <v>Plomeros</v>
          </cell>
          <cell r="B766" t="str">
            <v>M. O.1073-8 [8] Tub. 6" galv.</v>
          </cell>
          <cell r="C766" t="str">
            <v>ml</v>
          </cell>
          <cell r="D766">
            <v>32.14</v>
          </cell>
          <cell r="E766">
            <v>1</v>
          </cell>
          <cell r="F766">
            <v>0</v>
          </cell>
          <cell r="G766">
            <v>1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87.865588052271306</v>
          </cell>
        </row>
        <row r="767">
          <cell r="A767" t="str">
            <v>Plomeros</v>
          </cell>
          <cell r="B767" t="str">
            <v>M. O.1073-9 [9] Tub. 8" galv.</v>
          </cell>
          <cell r="C767" t="str">
            <v>ml</v>
          </cell>
          <cell r="D767">
            <v>28.72</v>
          </cell>
          <cell r="E767">
            <v>1</v>
          </cell>
          <cell r="F767">
            <v>0</v>
          </cell>
          <cell r="G767">
            <v>1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98.328690807799447</v>
          </cell>
        </row>
        <row r="768">
          <cell r="A768" t="str">
            <v>Plomeros</v>
          </cell>
          <cell r="B768" t="str">
            <v>M. O.1073-10 [10] Tub. 10" galv.</v>
          </cell>
          <cell r="C768" t="str">
            <v>ml</v>
          </cell>
          <cell r="D768">
            <v>49.04</v>
          </cell>
          <cell r="E768">
            <v>1</v>
          </cell>
          <cell r="F768">
            <v>0</v>
          </cell>
          <cell r="G768">
            <v>4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109.40048939641109</v>
          </cell>
        </row>
        <row r="769">
          <cell r="A769" t="str">
            <v>Plomeros</v>
          </cell>
          <cell r="B769" t="str">
            <v>M. O.1073-11 [11] Tub. 12" galv.</v>
          </cell>
          <cell r="C769" t="str">
            <v>ml</v>
          </cell>
          <cell r="D769" t="str">
            <v>P. A.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 t="str">
            <v>P. A.</v>
          </cell>
        </row>
        <row r="770">
          <cell r="A770" t="str">
            <v>Plomeros</v>
          </cell>
          <cell r="B770" t="str">
            <v xml:space="preserve">M.O. PLOMERÍA (TUB. HIERRO FUNDIDO O ACERO)  </v>
          </cell>
          <cell r="N770" t="str">
            <v>P. A.</v>
          </cell>
        </row>
        <row r="771">
          <cell r="A771" t="str">
            <v>Plomeros</v>
          </cell>
          <cell r="B771" t="str">
            <v>M. O.1074-1 [1] Tub. 3" hierro fundido o acero</v>
          </cell>
          <cell r="C771" t="str">
            <v>ml</v>
          </cell>
          <cell r="D771">
            <v>50</v>
          </cell>
          <cell r="E771">
            <v>1</v>
          </cell>
          <cell r="F771">
            <v>0</v>
          </cell>
          <cell r="G771">
            <v>1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56.48</v>
          </cell>
        </row>
        <row r="772">
          <cell r="A772" t="str">
            <v>Plomeros</v>
          </cell>
          <cell r="B772" t="str">
            <v>M. O.1074-2 [2] Tub. 4" hierro fundido o acero</v>
          </cell>
          <cell r="C772" t="str">
            <v>ml</v>
          </cell>
          <cell r="D772">
            <v>40.909999999999997</v>
          </cell>
          <cell r="E772">
            <v>1</v>
          </cell>
          <cell r="F772">
            <v>0</v>
          </cell>
          <cell r="G772">
            <v>1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69.029577120508435</v>
          </cell>
        </row>
        <row r="773">
          <cell r="A773" t="str">
            <v>Plomeros</v>
          </cell>
          <cell r="B773" t="str">
            <v>M. O.1074-3 [3] Tub. 6" hierro fundido o acero</v>
          </cell>
          <cell r="C773" t="str">
            <v>ml</v>
          </cell>
          <cell r="D773">
            <v>32.14</v>
          </cell>
          <cell r="E773">
            <v>1</v>
          </cell>
          <cell r="F773">
            <v>0</v>
          </cell>
          <cell r="G773">
            <v>1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87.865588052271306</v>
          </cell>
        </row>
        <row r="774">
          <cell r="A774" t="str">
            <v>Plomeros</v>
          </cell>
          <cell r="B774" t="str">
            <v>M. O.1074-4 [4] Tub. 8" hierro fundido o acero</v>
          </cell>
          <cell r="C774" t="str">
            <v>ml</v>
          </cell>
          <cell r="D774">
            <v>28.72</v>
          </cell>
          <cell r="E774">
            <v>1</v>
          </cell>
          <cell r="F774">
            <v>0</v>
          </cell>
          <cell r="G774">
            <v>1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98.328690807799447</v>
          </cell>
        </row>
        <row r="775">
          <cell r="A775" t="str">
            <v>Plomeros</v>
          </cell>
          <cell r="B775" t="str">
            <v>M. O.1074-5 [5] Tub. 10" hierro fundido o acero</v>
          </cell>
          <cell r="C775" t="str">
            <v>ml</v>
          </cell>
          <cell r="D775">
            <v>39.85</v>
          </cell>
          <cell r="E775">
            <v>1</v>
          </cell>
          <cell r="F775">
            <v>0</v>
          </cell>
          <cell r="G775">
            <v>4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134.62986198243414</v>
          </cell>
        </row>
        <row r="776">
          <cell r="A776" t="str">
            <v>Plomeros</v>
          </cell>
          <cell r="B776" t="str">
            <v>M. O.1074-6 [6] Tub. 12" hierro fundido o acero</v>
          </cell>
          <cell r="C776" t="str">
            <v>ml</v>
          </cell>
          <cell r="D776">
            <v>25.76</v>
          </cell>
          <cell r="E776">
            <v>1</v>
          </cell>
          <cell r="F776">
            <v>0</v>
          </cell>
          <cell r="G776">
            <v>4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208.26863354037266</v>
          </cell>
        </row>
        <row r="777">
          <cell r="A777" t="str">
            <v>Plomeros</v>
          </cell>
          <cell r="B777" t="str">
            <v xml:space="preserve">M.O. PLOMERÍA (TUB. PVC)  </v>
          </cell>
          <cell r="N777" t="str">
            <v>P. A.</v>
          </cell>
        </row>
        <row r="778">
          <cell r="A778" t="str">
            <v>Plomeros</v>
          </cell>
          <cell r="B778" t="str">
            <v>M. O.1075-1 [1] Tub. ½" pvc y ¾" pvc</v>
          </cell>
          <cell r="C778" t="str">
            <v>ml</v>
          </cell>
          <cell r="D778">
            <v>369.86</v>
          </cell>
          <cell r="E778">
            <v>1</v>
          </cell>
          <cell r="F778">
            <v>0</v>
          </cell>
          <cell r="G778">
            <v>1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7.63532147298978</v>
          </cell>
        </row>
        <row r="779">
          <cell r="A779" t="str">
            <v>Plomeros</v>
          </cell>
          <cell r="B779" t="str">
            <v>M. O.1075-2 [2] Tub. ¾" pvc</v>
          </cell>
          <cell r="C779" t="str">
            <v>ml</v>
          </cell>
          <cell r="D779">
            <v>184.93</v>
          </cell>
          <cell r="E779">
            <v>1</v>
          </cell>
          <cell r="F779">
            <v>0</v>
          </cell>
          <cell r="G779">
            <v>1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15.27064294597956</v>
          </cell>
        </row>
        <row r="780">
          <cell r="A780" t="str">
            <v>Plomeros</v>
          </cell>
          <cell r="B780" t="str">
            <v>M. O.1075-3 [3] Tub. 1 ¼" y 1 ½" pvc</v>
          </cell>
          <cell r="C780" t="str">
            <v>ml</v>
          </cell>
          <cell r="D780">
            <v>147.86000000000001</v>
          </cell>
          <cell r="E780">
            <v>1</v>
          </cell>
          <cell r="F780">
            <v>0</v>
          </cell>
          <cell r="G780">
            <v>1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19.099147842553766</v>
          </cell>
        </row>
        <row r="781">
          <cell r="A781" t="str">
            <v>Plomeros</v>
          </cell>
          <cell r="B781" t="str">
            <v>M. O.1075-4 [4] Tub. 2" pvc</v>
          </cell>
          <cell r="C781" t="str">
            <v>ml</v>
          </cell>
          <cell r="D781">
            <v>147.86000000000001</v>
          </cell>
          <cell r="E781">
            <v>1</v>
          </cell>
          <cell r="F781">
            <v>0</v>
          </cell>
          <cell r="G781">
            <v>1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19.099147842553766</v>
          </cell>
        </row>
        <row r="782">
          <cell r="A782" t="str">
            <v>Plomeros</v>
          </cell>
          <cell r="B782" t="str">
            <v>M. O.1075-5 [5] Tub. 3" pvc</v>
          </cell>
          <cell r="C782" t="str">
            <v>ml</v>
          </cell>
          <cell r="D782">
            <v>103.85</v>
          </cell>
          <cell r="E782">
            <v>1</v>
          </cell>
          <cell r="F782">
            <v>0</v>
          </cell>
          <cell r="G782">
            <v>1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27.193066923447279</v>
          </cell>
        </row>
        <row r="783">
          <cell r="A783" t="str">
            <v>Plomeros</v>
          </cell>
          <cell r="B783" t="str">
            <v>M. O.1075-6 [6] Tub. 4" pvc</v>
          </cell>
          <cell r="C783" t="str">
            <v>ml</v>
          </cell>
          <cell r="D783">
            <v>90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31.377777777777776</v>
          </cell>
        </row>
        <row r="784">
          <cell r="A784" t="str">
            <v>Plomeros</v>
          </cell>
          <cell r="B784" t="str">
            <v>M. O.1075-7 [7] Tub. 6" pvc</v>
          </cell>
          <cell r="C784" t="str">
            <v>ml</v>
          </cell>
          <cell r="D784">
            <v>73.97</v>
          </cell>
          <cell r="E784">
            <v>1</v>
          </cell>
          <cell r="F784">
            <v>0</v>
          </cell>
          <cell r="G784">
            <v>1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38.177639583614983</v>
          </cell>
        </row>
        <row r="785">
          <cell r="A785" t="str">
            <v>Plomeros</v>
          </cell>
          <cell r="B785" t="str">
            <v>M. O.1075-8 [8] Tub. 8" pvc</v>
          </cell>
          <cell r="C785" t="str">
            <v>ml</v>
          </cell>
          <cell r="D785">
            <v>67.5</v>
          </cell>
          <cell r="E785">
            <v>1</v>
          </cell>
          <cell r="F785">
            <v>0</v>
          </cell>
          <cell r="G785">
            <v>1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41.837037037037035</v>
          </cell>
        </row>
        <row r="786">
          <cell r="A786" t="str">
            <v>Plomeros</v>
          </cell>
          <cell r="B786" t="str">
            <v>M. O.1075-9 [9] Tub. 10" pvc</v>
          </cell>
          <cell r="C786" t="str">
            <v>ml</v>
          </cell>
          <cell r="D786">
            <v>106.25</v>
          </cell>
          <cell r="E786">
            <v>1</v>
          </cell>
          <cell r="F786">
            <v>0</v>
          </cell>
          <cell r="G786">
            <v>4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50.494117647058822</v>
          </cell>
        </row>
        <row r="787">
          <cell r="A787" t="str">
            <v>Plomeros</v>
          </cell>
          <cell r="B787" t="str">
            <v>M. O.1075-10 [10] Tub. 12" pvc</v>
          </cell>
          <cell r="C787" t="str">
            <v>ml</v>
          </cell>
          <cell r="D787">
            <v>98.09</v>
          </cell>
          <cell r="E787">
            <v>1</v>
          </cell>
          <cell r="F787">
            <v>0</v>
          </cell>
          <cell r="G787">
            <v>4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54.694668161892139</v>
          </cell>
        </row>
        <row r="788">
          <cell r="A788" t="str">
            <v>Albañilería</v>
          </cell>
          <cell r="B788" t="str">
            <v xml:space="preserve">M.O. PULIMENTO Y BRILLADO PISOS, TODO COSTO  </v>
          </cell>
          <cell r="N788" t="str">
            <v>P. A.</v>
          </cell>
        </row>
        <row r="789">
          <cell r="A789" t="str">
            <v>Albañilería</v>
          </cell>
          <cell r="B789" t="str">
            <v>M. O.1076-1 [1] Cristalizado pisos (40 m2 mínimo)</v>
          </cell>
          <cell r="C789" t="str">
            <v>m²</v>
          </cell>
          <cell r="D789">
            <v>20.41</v>
          </cell>
          <cell r="E789">
            <v>1</v>
          </cell>
          <cell r="F789">
            <v>0</v>
          </cell>
          <cell r="G789">
            <v>1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138.36354728074474</v>
          </cell>
        </row>
        <row r="790">
          <cell r="A790" t="str">
            <v>Albañilería</v>
          </cell>
          <cell r="B790" t="str">
            <v>M. O.1076-2 [2] Limpieza escalón</v>
          </cell>
          <cell r="C790" t="str">
            <v>Ud</v>
          </cell>
          <cell r="D790">
            <v>25</v>
          </cell>
          <cell r="E790">
            <v>1</v>
          </cell>
          <cell r="F790">
            <v>0</v>
          </cell>
          <cell r="G790">
            <v>1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112.96</v>
          </cell>
        </row>
        <row r="791">
          <cell r="A791" t="str">
            <v>Albañilería</v>
          </cell>
          <cell r="B791" t="str">
            <v>M. O.1076-3 [3] Limpieza zócalos</v>
          </cell>
          <cell r="C791" t="str">
            <v>Ud</v>
          </cell>
          <cell r="D791">
            <v>35.89</v>
          </cell>
          <cell r="E791">
            <v>1</v>
          </cell>
          <cell r="F791">
            <v>0</v>
          </cell>
          <cell r="G791">
            <v>1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78.684870437447756</v>
          </cell>
        </row>
        <row r="792">
          <cell r="A792" t="str">
            <v>Albañilería</v>
          </cell>
          <cell r="B792" t="str">
            <v>M. O.1076-4 [4] Limpieza, sal y cera</v>
          </cell>
          <cell r="C792" t="str">
            <v>Ud</v>
          </cell>
          <cell r="D792">
            <v>17.86</v>
          </cell>
          <cell r="E792">
            <v>1</v>
          </cell>
          <cell r="F792">
            <v>0</v>
          </cell>
          <cell r="G792">
            <v>1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158.11870100783875</v>
          </cell>
        </row>
        <row r="793">
          <cell r="A793" t="str">
            <v>Albañilería</v>
          </cell>
          <cell r="B793" t="str">
            <v>M. O.1076-5 [5] Pulimento básico</v>
          </cell>
          <cell r="C793" t="str">
            <v>Ud</v>
          </cell>
          <cell r="D793">
            <v>11.11</v>
          </cell>
          <cell r="E793">
            <v>1</v>
          </cell>
          <cell r="F793">
            <v>0</v>
          </cell>
          <cell r="G793">
            <v>1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254.1854185418542</v>
          </cell>
        </row>
        <row r="794">
          <cell r="A794" t="str">
            <v>Albañilería</v>
          </cell>
          <cell r="B794" t="str">
            <v>M. O.1076-6 [6] Pulimento escalón</v>
          </cell>
          <cell r="C794" t="str">
            <v>Ud</v>
          </cell>
          <cell r="D794">
            <v>9.26</v>
          </cell>
          <cell r="E794">
            <v>1</v>
          </cell>
          <cell r="F794">
            <v>0</v>
          </cell>
          <cell r="G794">
            <v>1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304.96760259179268</v>
          </cell>
        </row>
        <row r="795">
          <cell r="A795" t="str">
            <v>Albañilería</v>
          </cell>
          <cell r="B795" t="str">
            <v>M. O.1076-7 [7] Pulimento mesetas</v>
          </cell>
          <cell r="C795" t="str">
            <v>Ud</v>
          </cell>
          <cell r="D795">
            <v>10.09</v>
          </cell>
          <cell r="E795">
            <v>1</v>
          </cell>
          <cell r="F795">
            <v>0</v>
          </cell>
          <cell r="G795">
            <v>1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279.8810703666997</v>
          </cell>
        </row>
        <row r="796">
          <cell r="A796" t="str">
            <v>Albañilería</v>
          </cell>
          <cell r="B796" t="str">
            <v>M. O.1076-8 [8] Pulimento Super Chapa</v>
          </cell>
          <cell r="C796" t="str">
            <v>Ud</v>
          </cell>
          <cell r="D796">
            <v>8.33</v>
          </cell>
          <cell r="E796">
            <v>1</v>
          </cell>
          <cell r="F796">
            <v>0</v>
          </cell>
          <cell r="G796">
            <v>1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339.01560624249697</v>
          </cell>
        </row>
        <row r="797">
          <cell r="A797" t="str">
            <v>Albañilería</v>
          </cell>
          <cell r="B797" t="str">
            <v>M. O.1076-9 [9] Pulimento y cristalizado</v>
          </cell>
          <cell r="C797" t="str">
            <v>Ud</v>
          </cell>
          <cell r="D797">
            <v>11.283824135172647</v>
          </cell>
          <cell r="E797">
            <v>1</v>
          </cell>
          <cell r="F797">
            <v>0</v>
          </cell>
          <cell r="G797">
            <v>1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250.26976370513876</v>
          </cell>
        </row>
        <row r="798">
          <cell r="A798" t="str">
            <v>Albañilería</v>
          </cell>
          <cell r="B798" t="str">
            <v>M. O.1076-10 [10] Pulimento y reparación piso viejo</v>
          </cell>
          <cell r="C798" t="str">
            <v>m²</v>
          </cell>
          <cell r="D798">
            <v>6.67</v>
          </cell>
          <cell r="E798">
            <v>1</v>
          </cell>
          <cell r="F798">
            <v>0</v>
          </cell>
          <cell r="G798">
            <v>1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423.38830584707648</v>
          </cell>
        </row>
        <row r="799">
          <cell r="A799" t="str">
            <v>Varillero</v>
          </cell>
          <cell r="B799" t="str">
            <v xml:space="preserve">M.O. VARILLEROS  </v>
          </cell>
          <cell r="N799" t="str">
            <v>P. A.</v>
          </cell>
        </row>
        <row r="800">
          <cell r="A800" t="str">
            <v>Varillero</v>
          </cell>
          <cell r="B800" t="str">
            <v>M. O.1077-1 [1] Coloc. acero ¼" en piso o losa</v>
          </cell>
          <cell r="C800" t="str">
            <v>qq</v>
          </cell>
          <cell r="D800">
            <v>6.39</v>
          </cell>
          <cell r="E800">
            <v>1</v>
          </cell>
          <cell r="F800">
            <v>0</v>
          </cell>
          <cell r="G800">
            <v>1</v>
          </cell>
          <cell r="H800">
            <v>0</v>
          </cell>
          <cell r="I800">
            <v>0</v>
          </cell>
          <cell r="J800">
            <v>0</v>
          </cell>
          <cell r="K800">
            <v>1</v>
          </cell>
          <cell r="L800">
            <v>0</v>
          </cell>
          <cell r="M800">
            <v>0</v>
          </cell>
          <cell r="N800">
            <v>554.77308294209706</v>
          </cell>
        </row>
        <row r="801">
          <cell r="A801" t="str">
            <v>Varillero</v>
          </cell>
          <cell r="B801" t="str">
            <v>M. O.1077-2 [2] Coloc. acero alta resistencia</v>
          </cell>
          <cell r="C801" t="str">
            <v>qq</v>
          </cell>
          <cell r="D801">
            <v>7.89</v>
          </cell>
          <cell r="E801">
            <v>1</v>
          </cell>
          <cell r="F801">
            <v>0</v>
          </cell>
          <cell r="G801">
            <v>2</v>
          </cell>
          <cell r="H801">
            <v>0</v>
          </cell>
          <cell r="I801">
            <v>0</v>
          </cell>
          <cell r="J801">
            <v>0</v>
          </cell>
          <cell r="K801">
            <v>1</v>
          </cell>
          <cell r="L801">
            <v>0</v>
          </cell>
          <cell r="M801">
            <v>0</v>
          </cell>
          <cell r="N801">
            <v>556.65399239543729</v>
          </cell>
        </row>
        <row r="802">
          <cell r="A802" t="str">
            <v>Varillero</v>
          </cell>
          <cell r="B802" t="str">
            <v>M. O.1077-3 [3] Coloc. acero col. 3/8" ó ½", hasta 6 de ½"</v>
          </cell>
          <cell r="C802" t="str">
            <v>m</v>
          </cell>
          <cell r="D802">
            <v>28.75</v>
          </cell>
          <cell r="E802">
            <v>1</v>
          </cell>
          <cell r="F802">
            <v>0</v>
          </cell>
          <cell r="G802">
            <v>1</v>
          </cell>
          <cell r="H802">
            <v>0</v>
          </cell>
          <cell r="I802">
            <v>0</v>
          </cell>
          <cell r="J802">
            <v>0</v>
          </cell>
          <cell r="K802">
            <v>1</v>
          </cell>
          <cell r="L802">
            <v>0</v>
          </cell>
          <cell r="M802">
            <v>0</v>
          </cell>
          <cell r="N802">
            <v>123.30434782608695</v>
          </cell>
        </row>
        <row r="803">
          <cell r="A803" t="str">
            <v>Varillero</v>
          </cell>
          <cell r="B803" t="str">
            <v>M. O.1077-4 [4] Coloc. acero col. Redonda 6 de ½" hasta 4 de ¾"</v>
          </cell>
          <cell r="C803" t="str">
            <v>m</v>
          </cell>
          <cell r="D803">
            <v>19.170000000000002</v>
          </cell>
          <cell r="E803">
            <v>1</v>
          </cell>
          <cell r="F803">
            <v>0</v>
          </cell>
          <cell r="G803">
            <v>1</v>
          </cell>
          <cell r="H803">
            <v>0</v>
          </cell>
          <cell r="I803">
            <v>0</v>
          </cell>
          <cell r="J803">
            <v>0</v>
          </cell>
          <cell r="K803">
            <v>1</v>
          </cell>
          <cell r="L803">
            <v>0</v>
          </cell>
          <cell r="M803">
            <v>0</v>
          </cell>
          <cell r="N803">
            <v>184.92436098069899</v>
          </cell>
        </row>
        <row r="804">
          <cell r="A804" t="str">
            <v>Varillero</v>
          </cell>
          <cell r="B804" t="str">
            <v>M. O.1077-5 [5] Coloc. acero dintel y v. Amarre hasta .20x.40 y ½" ó 3/8"</v>
          </cell>
          <cell r="C804" t="str">
            <v>m</v>
          </cell>
          <cell r="D804">
            <v>28.75</v>
          </cell>
          <cell r="E804">
            <v>1</v>
          </cell>
          <cell r="F804">
            <v>0</v>
          </cell>
          <cell r="G804">
            <v>1</v>
          </cell>
          <cell r="H804">
            <v>0</v>
          </cell>
          <cell r="I804">
            <v>0</v>
          </cell>
          <cell r="J804">
            <v>0</v>
          </cell>
          <cell r="K804">
            <v>1</v>
          </cell>
          <cell r="L804">
            <v>0</v>
          </cell>
          <cell r="M804">
            <v>0</v>
          </cell>
          <cell r="N804">
            <v>123.30434782608695</v>
          </cell>
        </row>
        <row r="805">
          <cell r="A805" t="str">
            <v>Varillero</v>
          </cell>
          <cell r="B805" t="str">
            <v>M. O.1077-6 [6] Coloc. Acero fuera ciudad (30 km. o más) (25% adic.)</v>
          </cell>
          <cell r="C805" t="str">
            <v>%</v>
          </cell>
          <cell r="D805" t="str">
            <v>P. A.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 t="str">
            <v>P. A.</v>
          </cell>
        </row>
        <row r="806">
          <cell r="A806" t="str">
            <v>Varillero</v>
          </cell>
          <cell r="B806" t="str">
            <v>M. O.1077-7 [7] Coloc. acero losa con Lima Hoya o Lima Tesa (50% adic.)</v>
          </cell>
          <cell r="C806" t="str">
            <v>qq</v>
          </cell>
          <cell r="D806">
            <v>7.89</v>
          </cell>
          <cell r="E806">
            <v>1</v>
          </cell>
          <cell r="F806">
            <v>0</v>
          </cell>
          <cell r="G806">
            <v>2</v>
          </cell>
          <cell r="H806">
            <v>0</v>
          </cell>
          <cell r="I806">
            <v>0</v>
          </cell>
          <cell r="J806">
            <v>0</v>
          </cell>
          <cell r="K806">
            <v>1</v>
          </cell>
          <cell r="L806">
            <v>0</v>
          </cell>
          <cell r="M806">
            <v>0</v>
          </cell>
          <cell r="N806">
            <v>556.65399239543729</v>
          </cell>
        </row>
        <row r="807">
          <cell r="A807" t="str">
            <v>Varillero</v>
          </cell>
          <cell r="B807" t="str">
            <v>M. O.1077-8 [8] Coloc. acero malla electrosoldada</v>
          </cell>
          <cell r="C807" t="str">
            <v>qq</v>
          </cell>
          <cell r="D807">
            <v>6.39</v>
          </cell>
          <cell r="E807">
            <v>1</v>
          </cell>
          <cell r="F807">
            <v>0</v>
          </cell>
          <cell r="G807">
            <v>1</v>
          </cell>
          <cell r="H807">
            <v>0</v>
          </cell>
          <cell r="I807">
            <v>0</v>
          </cell>
          <cell r="J807">
            <v>0</v>
          </cell>
          <cell r="K807">
            <v>1</v>
          </cell>
          <cell r="L807">
            <v>0</v>
          </cell>
          <cell r="M807">
            <v>0</v>
          </cell>
          <cell r="N807">
            <v>554.77308294209706</v>
          </cell>
        </row>
        <row r="808">
          <cell r="A808" t="str">
            <v>Varillero</v>
          </cell>
          <cell r="B808" t="str">
            <v>M. O.1077-9 [9] Coloc. acero normal</v>
          </cell>
          <cell r="C808" t="str">
            <v>qq</v>
          </cell>
          <cell r="D808">
            <v>9.58</v>
          </cell>
          <cell r="E808">
            <v>1</v>
          </cell>
          <cell r="F808">
            <v>0</v>
          </cell>
          <cell r="G808">
            <v>1</v>
          </cell>
          <cell r="H808">
            <v>0</v>
          </cell>
          <cell r="I808">
            <v>0</v>
          </cell>
          <cell r="J808">
            <v>0</v>
          </cell>
          <cell r="K808">
            <v>1</v>
          </cell>
          <cell r="L808">
            <v>0</v>
          </cell>
          <cell r="M808">
            <v>0</v>
          </cell>
          <cell r="N808">
            <v>370.04175365344469</v>
          </cell>
        </row>
        <row r="809">
          <cell r="A809" t="str">
            <v>Varillero</v>
          </cell>
          <cell r="B809" t="str">
            <v>M. O.1077-10 [10] Coloc. acero rampa escalera corriente</v>
          </cell>
          <cell r="C809" t="str">
            <v>rampa</v>
          </cell>
          <cell r="D809">
            <v>1.2</v>
          </cell>
          <cell r="E809">
            <v>1</v>
          </cell>
          <cell r="F809">
            <v>0</v>
          </cell>
          <cell r="G809">
            <v>2</v>
          </cell>
          <cell r="H809">
            <v>0</v>
          </cell>
          <cell r="I809">
            <v>0</v>
          </cell>
          <cell r="J809">
            <v>0</v>
          </cell>
          <cell r="K809">
            <v>1</v>
          </cell>
          <cell r="L809">
            <v>0</v>
          </cell>
          <cell r="M809">
            <v>0</v>
          </cell>
          <cell r="N809">
            <v>3660</v>
          </cell>
        </row>
        <row r="810">
          <cell r="A810" t="str">
            <v>Varillero</v>
          </cell>
          <cell r="B810" t="str">
            <v>M. O.1077-11 [11] Coloc. acero viga 6 de ½" ó ¾", 2 de 1" y 2 de ¾", 25x40</v>
          </cell>
          <cell r="C810" t="str">
            <v>m</v>
          </cell>
          <cell r="D810">
            <v>35.5</v>
          </cell>
          <cell r="E810">
            <v>1</v>
          </cell>
          <cell r="F810">
            <v>0</v>
          </cell>
          <cell r="G810">
            <v>2</v>
          </cell>
          <cell r="H810">
            <v>0</v>
          </cell>
          <cell r="I810">
            <v>0</v>
          </cell>
          <cell r="J810">
            <v>0</v>
          </cell>
          <cell r="K810">
            <v>1</v>
          </cell>
          <cell r="L810">
            <v>0</v>
          </cell>
          <cell r="M810">
            <v>0</v>
          </cell>
          <cell r="N810">
            <v>123.71830985915493</v>
          </cell>
        </row>
        <row r="811">
          <cell r="A811" t="str">
            <v>Varillero</v>
          </cell>
          <cell r="B811" t="str">
            <v>M. O.1077-12 [12] Coloc. acero viga postens. Y pórticos en col.</v>
          </cell>
          <cell r="C811" t="str">
            <v>qq</v>
          </cell>
          <cell r="D811">
            <v>7.47</v>
          </cell>
          <cell r="E811">
            <v>1</v>
          </cell>
          <cell r="F811">
            <v>0</v>
          </cell>
          <cell r="G811">
            <v>2</v>
          </cell>
          <cell r="H811">
            <v>0</v>
          </cell>
          <cell r="I811">
            <v>0</v>
          </cell>
          <cell r="J811">
            <v>0</v>
          </cell>
          <cell r="K811">
            <v>1</v>
          </cell>
          <cell r="L811">
            <v>0</v>
          </cell>
          <cell r="M811">
            <v>0</v>
          </cell>
          <cell r="N811">
            <v>587.95180722891564</v>
          </cell>
        </row>
        <row r="812">
          <cell r="A812" t="str">
            <v>Varillero</v>
          </cell>
          <cell r="B812" t="str">
            <v>M. O.1077-13 [13] Coloc. acero zapata de muros</v>
          </cell>
          <cell r="C812" t="str">
            <v>m</v>
          </cell>
          <cell r="D812">
            <v>28.75</v>
          </cell>
          <cell r="E812">
            <v>1</v>
          </cell>
          <cell r="F812">
            <v>0</v>
          </cell>
          <cell r="G812">
            <v>1</v>
          </cell>
          <cell r="H812">
            <v>0</v>
          </cell>
          <cell r="I812">
            <v>0</v>
          </cell>
          <cell r="J812">
            <v>0</v>
          </cell>
          <cell r="K812">
            <v>1</v>
          </cell>
          <cell r="L812">
            <v>0</v>
          </cell>
          <cell r="M812">
            <v>0</v>
          </cell>
          <cell r="N812">
            <v>123.30434782608695</v>
          </cell>
        </row>
        <row r="813">
          <cell r="A813" t="str">
            <v>Varillero</v>
          </cell>
          <cell r="B813" t="str">
            <v>M. O.1077-14 [14] Subir acero techo 2do. Nivel (10%)</v>
          </cell>
          <cell r="C813" t="str">
            <v>qq</v>
          </cell>
          <cell r="D813">
            <v>70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4</v>
          </cell>
          <cell r="M813">
            <v>0</v>
          </cell>
          <cell r="N813">
            <v>37.657142857142858</v>
          </cell>
        </row>
        <row r="814">
          <cell r="A814" t="str">
            <v>Varillero</v>
          </cell>
          <cell r="B814" t="str">
            <v>M. O.1077-15 [15] Subir acero techo 3er. Nivel (15%)</v>
          </cell>
          <cell r="C814" t="str">
            <v>qq</v>
          </cell>
          <cell r="D814">
            <v>46.67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4</v>
          </cell>
          <cell r="M814">
            <v>0</v>
          </cell>
          <cell r="N814">
            <v>56.481679880008571</v>
          </cell>
        </row>
        <row r="815">
          <cell r="A815" t="str">
            <v>Varillero</v>
          </cell>
          <cell r="B815" t="str">
            <v>M. O.1077-16 [16] Subir acero techo 4to. Nivel (20%)</v>
          </cell>
          <cell r="C815" t="str">
            <v>qq</v>
          </cell>
          <cell r="D815">
            <v>35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4</v>
          </cell>
          <cell r="M815">
            <v>0</v>
          </cell>
          <cell r="N815">
            <v>75.314285714285717</v>
          </cell>
        </row>
        <row r="816">
          <cell r="A816" t="str">
            <v>Varillero</v>
          </cell>
          <cell r="B816" t="str">
            <v>M. O.1077-17 [17] Subir acero techo 5to. Nivel (25%)</v>
          </cell>
          <cell r="C816" t="str">
            <v>qq</v>
          </cell>
          <cell r="D816">
            <v>28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4</v>
          </cell>
          <cell r="M816">
            <v>0</v>
          </cell>
          <cell r="N816">
            <v>94.142857142857139</v>
          </cell>
        </row>
        <row r="817">
          <cell r="A817" t="str">
            <v>Varillero</v>
          </cell>
          <cell r="B817" t="str">
            <v>M. O.1077-18 [18] Subir acero techo 6to. Nivel (30%)</v>
          </cell>
          <cell r="C817" t="str">
            <v>qq</v>
          </cell>
          <cell r="D817">
            <v>23.33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4</v>
          </cell>
          <cell r="M817">
            <v>0</v>
          </cell>
          <cell r="N817">
            <v>112.98756965280755</v>
          </cell>
        </row>
        <row r="818">
          <cell r="A818" t="str">
            <v>Varillero</v>
          </cell>
          <cell r="B818" t="str">
            <v>M. O.1077-19 [19] Trasladar acero distancia &gt; 10 m. (10% adicional)</v>
          </cell>
          <cell r="C818" t="str">
            <v>qq</v>
          </cell>
          <cell r="D818" t="str">
            <v>P. A.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 t="str">
            <v>P. A.</v>
          </cell>
        </row>
        <row r="819">
          <cell r="A819" t="str">
            <v>Técnicos Especiales</v>
          </cell>
          <cell r="B819" t="str">
            <v xml:space="preserve">SERVICIOS TRANSPORTE  </v>
          </cell>
          <cell r="N819" t="str">
            <v>P. A.</v>
          </cell>
        </row>
        <row r="820">
          <cell r="A820" t="str">
            <v>Técnicos Especiales</v>
          </cell>
          <cell r="B820" t="str">
            <v>TR-1078-1 [1] Transporte de Material (bote)</v>
          </cell>
          <cell r="C820" t="str">
            <v>m³/km</v>
          </cell>
          <cell r="D820">
            <v>6.39</v>
          </cell>
          <cell r="E820">
            <v>1</v>
          </cell>
          <cell r="F820">
            <v>0</v>
          </cell>
          <cell r="G820">
            <v>1</v>
          </cell>
          <cell r="H820">
            <v>0</v>
          </cell>
          <cell r="I820">
            <v>0</v>
          </cell>
          <cell r="J820">
            <v>0</v>
          </cell>
          <cell r="K820">
            <v>1</v>
          </cell>
          <cell r="L820">
            <v>0</v>
          </cell>
          <cell r="M820">
            <v>0</v>
          </cell>
          <cell r="N820">
            <v>554.77308294209706</v>
          </cell>
        </row>
        <row r="821">
          <cell r="A821" t="str">
            <v>Técnicos Especiales</v>
          </cell>
          <cell r="B821" t="str">
            <v xml:space="preserve">TR-1078-2 [2] Perforación de pozo Filtrante </v>
          </cell>
          <cell r="C821" t="str">
            <v>UD</v>
          </cell>
          <cell r="D821">
            <v>6.39</v>
          </cell>
          <cell r="E821">
            <v>1</v>
          </cell>
          <cell r="F821">
            <v>0</v>
          </cell>
          <cell r="G821">
            <v>1</v>
          </cell>
          <cell r="H821">
            <v>0</v>
          </cell>
          <cell r="I821">
            <v>0</v>
          </cell>
          <cell r="J821">
            <v>0</v>
          </cell>
          <cell r="K821">
            <v>1</v>
          </cell>
          <cell r="L821">
            <v>0</v>
          </cell>
          <cell r="M821">
            <v>0</v>
          </cell>
          <cell r="N821">
            <v>554.77308294209706</v>
          </cell>
        </row>
        <row r="822">
          <cell r="A822" t="str">
            <v>Constructores Acero</v>
          </cell>
          <cell r="B822" t="str">
            <v xml:space="preserve">M.O. HERRERÍA  </v>
          </cell>
          <cell r="N822" t="str">
            <v>P. A.</v>
          </cell>
        </row>
        <row r="823">
          <cell r="A823" t="str">
            <v>Constructores Acero</v>
          </cell>
          <cell r="B823" t="str">
            <v>M. O.1079-1 [1] Soldadura de conexiones de Placas</v>
          </cell>
          <cell r="C823" t="str">
            <v>UDS</v>
          </cell>
          <cell r="D823">
            <v>4.9800000000000004</v>
          </cell>
          <cell r="E823">
            <v>1</v>
          </cell>
          <cell r="F823">
            <v>0</v>
          </cell>
          <cell r="G823">
            <v>1</v>
          </cell>
          <cell r="H823">
            <v>0</v>
          </cell>
          <cell r="I823">
            <v>0</v>
          </cell>
          <cell r="J823">
            <v>0</v>
          </cell>
          <cell r="K823">
            <v>1</v>
          </cell>
          <cell r="L823">
            <v>0</v>
          </cell>
          <cell r="M823">
            <v>0</v>
          </cell>
          <cell r="N823">
            <v>711.84738955823286</v>
          </cell>
        </row>
        <row r="824">
          <cell r="A824" t="str">
            <v>Constructores Acero</v>
          </cell>
          <cell r="B824" t="str">
            <v xml:space="preserve">M. O.1079-2 [2] Colocación de Placas </v>
          </cell>
          <cell r="C824" t="str">
            <v>UDS</v>
          </cell>
          <cell r="D824">
            <v>3.97</v>
          </cell>
          <cell r="E824">
            <v>1</v>
          </cell>
          <cell r="F824">
            <v>0</v>
          </cell>
          <cell r="G824">
            <v>2</v>
          </cell>
          <cell r="H824">
            <v>0</v>
          </cell>
          <cell r="I824">
            <v>0</v>
          </cell>
          <cell r="J824">
            <v>0</v>
          </cell>
          <cell r="K824">
            <v>1</v>
          </cell>
          <cell r="L824">
            <v>0</v>
          </cell>
          <cell r="M824">
            <v>0</v>
          </cell>
          <cell r="N824">
            <v>1106.2972292191434</v>
          </cell>
        </row>
        <row r="825">
          <cell r="A825" t="str">
            <v>Constructores Acero</v>
          </cell>
          <cell r="B825" t="str">
            <v>M. O.1079-3 [3] Transporte de Vigas de Alas Anchas</v>
          </cell>
          <cell r="C825" t="str">
            <v>P. A.</v>
          </cell>
          <cell r="D825">
            <v>0.44</v>
          </cell>
          <cell r="E825">
            <v>1</v>
          </cell>
          <cell r="F825">
            <v>0</v>
          </cell>
          <cell r="G825">
            <v>2</v>
          </cell>
          <cell r="H825">
            <v>0</v>
          </cell>
          <cell r="I825">
            <v>0</v>
          </cell>
          <cell r="J825">
            <v>0</v>
          </cell>
          <cell r="K825">
            <v>1</v>
          </cell>
          <cell r="L825">
            <v>0</v>
          </cell>
          <cell r="M825">
            <v>0</v>
          </cell>
          <cell r="N825">
            <v>9981.818181818182</v>
          </cell>
        </row>
        <row r="826">
          <cell r="A826" t="str">
            <v>Constructores Acero</v>
          </cell>
          <cell r="B826" t="str">
            <v>M. O.1079-4 [4] Alquiler Planta Eléctrica y Combustible</v>
          </cell>
          <cell r="C826" t="str">
            <v>Día</v>
          </cell>
          <cell r="D826">
            <v>0.31</v>
          </cell>
          <cell r="E826">
            <v>1</v>
          </cell>
          <cell r="F826">
            <v>0</v>
          </cell>
          <cell r="G826">
            <v>2</v>
          </cell>
          <cell r="H826">
            <v>0</v>
          </cell>
          <cell r="I826">
            <v>0</v>
          </cell>
          <cell r="J826">
            <v>0</v>
          </cell>
          <cell r="K826">
            <v>1</v>
          </cell>
          <cell r="L826">
            <v>0</v>
          </cell>
          <cell r="M826">
            <v>0</v>
          </cell>
          <cell r="N826">
            <v>14167.741935483871</v>
          </cell>
        </row>
        <row r="827">
          <cell r="A827" t="str">
            <v>Constructores Acero</v>
          </cell>
          <cell r="B827" t="str">
            <v>M. O.1079-5 [5] Grúa e Izaje</v>
          </cell>
          <cell r="C827" t="str">
            <v>P. A.</v>
          </cell>
          <cell r="D827">
            <v>0.5</v>
          </cell>
          <cell r="E827">
            <v>1</v>
          </cell>
          <cell r="F827">
            <v>0</v>
          </cell>
          <cell r="G827">
            <v>2</v>
          </cell>
          <cell r="H827">
            <v>0</v>
          </cell>
          <cell r="I827">
            <v>0</v>
          </cell>
          <cell r="J827">
            <v>0</v>
          </cell>
          <cell r="K827">
            <v>1</v>
          </cell>
          <cell r="L827">
            <v>0</v>
          </cell>
          <cell r="M827">
            <v>0</v>
          </cell>
          <cell r="N827">
            <v>8784</v>
          </cell>
        </row>
        <row r="828">
          <cell r="A828" t="str">
            <v>Constructores Acero</v>
          </cell>
          <cell r="B828" t="str">
            <v>MO-1001-9 [MAM] Maestro de Carpintería Metálica</v>
          </cell>
          <cell r="C828" t="str">
            <v>Día</v>
          </cell>
          <cell r="D828">
            <v>0.85</v>
          </cell>
          <cell r="E828">
            <v>1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2325.8823529411766</v>
          </cell>
        </row>
        <row r="829">
          <cell r="A829" t="str">
            <v>Constructores Acero</v>
          </cell>
          <cell r="B829" t="str">
            <v>MO-1001-10 [OPE] Operador de Equipo Pesado (GRÚA)</v>
          </cell>
          <cell r="C829" t="str">
            <v>Día</v>
          </cell>
          <cell r="D829">
            <v>0.85</v>
          </cell>
          <cell r="E829">
            <v>0</v>
          </cell>
          <cell r="F829">
            <v>0</v>
          </cell>
          <cell r="G829">
            <v>0</v>
          </cell>
          <cell r="H829">
            <v>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1845.8823529411766</v>
          </cell>
        </row>
        <row r="830">
          <cell r="A830" t="str">
            <v>Constructores Acero</v>
          </cell>
          <cell r="B830" t="str">
            <v>MO-1001-13 [AEM] Armadores Estructuras Metálica</v>
          </cell>
          <cell r="C830" t="str">
            <v>Día</v>
          </cell>
          <cell r="D830">
            <v>0.85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1</v>
          </cell>
          <cell r="K830">
            <v>0</v>
          </cell>
          <cell r="L830">
            <v>0</v>
          </cell>
          <cell r="M830">
            <v>0</v>
          </cell>
          <cell r="N830">
            <v>1294.1176470588236</v>
          </cell>
        </row>
        <row r="831">
          <cell r="A831" t="str">
            <v>Constructores Acero</v>
          </cell>
          <cell r="B831" t="str">
            <v>MO-1001-14 [AyEM] Ayudante Estructuras Metálica</v>
          </cell>
          <cell r="C831" t="str">
            <v>Día</v>
          </cell>
          <cell r="D831">
            <v>0.85</v>
          </cell>
          <cell r="E831">
            <v>0</v>
          </cell>
          <cell r="F831">
            <v>0</v>
          </cell>
          <cell r="G831">
            <v>1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996.47058823529414</v>
          </cell>
        </row>
        <row r="832">
          <cell r="A832" t="str">
            <v>Constructores Acero</v>
          </cell>
          <cell r="B832" t="str">
            <v>MO-1001-11 [SEM] Soldadores - Estructura Metálica</v>
          </cell>
          <cell r="C832" t="str">
            <v>Día</v>
          </cell>
          <cell r="D832">
            <v>0.85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1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1476.4705882352941</v>
          </cell>
        </row>
        <row r="833">
          <cell r="A833" t="str">
            <v>Constructores Acero</v>
          </cell>
          <cell r="B833" t="str">
            <v>MO-1001-12 [PEM] Pintor Estructura Metálica</v>
          </cell>
          <cell r="C833" t="str">
            <v>Día</v>
          </cell>
          <cell r="D833">
            <v>0.85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1</v>
          </cell>
          <cell r="L833">
            <v>0</v>
          </cell>
          <cell r="M833">
            <v>0</v>
          </cell>
          <cell r="N833">
            <v>848.23529411764707</v>
          </cell>
        </row>
        <row r="834">
          <cell r="A834" t="str">
            <v>Técnicos Especiales</v>
          </cell>
          <cell r="B834" t="str">
            <v>INSTALACIONES MACCAFERRI</v>
          </cell>
          <cell r="N834" t="str">
            <v>P. A.</v>
          </cell>
        </row>
        <row r="835">
          <cell r="A835" t="str">
            <v>Técnicos Especiales</v>
          </cell>
          <cell r="B835" t="str">
            <v>MO-1081-1 [1] Instalación de Geomantas y/o Geotextiles</v>
          </cell>
          <cell r="C835" t="str">
            <v>m2</v>
          </cell>
          <cell r="D835">
            <v>81.579826324573517</v>
          </cell>
          <cell r="E835">
            <v>1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2</v>
          </cell>
          <cell r="L835">
            <v>3</v>
          </cell>
          <cell r="M835">
            <v>0</v>
          </cell>
          <cell r="N835">
            <v>66.143803475769531</v>
          </cell>
        </row>
        <row r="836">
          <cell r="A836" t="str">
            <v>Técnicos Especiales</v>
          </cell>
          <cell r="B836" t="str">
            <v>MO-1081-2 [2] Instalación de Cajas Gaviones h ≤ 3.00 m</v>
          </cell>
          <cell r="C836" t="str">
            <v>m3</v>
          </cell>
          <cell r="D836">
            <v>13.7</v>
          </cell>
          <cell r="E836">
            <v>1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2</v>
          </cell>
          <cell r="L836">
            <v>4</v>
          </cell>
          <cell r="M836">
            <v>0</v>
          </cell>
          <cell r="N836">
            <v>441.97080291970804</v>
          </cell>
        </row>
        <row r="837">
          <cell r="A837" t="str">
            <v>Técnicos Especiales</v>
          </cell>
          <cell r="B837" t="str">
            <v>MO-1081-2 [2] Colocación de piedra en cajas de Gaviones h ≤ 3.00 m</v>
          </cell>
          <cell r="C837" t="str">
            <v>m3</v>
          </cell>
          <cell r="D837">
            <v>27.587184165966185</v>
          </cell>
          <cell r="E837">
            <v>1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2</v>
          </cell>
          <cell r="L837">
            <v>4</v>
          </cell>
          <cell r="M837">
            <v>0</v>
          </cell>
          <cell r="N837">
            <v>219.48597448629587</v>
          </cell>
        </row>
        <row r="838">
          <cell r="A838" t="str">
            <v>Técnicos Especiales</v>
          </cell>
          <cell r="B838" t="str">
            <v>MO-1081-3 [3] Instalación de Cajas Gaviones 3.01 ≤ h ≤ 6.00 m</v>
          </cell>
          <cell r="C838" t="str">
            <v>m3</v>
          </cell>
          <cell r="D838">
            <v>9.2200000000000006</v>
          </cell>
          <cell r="E838">
            <v>1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2</v>
          </cell>
          <cell r="L838">
            <v>4</v>
          </cell>
          <cell r="M838">
            <v>0</v>
          </cell>
          <cell r="N838">
            <v>656.72451193058566</v>
          </cell>
        </row>
        <row r="839">
          <cell r="A839" t="str">
            <v>Técnicos Especiales</v>
          </cell>
          <cell r="B839" t="str">
            <v>MO-1081-3 [3] Colocación de Piedra en Cajas Gaviones 3.01 ≤ h ≤ 6.00 m</v>
          </cell>
          <cell r="C839" t="str">
            <v>m3</v>
          </cell>
          <cell r="D839">
            <v>23.45</v>
          </cell>
          <cell r="E839">
            <v>1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2</v>
          </cell>
          <cell r="L839">
            <v>4</v>
          </cell>
          <cell r="M839">
            <v>0</v>
          </cell>
          <cell r="N839">
            <v>258.20895522388059</v>
          </cell>
        </row>
        <row r="840">
          <cell r="A840" t="str">
            <v>Albañilería</v>
          </cell>
          <cell r="B840" t="str">
            <v xml:space="preserve">INSTALACIÓN EMME DUE  </v>
          </cell>
          <cell r="N840" t="str">
            <v>P. A.</v>
          </cell>
        </row>
        <row r="841">
          <cell r="A841" t="str">
            <v>Albañilería</v>
          </cell>
          <cell r="B841" t="str">
            <v>M. O.1080-1 [1] Instalación de Panel Simple Normal en muros</v>
          </cell>
          <cell r="C841" t="str">
            <v>m²</v>
          </cell>
          <cell r="D841">
            <v>58</v>
          </cell>
          <cell r="E841">
            <v>1</v>
          </cell>
          <cell r="F841">
            <v>0</v>
          </cell>
          <cell r="G841">
            <v>2</v>
          </cell>
          <cell r="H841">
            <v>3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144.44827586206895</v>
          </cell>
        </row>
        <row r="842">
          <cell r="A842" t="str">
            <v>Albañilería</v>
          </cell>
          <cell r="B842" t="str">
            <v>M. O.1080-2 [2] Instalación de Panel Reforzado Normal en Losas</v>
          </cell>
          <cell r="C842" t="str">
            <v>m²</v>
          </cell>
          <cell r="D842">
            <v>44.8</v>
          </cell>
          <cell r="E842">
            <v>1</v>
          </cell>
          <cell r="F842">
            <v>0</v>
          </cell>
          <cell r="G842">
            <v>3</v>
          </cell>
          <cell r="H842">
            <v>2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170.89285714285717</v>
          </cell>
        </row>
        <row r="843">
          <cell r="A843" t="str">
            <v>Albañilería</v>
          </cell>
          <cell r="B843" t="str">
            <v>M. O.1080-3 [3] Instalación de Panel Escalera</v>
          </cell>
          <cell r="C843" t="str">
            <v>ud</v>
          </cell>
          <cell r="D843">
            <v>1.5</v>
          </cell>
          <cell r="E843">
            <v>1</v>
          </cell>
          <cell r="F843">
            <v>0</v>
          </cell>
          <cell r="G843">
            <v>2</v>
          </cell>
          <cell r="H843">
            <v>2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4539.333333333333</v>
          </cell>
        </row>
        <row r="844">
          <cell r="A844" t="str">
            <v>Albañilería</v>
          </cell>
          <cell r="B844" t="str">
            <v>M. O.1080-4 [4] Revocado de Panel Simple Normal en muros</v>
          </cell>
          <cell r="C844" t="str">
            <v>m²</v>
          </cell>
          <cell r="D844">
            <v>125.71</v>
          </cell>
          <cell r="E844">
            <v>1</v>
          </cell>
          <cell r="F844">
            <v>0</v>
          </cell>
          <cell r="G844">
            <v>2</v>
          </cell>
          <cell r="H844">
            <v>0</v>
          </cell>
          <cell r="I844">
            <v>1</v>
          </cell>
          <cell r="J844">
            <v>0</v>
          </cell>
          <cell r="K844">
            <v>0</v>
          </cell>
          <cell r="L844">
            <v>1</v>
          </cell>
          <cell r="M844">
            <v>0</v>
          </cell>
          <cell r="N844">
            <v>44.427650942645776</v>
          </cell>
        </row>
        <row r="845">
          <cell r="A845" t="str">
            <v>Albañilería</v>
          </cell>
          <cell r="B845" t="str">
            <v>M. O.1080-5 [5] Revocado de Panel Reforzado Normal en Losas</v>
          </cell>
          <cell r="C845" t="str">
            <v>m²</v>
          </cell>
          <cell r="D845">
            <v>125.71</v>
          </cell>
          <cell r="E845">
            <v>1</v>
          </cell>
          <cell r="F845">
            <v>0</v>
          </cell>
          <cell r="G845">
            <v>2</v>
          </cell>
          <cell r="H845">
            <v>0</v>
          </cell>
          <cell r="I845">
            <v>1</v>
          </cell>
          <cell r="J845">
            <v>0</v>
          </cell>
          <cell r="K845">
            <v>0</v>
          </cell>
          <cell r="L845">
            <v>1</v>
          </cell>
          <cell r="M845">
            <v>0</v>
          </cell>
          <cell r="N845">
            <v>44.427650942645776</v>
          </cell>
        </row>
        <row r="846">
          <cell r="A846" t="str">
            <v>Albañilería</v>
          </cell>
          <cell r="B846" t="str">
            <v>M. O.1080-6 [6] Revocado de Panel Escalera</v>
          </cell>
          <cell r="C846" t="str">
            <v>m²</v>
          </cell>
          <cell r="D846">
            <v>108.57</v>
          </cell>
          <cell r="E846">
            <v>1</v>
          </cell>
          <cell r="F846">
            <v>0</v>
          </cell>
          <cell r="G846">
            <v>2</v>
          </cell>
          <cell r="H846">
            <v>0</v>
          </cell>
          <cell r="I846">
            <v>1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45.371649626968775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Amarre"/>
      <sheetName val="Escalera"/>
      <sheetName val="Muros"/>
      <sheetName val="Col.Carga"/>
      <sheetName val="Col.Carga (2)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Pedido"/>
    </sheetNames>
    <sheetDataSet>
      <sheetData sheetId="0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1" refreshError="1">
        <row r="16">
          <cell r="I1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tz."/>
      <sheetName val="Soportes Grales.Controles de Ob"/>
      <sheetName val="Hoja1"/>
      <sheetName val="Hoja2"/>
      <sheetName val="Hoja3"/>
      <sheetName val="Ins1"/>
      <sheetName val="Ins2"/>
      <sheetName val="InsOfic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Vgas"/>
      <sheetName val="Hoja1"/>
      <sheetName val="Hoja2"/>
      <sheetName val="Presupuesto"/>
      <sheetName val="Analisis albañileria"/>
      <sheetName val="Analisis Electrico"/>
      <sheetName val="qqLosa1 "/>
      <sheetName val="qqEscalera"/>
    </sheetNames>
    <sheetDataSet>
      <sheetData sheetId="0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</sheetNames>
    <sheetDataSet>
      <sheetData sheetId="0">
        <row r="23">
          <cell r="G23">
            <v>1.3036438662750036</v>
          </cell>
        </row>
      </sheetData>
      <sheetData sheetId="1">
        <row r="23">
          <cell r="G23">
            <v>1.3036438662750036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Trabajos Generales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ALUZINC"/>
      <sheetName val="ANALISIS ACERO"/>
      <sheetName val="propuesta"/>
      <sheetName val="peso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"/>
      <sheetName val="Analisis"/>
      <sheetName val="CPN1"/>
      <sheetName val="Modul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6">
          <cell r="B6" t="str">
            <v>Acero 1/2" (  Grado 40  )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>
        <row r="201">
          <cell r="F201">
            <v>7792.2050656250012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 refreshError="1"/>
      <sheetData sheetId="1" refreshError="1"/>
      <sheetData sheetId="2" refreshError="1"/>
      <sheetData sheetId="3" refreshError="1">
        <row r="2">
          <cell r="G2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Sold+Torn"/>
      <sheetName val="varios"/>
      <sheetName val="Presupuesto"/>
      <sheetName val="materiales"/>
      <sheetName val="propuesta"/>
      <sheetName val="peso"/>
    </sheetNames>
    <sheetDataSet>
      <sheetData sheetId="0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vto Tierra"/>
      <sheetName val="Materiales"/>
      <sheetName val="Equipos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"/>
      <sheetName val="ANALISIS EXPANSIONES 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  <sheetName val="Analisis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arela de L=60.00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.precios un"/>
      <sheetName val=" pintura"/>
      <sheetName val="Varios"/>
      <sheetName val="Herr+Equip"/>
      <sheetName val="M.O instalacion"/>
      <sheetName val="M.O Fabricacion"/>
      <sheetName val="Corte+Sold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IV404"/>
  <sheetViews>
    <sheetView tabSelected="1" view="pageBreakPreview" zoomScaleNormal="100" zoomScaleSheetLayoutView="100" workbookViewId="0">
      <selection activeCell="A6" sqref="A6:G6"/>
    </sheetView>
  </sheetViews>
  <sheetFormatPr baseColWidth="10" defaultColWidth="11.42578125" defaultRowHeight="15"/>
  <cols>
    <col min="1" max="1" width="4.5703125" style="16" customWidth="1"/>
    <col min="2" max="2" width="57.28515625" style="17" customWidth="1"/>
    <col min="3" max="3" width="9.85546875" style="6" bestFit="1" customWidth="1"/>
    <col min="4" max="4" width="7.5703125" style="18" customWidth="1"/>
    <col min="5" max="5" width="13.85546875" style="6" customWidth="1"/>
    <col min="6" max="6" width="14.5703125" style="6" customWidth="1"/>
    <col min="7" max="7" width="15.85546875" style="2" customWidth="1"/>
    <col min="8" max="8" width="20.7109375" style="3" customWidth="1"/>
    <col min="9" max="9" width="29.7109375" style="3" customWidth="1"/>
    <col min="10" max="16384" width="11.42578125" style="3"/>
  </cols>
  <sheetData>
    <row r="1" spans="1:17">
      <c r="A1" s="155" t="s">
        <v>0</v>
      </c>
      <c r="B1" s="155"/>
      <c r="C1" s="155"/>
      <c r="D1" s="155"/>
      <c r="E1" s="155"/>
      <c r="F1" s="1"/>
    </row>
    <row r="2" spans="1:17">
      <c r="A2" s="156" t="s">
        <v>1</v>
      </c>
      <c r="B2" s="156"/>
      <c r="C2" s="1"/>
      <c r="D2" s="4"/>
      <c r="E2" s="1"/>
      <c r="F2" s="1"/>
    </row>
    <row r="3" spans="1:17" ht="14.25" customHeight="1">
      <c r="A3" s="156" t="s">
        <v>2</v>
      </c>
      <c r="B3" s="156"/>
      <c r="C3" s="1"/>
      <c r="D3" s="4"/>
      <c r="E3" s="1"/>
      <c r="F3" s="1"/>
    </row>
    <row r="4" spans="1:17">
      <c r="A4" s="5"/>
      <c r="B4" s="157"/>
      <c r="C4" s="157"/>
      <c r="D4" s="157"/>
      <c r="E4" s="157"/>
    </row>
    <row r="5" spans="1:17" ht="15.75" customHeight="1">
      <c r="A5" s="154" t="s">
        <v>3</v>
      </c>
      <c r="B5" s="154"/>
      <c r="C5" s="154"/>
      <c r="D5" s="154"/>
      <c r="E5" s="154"/>
      <c r="F5" s="154"/>
      <c r="G5" s="154"/>
    </row>
    <row r="6" spans="1:17" ht="15.75" customHeight="1">
      <c r="A6" s="154" t="s">
        <v>4</v>
      </c>
      <c r="B6" s="154"/>
      <c r="C6" s="154"/>
      <c r="D6" s="154"/>
      <c r="E6" s="154"/>
      <c r="F6" s="154"/>
      <c r="G6" s="154"/>
    </row>
    <row r="7" spans="1:17" ht="15.75" customHeight="1">
      <c r="A7" s="154" t="s">
        <v>5</v>
      </c>
      <c r="B7" s="154"/>
      <c r="C7" s="154"/>
      <c r="D7" s="154"/>
      <c r="E7" s="154"/>
      <c r="F7" s="154"/>
      <c r="G7" s="154"/>
    </row>
    <row r="8" spans="1:17" ht="15.75" thickBot="1">
      <c r="A8" s="7"/>
      <c r="B8" s="8"/>
      <c r="C8" s="9"/>
      <c r="D8" s="10"/>
      <c r="E8" s="9"/>
      <c r="F8" s="9"/>
      <c r="G8" s="1"/>
    </row>
    <row r="9" spans="1:17" s="15" customFormat="1" ht="15.95" customHeight="1" thickBot="1">
      <c r="A9" s="11" t="s">
        <v>6</v>
      </c>
      <c r="B9" s="12" t="s">
        <v>7</v>
      </c>
      <c r="C9" s="13" t="s">
        <v>8</v>
      </c>
      <c r="D9" s="13" t="s">
        <v>9</v>
      </c>
      <c r="E9" s="13" t="s">
        <v>10</v>
      </c>
      <c r="F9" s="13" t="s">
        <v>11</v>
      </c>
      <c r="G9" s="14" t="s">
        <v>12</v>
      </c>
    </row>
    <row r="10" spans="1:17" ht="14.1" customHeight="1"/>
    <row r="11" spans="1:17" s="22" customFormat="1" ht="14.1" customHeight="1">
      <c r="A11" s="19" t="s">
        <v>13</v>
      </c>
      <c r="B11" s="20" t="s">
        <v>14</v>
      </c>
      <c r="C11" s="1"/>
      <c r="D11" s="4"/>
      <c r="E11" s="1"/>
      <c r="F11" s="1"/>
      <c r="G11" s="1"/>
      <c r="H11" s="21"/>
      <c r="J11" s="23"/>
      <c r="K11" s="23"/>
      <c r="L11" s="23"/>
      <c r="M11" s="23"/>
      <c r="N11" s="23"/>
      <c r="O11" s="23"/>
      <c r="P11" s="23"/>
      <c r="Q11" s="23"/>
    </row>
    <row r="12" spans="1:17" s="22" customFormat="1" ht="14.1" customHeight="1">
      <c r="A12" s="24" t="s">
        <v>15</v>
      </c>
      <c r="B12" s="8" t="s">
        <v>16</v>
      </c>
      <c r="C12" s="6">
        <v>49.53</v>
      </c>
      <c r="D12" s="18" t="s">
        <v>17</v>
      </c>
      <c r="E12" s="9"/>
      <c r="F12" s="9">
        <f>C12*E12</f>
        <v>0</v>
      </c>
      <c r="G12" s="6"/>
      <c r="H12" s="21"/>
      <c r="J12" s="23"/>
      <c r="K12" s="23"/>
      <c r="L12" s="23"/>
      <c r="M12" s="23"/>
      <c r="N12" s="23"/>
      <c r="O12" s="23"/>
      <c r="P12" s="23"/>
      <c r="Q12" s="23"/>
    </row>
    <row r="13" spans="1:17" s="22" customFormat="1" ht="14.1" customHeight="1">
      <c r="A13" s="24" t="s">
        <v>18</v>
      </c>
      <c r="B13" s="8" t="s">
        <v>19</v>
      </c>
      <c r="C13" s="9">
        <v>1</v>
      </c>
      <c r="D13" s="18" t="s">
        <v>20</v>
      </c>
      <c r="E13" s="9"/>
      <c r="F13" s="9">
        <f>C13*E13</f>
        <v>0</v>
      </c>
      <c r="G13" s="2">
        <f>SUM(F12:F13)</f>
        <v>0</v>
      </c>
      <c r="H13" s="21"/>
      <c r="J13" s="23"/>
      <c r="K13" s="23"/>
      <c r="L13" s="23"/>
      <c r="M13" s="23"/>
      <c r="N13" s="23"/>
      <c r="O13" s="23"/>
      <c r="P13" s="23"/>
      <c r="Q13" s="23"/>
    </row>
    <row r="14" spans="1:17" s="22" customFormat="1" ht="14.1" customHeight="1">
      <c r="A14" s="19"/>
      <c r="B14" s="20"/>
      <c r="C14" s="1"/>
      <c r="D14" s="4"/>
      <c r="E14" s="1"/>
      <c r="F14" s="1"/>
      <c r="G14" s="1"/>
      <c r="H14" s="21"/>
      <c r="J14" s="23"/>
      <c r="K14" s="23"/>
      <c r="L14" s="23"/>
      <c r="M14" s="23"/>
      <c r="N14" s="23"/>
      <c r="O14" s="23"/>
      <c r="P14" s="23"/>
      <c r="Q14" s="23"/>
    </row>
    <row r="15" spans="1:17" s="28" customFormat="1" ht="14.1" customHeight="1">
      <c r="A15" s="25"/>
      <c r="B15" s="147" t="s">
        <v>21</v>
      </c>
      <c r="C15" s="147"/>
      <c r="D15" s="147"/>
      <c r="E15" s="147"/>
      <c r="F15" s="26" t="s">
        <v>22</v>
      </c>
      <c r="G15" s="2">
        <f>SUM(G13)</f>
        <v>0</v>
      </c>
      <c r="H15" s="27"/>
      <c r="I15" s="27"/>
      <c r="J15" s="27"/>
      <c r="K15" s="27"/>
    </row>
    <row r="16" spans="1:17" s="28" customFormat="1" ht="14.1" customHeight="1">
      <c r="A16" s="25"/>
      <c r="B16" s="29"/>
      <c r="C16" s="30"/>
      <c r="D16" s="31"/>
      <c r="E16" s="30"/>
      <c r="F16" s="1"/>
      <c r="G16" s="2"/>
      <c r="H16" s="27"/>
      <c r="I16" s="27"/>
      <c r="J16" s="27"/>
      <c r="K16" s="27"/>
    </row>
    <row r="17" spans="1:8" ht="14.1" customHeight="1">
      <c r="A17" s="32" t="s">
        <v>23</v>
      </c>
      <c r="B17" s="33" t="s">
        <v>24</v>
      </c>
    </row>
    <row r="18" spans="1:8" ht="14.1" customHeight="1"/>
    <row r="19" spans="1:8" ht="14.1" customHeight="1">
      <c r="A19" s="34" t="s">
        <v>25</v>
      </c>
      <c r="B19" s="35" t="s">
        <v>26</v>
      </c>
    </row>
    <row r="20" spans="1:8" ht="14.1" customHeight="1">
      <c r="A20" s="36" t="s">
        <v>15</v>
      </c>
      <c r="B20" s="8" t="s">
        <v>27</v>
      </c>
      <c r="C20" s="6">
        <v>4.1100000000000003</v>
      </c>
      <c r="D20" s="18" t="s">
        <v>28</v>
      </c>
      <c r="F20" s="6">
        <f t="shared" ref="F20:F22" si="0">C20*E20</f>
        <v>0</v>
      </c>
    </row>
    <row r="21" spans="1:8" ht="14.1" customHeight="1">
      <c r="A21" s="36" t="s">
        <v>18</v>
      </c>
      <c r="B21" s="8" t="s">
        <v>29</v>
      </c>
      <c r="C21" s="6">
        <v>32</v>
      </c>
      <c r="D21" s="18" t="s">
        <v>20</v>
      </c>
      <c r="F21" s="6">
        <f t="shared" si="0"/>
        <v>0</v>
      </c>
    </row>
    <row r="22" spans="1:8" ht="14.1" customHeight="1">
      <c r="A22" s="36" t="s">
        <v>30</v>
      </c>
      <c r="B22" s="8" t="s">
        <v>31</v>
      </c>
      <c r="C22" s="6">
        <v>9</v>
      </c>
      <c r="D22" s="18" t="s">
        <v>20</v>
      </c>
      <c r="F22" s="6">
        <f t="shared" si="0"/>
        <v>0</v>
      </c>
    </row>
    <row r="23" spans="1:8" ht="14.1" customHeight="1">
      <c r="A23" s="36" t="s">
        <v>32</v>
      </c>
      <c r="B23" s="8" t="s">
        <v>33</v>
      </c>
      <c r="C23" s="6">
        <v>11</v>
      </c>
      <c r="D23" s="18" t="s">
        <v>20</v>
      </c>
      <c r="F23" s="6">
        <f>C23*E23</f>
        <v>0</v>
      </c>
    </row>
    <row r="24" spans="1:8" ht="14.1" customHeight="1">
      <c r="A24" s="36" t="s">
        <v>34</v>
      </c>
      <c r="B24" s="8" t="s">
        <v>35</v>
      </c>
      <c r="C24" s="6">
        <v>4.4000000000000004</v>
      </c>
      <c r="D24" s="18" t="s">
        <v>28</v>
      </c>
      <c r="F24" s="6">
        <f t="shared" ref="F24" si="1">C24*E24</f>
        <v>0</v>
      </c>
    </row>
    <row r="25" spans="1:8" ht="14.1" customHeight="1">
      <c r="A25" s="36" t="s">
        <v>36</v>
      </c>
      <c r="B25" s="8" t="s">
        <v>37</v>
      </c>
      <c r="C25" s="6">
        <v>8</v>
      </c>
      <c r="D25" s="18" t="s">
        <v>20</v>
      </c>
      <c r="F25" s="6">
        <f>C25*E25</f>
        <v>0</v>
      </c>
    </row>
    <row r="26" spans="1:8" ht="14.1" customHeight="1">
      <c r="A26" s="36" t="s">
        <v>38</v>
      </c>
      <c r="B26" s="8" t="s">
        <v>39</v>
      </c>
      <c r="C26" s="6">
        <v>3</v>
      </c>
      <c r="D26" s="18" t="s">
        <v>20</v>
      </c>
      <c r="F26" s="6">
        <f t="shared" ref="F26:F31" si="2">C26*E26</f>
        <v>0</v>
      </c>
    </row>
    <row r="27" spans="1:8" ht="14.1" customHeight="1">
      <c r="A27" s="36" t="s">
        <v>40</v>
      </c>
      <c r="B27" s="8" t="s">
        <v>41</v>
      </c>
      <c r="C27" s="6">
        <v>8</v>
      </c>
      <c r="D27" s="18" t="s">
        <v>20</v>
      </c>
      <c r="F27" s="6">
        <f t="shared" si="2"/>
        <v>0</v>
      </c>
    </row>
    <row r="28" spans="1:8" ht="14.1" customHeight="1">
      <c r="A28" s="36" t="s">
        <v>42</v>
      </c>
      <c r="B28" s="8" t="s">
        <v>43</v>
      </c>
      <c r="C28" s="6">
        <v>376.2</v>
      </c>
      <c r="D28" s="18" t="s">
        <v>28</v>
      </c>
      <c r="F28" s="6">
        <f t="shared" si="2"/>
        <v>0</v>
      </c>
    </row>
    <row r="29" spans="1:8" ht="14.1" customHeight="1">
      <c r="A29" s="36" t="s">
        <v>44</v>
      </c>
      <c r="B29" s="8" t="s">
        <v>45</v>
      </c>
      <c r="C29" s="6">
        <v>886.57</v>
      </c>
      <c r="D29" s="18" t="s">
        <v>28</v>
      </c>
      <c r="F29" s="6">
        <f t="shared" si="2"/>
        <v>0</v>
      </c>
    </row>
    <row r="30" spans="1:8" ht="14.1" customHeight="1">
      <c r="A30" s="36" t="s">
        <v>46</v>
      </c>
      <c r="B30" s="8" t="s">
        <v>47</v>
      </c>
      <c r="C30" s="6">
        <v>263.86</v>
      </c>
      <c r="D30" s="18" t="s">
        <v>28</v>
      </c>
      <c r="F30" s="6">
        <f t="shared" si="2"/>
        <v>0</v>
      </c>
    </row>
    <row r="31" spans="1:8" ht="14.1" customHeight="1">
      <c r="A31" s="36" t="s">
        <v>48</v>
      </c>
      <c r="B31" s="8" t="s">
        <v>49</v>
      </c>
      <c r="C31" s="6">
        <v>127.5</v>
      </c>
      <c r="D31" s="18" t="s">
        <v>28</v>
      </c>
      <c r="F31" s="6">
        <f t="shared" si="2"/>
        <v>0</v>
      </c>
    </row>
    <row r="32" spans="1:8" ht="14.1" customHeight="1">
      <c r="A32" s="36" t="s">
        <v>50</v>
      </c>
      <c r="B32" s="8" t="s">
        <v>51</v>
      </c>
      <c r="C32" s="6">
        <f>1345.99</f>
        <v>1345.99</v>
      </c>
      <c r="D32" s="18" t="s">
        <v>28</v>
      </c>
      <c r="F32" s="6">
        <f>C32*E32</f>
        <v>0</v>
      </c>
      <c r="G32" s="6"/>
      <c r="H32" s="37">
        <f>SUM(C28:C29)</f>
        <v>1262.77</v>
      </c>
    </row>
    <row r="33" spans="1:7" ht="14.1" customHeight="1">
      <c r="A33" s="36" t="s">
        <v>52</v>
      </c>
      <c r="B33" s="8" t="s">
        <v>53</v>
      </c>
      <c r="C33" s="6">
        <v>766.96</v>
      </c>
      <c r="D33" s="18" t="s">
        <v>17</v>
      </c>
      <c r="F33" s="6">
        <f>C33*E33</f>
        <v>0</v>
      </c>
      <c r="G33" s="6"/>
    </row>
    <row r="34" spans="1:7" ht="14.1" customHeight="1">
      <c r="A34" s="16" t="s">
        <v>54</v>
      </c>
      <c r="B34" s="8" t="s">
        <v>55</v>
      </c>
      <c r="C34" s="6">
        <v>0.26</v>
      </c>
      <c r="D34" s="18" t="s">
        <v>56</v>
      </c>
      <c r="F34" s="6">
        <f>C34*E34</f>
        <v>0</v>
      </c>
    </row>
    <row r="35" spans="1:7" ht="14.1" customHeight="1">
      <c r="A35" s="36" t="s">
        <v>57</v>
      </c>
      <c r="B35" s="8" t="s">
        <v>58</v>
      </c>
      <c r="C35" s="6">
        <v>1.1200000000000001</v>
      </c>
      <c r="D35" s="18" t="s">
        <v>56</v>
      </c>
      <c r="F35" s="6">
        <f>C35*E35</f>
        <v>0</v>
      </c>
    </row>
    <row r="36" spans="1:7" ht="14.1" customHeight="1">
      <c r="A36" s="16" t="s">
        <v>59</v>
      </c>
      <c r="B36" s="8" t="s">
        <v>60</v>
      </c>
      <c r="C36" s="6">
        <v>14.12</v>
      </c>
      <c r="D36" s="18" t="s">
        <v>28</v>
      </c>
      <c r="F36" s="6">
        <f>C36*E36</f>
        <v>0</v>
      </c>
      <c r="G36" s="6"/>
    </row>
    <row r="37" spans="1:7" ht="14.1" customHeight="1">
      <c r="A37" s="36" t="s">
        <v>61</v>
      </c>
      <c r="B37" s="8" t="s">
        <v>62</v>
      </c>
      <c r="C37" s="6">
        <v>1262.3800000000001</v>
      </c>
      <c r="D37" s="18" t="s">
        <v>28</v>
      </c>
      <c r="F37" s="6">
        <f t="shared" ref="F37:F38" si="3">C37*E37</f>
        <v>0</v>
      </c>
      <c r="G37" s="6"/>
    </row>
    <row r="38" spans="1:7" ht="14.1" customHeight="1">
      <c r="A38" s="36" t="s">
        <v>63</v>
      </c>
      <c r="B38" s="8" t="s">
        <v>64</v>
      </c>
      <c r="C38" s="6">
        <v>6</v>
      </c>
      <c r="D38" s="18" t="s">
        <v>20</v>
      </c>
      <c r="F38" s="6">
        <f t="shared" si="3"/>
        <v>0</v>
      </c>
      <c r="G38" s="6"/>
    </row>
    <row r="39" spans="1:7" ht="14.1" customHeight="1">
      <c r="A39" s="16" t="s">
        <v>65</v>
      </c>
      <c r="B39" s="17" t="s">
        <v>66</v>
      </c>
      <c r="C39" s="6">
        <f>C40</f>
        <v>289.84840000000008</v>
      </c>
      <c r="D39" s="18" t="s">
        <v>56</v>
      </c>
      <c r="F39" s="6">
        <f>C39*E39</f>
        <v>0</v>
      </c>
    </row>
    <row r="40" spans="1:7" ht="14.1" customHeight="1">
      <c r="A40" s="16" t="s">
        <v>67</v>
      </c>
      <c r="B40" s="17" t="s">
        <v>68</v>
      </c>
      <c r="C40" s="6">
        <f>((C30*0.15)+(C34)+(C32*0.1)+(C31*0.1)+C35+(C36*0.1+(C33*0.1))*1.3)</f>
        <v>289.84840000000008</v>
      </c>
      <c r="D40" s="18" t="s">
        <v>56</v>
      </c>
      <c r="F40" s="6">
        <f>C40*E40</f>
        <v>0</v>
      </c>
    </row>
    <row r="41" spans="1:7" ht="14.1" customHeight="1">
      <c r="A41" s="16" t="s">
        <v>69</v>
      </c>
      <c r="B41" s="38" t="s">
        <v>70</v>
      </c>
      <c r="C41" s="6">
        <v>1</v>
      </c>
      <c r="D41" s="10" t="s">
        <v>71</v>
      </c>
      <c r="E41" s="9"/>
      <c r="F41" s="9">
        <f>C41*E41</f>
        <v>0</v>
      </c>
      <c r="G41" s="6"/>
    </row>
    <row r="42" spans="1:7" ht="14.1" customHeight="1">
      <c r="A42" s="16" t="s">
        <v>72</v>
      </c>
      <c r="B42" s="8" t="s">
        <v>73</v>
      </c>
      <c r="C42" s="9">
        <v>1345.99</v>
      </c>
      <c r="D42" s="18" t="s">
        <v>28</v>
      </c>
      <c r="E42" s="9"/>
      <c r="F42" s="9">
        <f>C42*E42</f>
        <v>0</v>
      </c>
      <c r="G42" s="2">
        <f>SUM(F20:F42)</f>
        <v>0</v>
      </c>
    </row>
    <row r="43" spans="1:7" ht="14.1" customHeight="1">
      <c r="B43" s="8"/>
      <c r="C43" s="9"/>
      <c r="E43" s="9"/>
      <c r="F43" s="9"/>
    </row>
    <row r="44" spans="1:7" ht="14.1" customHeight="1">
      <c r="A44" s="34" t="s">
        <v>74</v>
      </c>
      <c r="B44" s="35" t="s">
        <v>75</v>
      </c>
    </row>
    <row r="45" spans="1:7" ht="14.1" customHeight="1">
      <c r="A45" s="36" t="s">
        <v>15</v>
      </c>
      <c r="B45" s="39" t="s">
        <v>76</v>
      </c>
      <c r="C45" s="6">
        <v>7.06</v>
      </c>
      <c r="D45" s="18" t="s">
        <v>56</v>
      </c>
      <c r="F45" s="6">
        <f>C45*E45</f>
        <v>0</v>
      </c>
    </row>
    <row r="46" spans="1:7" ht="14.1" customHeight="1">
      <c r="A46" s="36" t="s">
        <v>18</v>
      </c>
      <c r="B46" s="39" t="s">
        <v>77</v>
      </c>
      <c r="C46" s="6">
        <v>2.9</v>
      </c>
      <c r="D46" s="18" t="s">
        <v>56</v>
      </c>
      <c r="F46" s="6">
        <f>C46*E46</f>
        <v>0</v>
      </c>
    </row>
    <row r="47" spans="1:7" ht="14.1" customHeight="1">
      <c r="A47" s="36" t="s">
        <v>30</v>
      </c>
      <c r="B47" s="8" t="s">
        <v>78</v>
      </c>
      <c r="C47" s="6">
        <v>5.42</v>
      </c>
      <c r="D47" s="18" t="s">
        <v>56</v>
      </c>
      <c r="F47" s="6">
        <f>C47*E47</f>
        <v>0</v>
      </c>
      <c r="G47" s="2">
        <f>SUM(F45:F47)</f>
        <v>0</v>
      </c>
    </row>
    <row r="48" spans="1:7" ht="14.1" customHeight="1"/>
    <row r="49" spans="1:8" ht="14.1" customHeight="1">
      <c r="A49" s="34" t="s">
        <v>79</v>
      </c>
      <c r="B49" s="33" t="s">
        <v>80</v>
      </c>
    </row>
    <row r="50" spans="1:8" ht="14.1" customHeight="1">
      <c r="A50" s="36" t="s">
        <v>15</v>
      </c>
      <c r="B50" s="3" t="s">
        <v>81</v>
      </c>
      <c r="C50" s="6">
        <v>2.71</v>
      </c>
      <c r="D50" s="18" t="s">
        <v>56</v>
      </c>
      <c r="F50" s="6">
        <f>C50*E50</f>
        <v>0</v>
      </c>
      <c r="G50" s="2">
        <f>SUM(F50)</f>
        <v>0</v>
      </c>
    </row>
    <row r="51" spans="1:8" ht="14.1" customHeight="1">
      <c r="H51" s="40"/>
    </row>
    <row r="52" spans="1:8" ht="14.1" customHeight="1">
      <c r="A52" s="34" t="s">
        <v>82</v>
      </c>
      <c r="B52" s="33" t="s">
        <v>83</v>
      </c>
    </row>
    <row r="53" spans="1:8" ht="26.25" customHeight="1">
      <c r="A53" s="36" t="s">
        <v>15</v>
      </c>
      <c r="B53" s="41" t="s">
        <v>84</v>
      </c>
      <c r="C53" s="6">
        <v>9.66</v>
      </c>
      <c r="D53" s="18" t="s">
        <v>28</v>
      </c>
      <c r="F53" s="6">
        <f>C53*E53</f>
        <v>0</v>
      </c>
      <c r="G53" s="6"/>
    </row>
    <row r="54" spans="1:8" ht="26.25" customHeight="1">
      <c r="A54" s="36" t="s">
        <v>18</v>
      </c>
      <c r="B54" s="41" t="s">
        <v>85</v>
      </c>
      <c r="C54" s="6">
        <v>59.05</v>
      </c>
      <c r="D54" s="18" t="s">
        <v>28</v>
      </c>
      <c r="F54" s="6">
        <f>C54*E54</f>
        <v>0</v>
      </c>
    </row>
    <row r="55" spans="1:8" ht="15" customHeight="1">
      <c r="A55" s="36" t="s">
        <v>30</v>
      </c>
      <c r="B55" s="41" t="s">
        <v>86</v>
      </c>
      <c r="C55" s="6">
        <v>18.010000000000002</v>
      </c>
      <c r="D55" s="18" t="s">
        <v>28</v>
      </c>
      <c r="F55" s="6">
        <f>C55*E55</f>
        <v>0</v>
      </c>
      <c r="G55" s="2">
        <f>SUM(F53:F55)</f>
        <v>0</v>
      </c>
    </row>
    <row r="56" spans="1:8" ht="14.1" customHeight="1">
      <c r="A56" s="36"/>
      <c r="B56" s="8"/>
    </row>
    <row r="57" spans="1:8" ht="14.25" customHeight="1">
      <c r="A57" s="34" t="s">
        <v>87</v>
      </c>
      <c r="B57" s="35" t="s">
        <v>88</v>
      </c>
    </row>
    <row r="58" spans="1:8" ht="14.25" customHeight="1">
      <c r="A58" s="36" t="s">
        <v>15</v>
      </c>
      <c r="B58" s="42" t="s">
        <v>89</v>
      </c>
      <c r="C58" s="6">
        <v>118.1</v>
      </c>
      <c r="D58" s="18" t="s">
        <v>28</v>
      </c>
      <c r="F58" s="6">
        <f>C58*E58</f>
        <v>0</v>
      </c>
    </row>
    <row r="59" spans="1:8" ht="14.25" customHeight="1">
      <c r="A59" s="36" t="s">
        <v>18</v>
      </c>
      <c r="B59" s="43" t="s">
        <v>90</v>
      </c>
      <c r="C59" s="6">
        <v>108.84</v>
      </c>
      <c r="D59" s="18" t="s">
        <v>28</v>
      </c>
      <c r="F59" s="6">
        <f>C59*E59</f>
        <v>0</v>
      </c>
      <c r="G59" s="2">
        <f>SUM(F58:F59)</f>
        <v>0</v>
      </c>
    </row>
    <row r="60" spans="1:8" ht="14.1" customHeight="1">
      <c r="B60" s="43"/>
    </row>
    <row r="61" spans="1:8" ht="14.1" customHeight="1">
      <c r="B61" s="43"/>
    </row>
    <row r="62" spans="1:8" ht="14.1" customHeight="1">
      <c r="B62" s="43"/>
    </row>
    <row r="63" spans="1:8" ht="14.1" customHeight="1">
      <c r="A63" s="44" t="s">
        <v>91</v>
      </c>
      <c r="B63" s="45" t="s">
        <v>92</v>
      </c>
      <c r="C63" s="9"/>
      <c r="D63" s="10"/>
      <c r="E63" s="9"/>
      <c r="F63" s="9"/>
      <c r="G63" s="1"/>
    </row>
    <row r="64" spans="1:8" ht="45" customHeight="1">
      <c r="A64" s="46" t="s">
        <v>15</v>
      </c>
      <c r="B64" s="8" t="s">
        <v>93</v>
      </c>
      <c r="C64" s="9">
        <v>1262.3800000000001</v>
      </c>
      <c r="D64" s="10" t="s">
        <v>28</v>
      </c>
      <c r="E64" s="9"/>
      <c r="F64" s="9">
        <f t="shared" ref="F64:F66" si="4">C64*E64</f>
        <v>0</v>
      </c>
      <c r="G64" s="1"/>
    </row>
    <row r="65" spans="1:9" ht="14.1" customHeight="1">
      <c r="A65" s="46" t="s">
        <v>18</v>
      </c>
      <c r="B65" s="8" t="s">
        <v>94</v>
      </c>
      <c r="C65" s="9">
        <v>381</v>
      </c>
      <c r="D65" s="10" t="s">
        <v>17</v>
      </c>
      <c r="E65" s="9"/>
      <c r="F65" s="9">
        <f t="shared" si="4"/>
        <v>0</v>
      </c>
      <c r="G65" s="1"/>
    </row>
    <row r="66" spans="1:9" ht="14.1" customHeight="1">
      <c r="A66" s="46" t="s">
        <v>30</v>
      </c>
      <c r="B66" s="8" t="s">
        <v>95</v>
      </c>
      <c r="C66" s="9">
        <f>C64</f>
        <v>1262.3800000000001</v>
      </c>
      <c r="D66" s="10" t="s">
        <v>28</v>
      </c>
      <c r="E66" s="9"/>
      <c r="F66" s="9">
        <f t="shared" si="4"/>
        <v>0</v>
      </c>
      <c r="G66" s="1"/>
    </row>
    <row r="67" spans="1:9" ht="15" customHeight="1">
      <c r="A67" s="46" t="s">
        <v>32</v>
      </c>
      <c r="B67" s="8" t="s">
        <v>96</v>
      </c>
      <c r="C67" s="9">
        <v>6</v>
      </c>
      <c r="D67" s="10" t="s">
        <v>20</v>
      </c>
      <c r="E67" s="9"/>
      <c r="F67" s="9">
        <f>C67*E67</f>
        <v>0</v>
      </c>
      <c r="G67" s="1"/>
    </row>
    <row r="68" spans="1:9" ht="14.1" customHeight="1">
      <c r="A68" s="16" t="s">
        <v>34</v>
      </c>
      <c r="B68" s="8" t="s">
        <v>97</v>
      </c>
      <c r="C68" s="9">
        <v>7</v>
      </c>
      <c r="D68" s="10" t="s">
        <v>20</v>
      </c>
      <c r="E68" s="9"/>
      <c r="F68" s="9">
        <f>C68*E68</f>
        <v>0</v>
      </c>
      <c r="G68" s="6"/>
      <c r="H68" s="47"/>
    </row>
    <row r="69" spans="1:9" ht="14.1" customHeight="1">
      <c r="A69" s="16" t="s">
        <v>36</v>
      </c>
      <c r="B69" s="8" t="s">
        <v>98</v>
      </c>
      <c r="C69" s="9">
        <v>12</v>
      </c>
      <c r="D69" s="10" t="s">
        <v>20</v>
      </c>
      <c r="E69" s="9"/>
      <c r="F69" s="9">
        <f>C69*E69</f>
        <v>0</v>
      </c>
      <c r="G69" s="2">
        <f>SUM(F64:F69)</f>
        <v>0</v>
      </c>
      <c r="H69" s="47"/>
    </row>
    <row r="70" spans="1:9" ht="14.1" customHeight="1">
      <c r="A70" s="36"/>
      <c r="I70" s="29"/>
    </row>
    <row r="71" spans="1:9" ht="14.1" customHeight="1">
      <c r="A71" s="34" t="s">
        <v>99</v>
      </c>
      <c r="B71" s="35" t="s">
        <v>100</v>
      </c>
    </row>
    <row r="72" spans="1:9" ht="45" customHeight="1">
      <c r="A72" s="36" t="s">
        <v>15</v>
      </c>
      <c r="B72" s="8" t="s">
        <v>101</v>
      </c>
      <c r="C72" s="9">
        <v>437.68000000000006</v>
      </c>
      <c r="D72" s="10" t="s">
        <v>28</v>
      </c>
      <c r="E72" s="9"/>
      <c r="F72" s="9">
        <f>C72*E72</f>
        <v>0</v>
      </c>
      <c r="G72" s="1"/>
    </row>
    <row r="73" spans="1:9" ht="30" customHeight="1">
      <c r="A73" s="36" t="s">
        <v>18</v>
      </c>
      <c r="B73" s="8" t="s">
        <v>102</v>
      </c>
      <c r="C73" s="6">
        <v>723.2600000000001</v>
      </c>
      <c r="D73" s="16" t="s">
        <v>28</v>
      </c>
      <c r="F73" s="9">
        <f>C73*E73</f>
        <v>0</v>
      </c>
      <c r="G73" s="6"/>
    </row>
    <row r="74" spans="1:9" ht="28.5" customHeight="1">
      <c r="A74" s="36" t="s">
        <v>30</v>
      </c>
      <c r="B74" s="8" t="s">
        <v>103</v>
      </c>
      <c r="C74" s="9">
        <f>20.65+7.98+7.98+0.39+1.4</f>
        <v>38.4</v>
      </c>
      <c r="D74" s="10" t="s">
        <v>28</v>
      </c>
      <c r="E74" s="9"/>
      <c r="F74" s="9">
        <f>C74*E74</f>
        <v>0</v>
      </c>
      <c r="G74" s="1"/>
    </row>
    <row r="75" spans="1:9" ht="27.75" customHeight="1">
      <c r="A75" s="36" t="s">
        <v>32</v>
      </c>
      <c r="B75" s="8" t="s">
        <v>104</v>
      </c>
      <c r="C75" s="9">
        <v>322.76</v>
      </c>
      <c r="D75" s="10" t="s">
        <v>17</v>
      </c>
      <c r="E75" s="9"/>
      <c r="F75" s="9">
        <f>C75*E75</f>
        <v>0</v>
      </c>
      <c r="G75" s="2">
        <f>SUM(F72:F75)</f>
        <v>0</v>
      </c>
    </row>
    <row r="76" spans="1:9" ht="14.1" customHeight="1">
      <c r="B76" s="8"/>
      <c r="C76" s="9"/>
      <c r="D76" s="10"/>
      <c r="E76" s="9"/>
      <c r="F76" s="9"/>
      <c r="G76" s="1"/>
    </row>
    <row r="77" spans="1:9" ht="14.1" customHeight="1">
      <c r="A77" s="48" t="s">
        <v>105</v>
      </c>
      <c r="B77" s="49" t="s">
        <v>106</v>
      </c>
      <c r="C77" s="9"/>
      <c r="D77" s="10"/>
      <c r="E77" s="9"/>
      <c r="F77" s="9"/>
      <c r="G77" s="1"/>
    </row>
    <row r="78" spans="1:9" ht="30">
      <c r="A78" s="36" t="s">
        <v>15</v>
      </c>
      <c r="B78" s="8" t="s">
        <v>107</v>
      </c>
      <c r="C78" s="9">
        <f>376.2+64.12+5.78+13.32</f>
        <v>459.41999999999996</v>
      </c>
      <c r="D78" s="10" t="s">
        <v>28</v>
      </c>
      <c r="E78" s="9"/>
      <c r="F78" s="9">
        <f>C78*E78</f>
        <v>0</v>
      </c>
    </row>
    <row r="79" spans="1:9" ht="14.1" customHeight="1">
      <c r="A79" s="36" t="s">
        <v>18</v>
      </c>
      <c r="B79" s="8" t="s">
        <v>108</v>
      </c>
      <c r="C79" s="9">
        <f>1345.99-459.42</f>
        <v>886.56999999999994</v>
      </c>
      <c r="D79" s="10" t="s">
        <v>28</v>
      </c>
      <c r="E79" s="9"/>
      <c r="F79" s="9">
        <f>C79*E79</f>
        <v>0</v>
      </c>
      <c r="G79" s="2">
        <f>SUM(F78:F79)</f>
        <v>0</v>
      </c>
    </row>
    <row r="80" spans="1:9" ht="14.1" customHeight="1"/>
    <row r="81" spans="1:11" ht="14.1" customHeight="1">
      <c r="A81" s="48" t="s">
        <v>109</v>
      </c>
      <c r="B81" s="45" t="s">
        <v>110</v>
      </c>
      <c r="C81" s="9"/>
      <c r="D81" s="10"/>
      <c r="E81" s="9"/>
      <c r="F81" s="9"/>
      <c r="G81" s="1"/>
    </row>
    <row r="82" spans="1:11" ht="27.75" customHeight="1">
      <c r="A82" s="36" t="s">
        <v>15</v>
      </c>
      <c r="B82" s="8" t="s">
        <v>111</v>
      </c>
      <c r="C82" s="9">
        <v>156.22999999999999</v>
      </c>
      <c r="D82" s="10" t="s">
        <v>28</v>
      </c>
      <c r="E82" s="9"/>
      <c r="F82" s="9">
        <f>C82*E82</f>
        <v>0</v>
      </c>
      <c r="G82" s="1">
        <f>SUM(F82:F82)</f>
        <v>0</v>
      </c>
    </row>
    <row r="83" spans="1:11" ht="14.1" customHeight="1">
      <c r="B83" s="43"/>
      <c r="G83" s="6"/>
      <c r="I83" s="50"/>
    </row>
    <row r="84" spans="1:11" s="28" customFormat="1" ht="14.1" customHeight="1">
      <c r="A84" s="32" t="s">
        <v>112</v>
      </c>
      <c r="B84" s="29" t="s">
        <v>113</v>
      </c>
      <c r="C84" s="18"/>
      <c r="D84" s="18"/>
      <c r="E84" s="18"/>
      <c r="F84" s="51"/>
      <c r="G84" s="52"/>
      <c r="H84" s="27"/>
      <c r="I84" s="27"/>
      <c r="J84" s="27"/>
      <c r="K84" s="27"/>
    </row>
    <row r="85" spans="1:11" s="17" customFormat="1" ht="14.25" customHeight="1">
      <c r="A85" s="36" t="s">
        <v>15</v>
      </c>
      <c r="B85" s="8" t="s">
        <v>114</v>
      </c>
      <c r="C85" s="9">
        <v>12.63</v>
      </c>
      <c r="D85" s="10" t="s">
        <v>115</v>
      </c>
      <c r="E85" s="9"/>
      <c r="F85" s="9">
        <f>C85*E85</f>
        <v>0</v>
      </c>
      <c r="G85" s="10"/>
      <c r="H85" s="53"/>
    </row>
    <row r="86" spans="1:11" s="17" customFormat="1" ht="14.25" customHeight="1">
      <c r="A86" s="36" t="s">
        <v>18</v>
      </c>
      <c r="B86" s="8" t="s">
        <v>116</v>
      </c>
      <c r="C86" s="9">
        <v>19.690000000000001</v>
      </c>
      <c r="D86" s="10" t="s">
        <v>117</v>
      </c>
      <c r="E86" s="9"/>
      <c r="F86" s="9">
        <f>C86*E86</f>
        <v>0</v>
      </c>
      <c r="G86" s="2">
        <f>SUM(F85:F86)</f>
        <v>0</v>
      </c>
      <c r="H86" s="53"/>
    </row>
    <row r="87" spans="1:11" ht="14.1" customHeight="1">
      <c r="A87" s="54"/>
      <c r="C87" s="18"/>
      <c r="E87" s="18"/>
      <c r="F87" s="9"/>
      <c r="G87" s="52"/>
      <c r="H87" s="55"/>
    </row>
    <row r="88" spans="1:11" ht="14.1" customHeight="1">
      <c r="A88" s="34" t="s">
        <v>118</v>
      </c>
      <c r="B88" s="35" t="s">
        <v>119</v>
      </c>
      <c r="F88" s="9"/>
    </row>
    <row r="89" spans="1:11" ht="27" customHeight="1">
      <c r="A89" s="36" t="s">
        <v>15</v>
      </c>
      <c r="B89" s="8" t="s">
        <v>120</v>
      </c>
      <c r="C89" s="9">
        <v>1</v>
      </c>
      <c r="D89" s="10" t="s">
        <v>71</v>
      </c>
      <c r="E89" s="10"/>
      <c r="F89" s="9">
        <f>C89*E89</f>
        <v>0</v>
      </c>
      <c r="G89" s="1"/>
    </row>
    <row r="90" spans="1:11" ht="27" customHeight="1">
      <c r="A90" s="36" t="s">
        <v>18</v>
      </c>
      <c r="B90" s="17" t="s">
        <v>121</v>
      </c>
      <c r="C90" s="9">
        <v>4</v>
      </c>
      <c r="D90" s="10" t="s">
        <v>20</v>
      </c>
      <c r="E90" s="9"/>
      <c r="F90" s="9">
        <f t="shared" ref="F90:F98" si="5">+E90*C90</f>
        <v>0</v>
      </c>
      <c r="G90" s="1"/>
    </row>
    <row r="91" spans="1:11" ht="27" customHeight="1">
      <c r="A91" s="36" t="s">
        <v>30</v>
      </c>
      <c r="B91" s="17" t="s">
        <v>122</v>
      </c>
      <c r="C91" s="9">
        <v>6</v>
      </c>
      <c r="D91" s="10" t="s">
        <v>20</v>
      </c>
      <c r="E91" s="9"/>
      <c r="F91" s="9">
        <f t="shared" si="5"/>
        <v>0</v>
      </c>
      <c r="G91" s="1"/>
    </row>
    <row r="92" spans="1:11" ht="15" customHeight="1">
      <c r="A92" s="36" t="s">
        <v>32</v>
      </c>
      <c r="B92" s="17" t="s">
        <v>123</v>
      </c>
      <c r="C92" s="9">
        <v>12.47</v>
      </c>
      <c r="D92" s="10" t="s">
        <v>28</v>
      </c>
      <c r="E92" s="9"/>
      <c r="F92" s="9">
        <f t="shared" si="5"/>
        <v>0</v>
      </c>
      <c r="G92" s="1"/>
    </row>
    <row r="93" spans="1:11" ht="14.25" customHeight="1">
      <c r="A93" s="36" t="s">
        <v>34</v>
      </c>
      <c r="B93" s="8" t="s">
        <v>124</v>
      </c>
      <c r="C93" s="9">
        <v>1</v>
      </c>
      <c r="D93" s="10" t="s">
        <v>20</v>
      </c>
      <c r="E93" s="9"/>
      <c r="F93" s="9">
        <f t="shared" si="5"/>
        <v>0</v>
      </c>
      <c r="G93" s="1"/>
    </row>
    <row r="94" spans="1:11" ht="30">
      <c r="A94" s="36" t="s">
        <v>36</v>
      </c>
      <c r="B94" s="8" t="s">
        <v>125</v>
      </c>
      <c r="C94" s="9">
        <v>1</v>
      </c>
      <c r="D94" s="10" t="s">
        <v>20</v>
      </c>
      <c r="E94" s="9"/>
      <c r="F94" s="9">
        <f t="shared" si="5"/>
        <v>0</v>
      </c>
      <c r="G94" s="1"/>
    </row>
    <row r="95" spans="1:11" ht="30">
      <c r="A95" s="36" t="s">
        <v>38</v>
      </c>
      <c r="B95" s="8" t="s">
        <v>126</v>
      </c>
      <c r="C95" s="9">
        <v>1</v>
      </c>
      <c r="D95" s="10" t="s">
        <v>20</v>
      </c>
      <c r="E95" s="9"/>
      <c r="F95" s="9">
        <f t="shared" si="5"/>
        <v>0</v>
      </c>
      <c r="G95" s="1"/>
    </row>
    <row r="96" spans="1:11" ht="14.25" customHeight="1">
      <c r="A96" s="36" t="s">
        <v>40</v>
      </c>
      <c r="B96" s="8" t="s">
        <v>127</v>
      </c>
      <c r="C96" s="9">
        <v>2</v>
      </c>
      <c r="D96" s="10" t="s">
        <v>20</v>
      </c>
      <c r="E96" s="9"/>
      <c r="F96" s="9">
        <f t="shared" si="5"/>
        <v>0</v>
      </c>
      <c r="G96" s="1"/>
    </row>
    <row r="97" spans="1:8" ht="14.25" customHeight="1">
      <c r="A97" s="36" t="s">
        <v>42</v>
      </c>
      <c r="B97" s="8" t="s">
        <v>128</v>
      </c>
      <c r="C97" s="9">
        <v>4</v>
      </c>
      <c r="D97" s="10" t="s">
        <v>20</v>
      </c>
      <c r="E97" s="9"/>
      <c r="F97" s="9">
        <f t="shared" si="5"/>
        <v>0</v>
      </c>
      <c r="G97" s="1"/>
    </row>
    <row r="98" spans="1:8" ht="14.25" customHeight="1">
      <c r="A98" s="36" t="s">
        <v>44</v>
      </c>
      <c r="B98" s="8" t="s">
        <v>129</v>
      </c>
      <c r="C98" s="9">
        <v>2</v>
      </c>
      <c r="D98" s="10" t="s">
        <v>20</v>
      </c>
      <c r="E98" s="9"/>
      <c r="F98" s="9">
        <f t="shared" si="5"/>
        <v>0</v>
      </c>
      <c r="G98" s="1"/>
    </row>
    <row r="99" spans="1:8" ht="14.1" customHeight="1">
      <c r="A99" s="36" t="s">
        <v>46</v>
      </c>
      <c r="B99" s="8" t="s">
        <v>130</v>
      </c>
      <c r="C99" s="9">
        <v>6</v>
      </c>
      <c r="D99" s="10" t="s">
        <v>20</v>
      </c>
      <c r="E99" s="9"/>
      <c r="F99" s="9">
        <f t="shared" ref="F99:F103" si="6">C99*E99</f>
        <v>0</v>
      </c>
      <c r="G99" s="1"/>
    </row>
    <row r="100" spans="1:8" ht="30">
      <c r="A100" s="36" t="s">
        <v>48</v>
      </c>
      <c r="B100" s="8" t="s">
        <v>131</v>
      </c>
      <c r="C100" s="9">
        <v>2</v>
      </c>
      <c r="D100" s="10" t="s">
        <v>20</v>
      </c>
      <c r="E100" s="9"/>
      <c r="F100" s="9">
        <f t="shared" si="6"/>
        <v>0</v>
      </c>
      <c r="G100" s="1"/>
    </row>
    <row r="101" spans="1:8">
      <c r="A101" s="36" t="s">
        <v>50</v>
      </c>
      <c r="B101" s="8" t="s">
        <v>132</v>
      </c>
      <c r="C101" s="9">
        <v>3.78</v>
      </c>
      <c r="D101" s="10" t="s">
        <v>28</v>
      </c>
      <c r="E101" s="9"/>
      <c r="F101" s="9">
        <f t="shared" si="6"/>
        <v>0</v>
      </c>
      <c r="G101" s="1"/>
    </row>
    <row r="102" spans="1:8">
      <c r="A102" s="36" t="s">
        <v>52</v>
      </c>
      <c r="B102" s="8" t="s">
        <v>133</v>
      </c>
      <c r="C102" s="9">
        <v>2.5099999999999998</v>
      </c>
      <c r="D102" s="10" t="s">
        <v>28</v>
      </c>
      <c r="E102" s="9"/>
      <c r="F102" s="9">
        <f t="shared" si="6"/>
        <v>0</v>
      </c>
      <c r="G102" s="1"/>
    </row>
    <row r="103" spans="1:8">
      <c r="A103" s="16" t="s">
        <v>57</v>
      </c>
      <c r="B103" s="8" t="s">
        <v>134</v>
      </c>
      <c r="C103" s="9">
        <v>24</v>
      </c>
      <c r="D103" s="10" t="s">
        <v>20</v>
      </c>
      <c r="E103" s="9"/>
      <c r="F103" s="9">
        <f t="shared" si="6"/>
        <v>0</v>
      </c>
      <c r="G103" s="1">
        <f>SUM(F89:F103)</f>
        <v>0</v>
      </c>
    </row>
    <row r="104" spans="1:8" ht="14.1" customHeight="1">
      <c r="A104" s="46"/>
      <c r="B104" s="8"/>
      <c r="C104" s="9"/>
      <c r="D104" s="10"/>
      <c r="E104" s="9"/>
      <c r="F104" s="9"/>
      <c r="G104" s="1"/>
    </row>
    <row r="105" spans="1:8" s="57" customFormat="1" ht="14.1" customHeight="1">
      <c r="A105" s="44" t="s">
        <v>135</v>
      </c>
      <c r="B105" s="45" t="s">
        <v>136</v>
      </c>
      <c r="C105" s="6"/>
      <c r="D105" s="18"/>
      <c r="E105" s="6"/>
      <c r="F105" s="2"/>
      <c r="G105" s="2"/>
      <c r="H105" s="56"/>
    </row>
    <row r="106" spans="1:8" s="57" customFormat="1" ht="14.1" customHeight="1">
      <c r="A106" s="46" t="s">
        <v>15</v>
      </c>
      <c r="B106" s="3" t="s">
        <v>137</v>
      </c>
      <c r="C106" s="6">
        <v>8</v>
      </c>
      <c r="D106" s="18" t="s">
        <v>20</v>
      </c>
      <c r="E106" s="6"/>
      <c r="F106" s="9">
        <f t="shared" ref="F106:F121" si="7">+E106*C106</f>
        <v>0</v>
      </c>
      <c r="G106" s="2"/>
      <c r="H106" s="56"/>
    </row>
    <row r="107" spans="1:8" s="57" customFormat="1" ht="14.1" customHeight="1">
      <c r="A107" s="46" t="s">
        <v>18</v>
      </c>
      <c r="B107" s="3" t="s">
        <v>138</v>
      </c>
      <c r="C107" s="6">
        <v>10</v>
      </c>
      <c r="D107" s="18" t="s">
        <v>20</v>
      </c>
      <c r="E107" s="6"/>
      <c r="F107" s="9">
        <f t="shared" si="7"/>
        <v>0</v>
      </c>
      <c r="G107" s="2"/>
      <c r="H107" s="56"/>
    </row>
    <row r="108" spans="1:8" ht="30">
      <c r="A108" s="36" t="s">
        <v>30</v>
      </c>
      <c r="B108" s="8" t="s">
        <v>139</v>
      </c>
      <c r="C108" s="9">
        <v>1</v>
      </c>
      <c r="D108" s="10" t="s">
        <v>20</v>
      </c>
      <c r="E108" s="9"/>
      <c r="F108" s="9">
        <f t="shared" si="7"/>
        <v>0</v>
      </c>
      <c r="G108" s="1"/>
    </row>
    <row r="109" spans="1:8" ht="30">
      <c r="A109" s="36" t="s">
        <v>32</v>
      </c>
      <c r="B109" s="8" t="s">
        <v>140</v>
      </c>
      <c r="C109" s="9">
        <v>2</v>
      </c>
      <c r="D109" s="10" t="s">
        <v>20</v>
      </c>
      <c r="E109" s="9"/>
      <c r="F109" s="9">
        <f t="shared" si="7"/>
        <v>0</v>
      </c>
      <c r="G109" s="1"/>
    </row>
    <row r="110" spans="1:8" s="57" customFormat="1" ht="14.1" customHeight="1">
      <c r="A110" s="46" t="s">
        <v>34</v>
      </c>
      <c r="B110" s="3" t="s">
        <v>141</v>
      </c>
      <c r="C110" s="6">
        <v>2</v>
      </c>
      <c r="D110" s="18" t="s">
        <v>20</v>
      </c>
      <c r="E110" s="6"/>
      <c r="F110" s="9">
        <f t="shared" si="7"/>
        <v>0</v>
      </c>
      <c r="G110" s="2"/>
      <c r="H110" s="56"/>
    </row>
    <row r="111" spans="1:8" s="57" customFormat="1" ht="14.1" customHeight="1">
      <c r="A111" s="46" t="s">
        <v>36</v>
      </c>
      <c r="B111" s="58" t="s">
        <v>142</v>
      </c>
      <c r="C111" s="6">
        <v>1</v>
      </c>
      <c r="D111" s="18" t="s">
        <v>20</v>
      </c>
      <c r="E111" s="6"/>
      <c r="F111" s="9">
        <f t="shared" si="7"/>
        <v>0</v>
      </c>
      <c r="G111" s="2"/>
      <c r="H111" s="56"/>
    </row>
    <row r="112" spans="1:8" s="57" customFormat="1" ht="14.1" customHeight="1">
      <c r="A112" s="46" t="s">
        <v>38</v>
      </c>
      <c r="B112" s="58" t="s">
        <v>143</v>
      </c>
      <c r="C112" s="6">
        <v>1</v>
      </c>
      <c r="D112" s="18" t="s">
        <v>20</v>
      </c>
      <c r="E112" s="6"/>
      <c r="F112" s="9">
        <f t="shared" si="7"/>
        <v>0</v>
      </c>
      <c r="G112" s="2"/>
      <c r="H112" s="56"/>
    </row>
    <row r="113" spans="1:8" s="57" customFormat="1" ht="14.1" customHeight="1">
      <c r="A113" s="46" t="s">
        <v>40</v>
      </c>
      <c r="B113" s="58" t="s">
        <v>144</v>
      </c>
      <c r="C113" s="6">
        <v>4</v>
      </c>
      <c r="D113" s="18" t="s">
        <v>20</v>
      </c>
      <c r="E113" s="6"/>
      <c r="F113" s="9">
        <f t="shared" si="7"/>
        <v>0</v>
      </c>
      <c r="G113" s="2"/>
      <c r="H113" s="56"/>
    </row>
    <row r="114" spans="1:8" s="57" customFormat="1" ht="14.1" customHeight="1">
      <c r="A114" s="46" t="s">
        <v>42</v>
      </c>
      <c r="B114" s="58" t="s">
        <v>145</v>
      </c>
      <c r="C114" s="6">
        <v>4</v>
      </c>
      <c r="D114" s="18" t="s">
        <v>20</v>
      </c>
      <c r="E114" s="6"/>
      <c r="F114" s="9">
        <f t="shared" si="7"/>
        <v>0</v>
      </c>
      <c r="G114" s="2"/>
      <c r="H114" s="56"/>
    </row>
    <row r="115" spans="1:8" s="57" customFormat="1" ht="14.1" customHeight="1">
      <c r="A115" s="46" t="s">
        <v>44</v>
      </c>
      <c r="B115" s="3" t="s">
        <v>146</v>
      </c>
      <c r="C115" s="6">
        <v>6</v>
      </c>
      <c r="D115" s="18" t="s">
        <v>20</v>
      </c>
      <c r="E115" s="6"/>
      <c r="F115" s="9">
        <f t="shared" si="7"/>
        <v>0</v>
      </c>
      <c r="G115" s="2"/>
      <c r="H115" s="56"/>
    </row>
    <row r="116" spans="1:8" s="57" customFormat="1" ht="14.1" customHeight="1">
      <c r="A116" s="46" t="s">
        <v>46</v>
      </c>
      <c r="B116" s="3" t="s">
        <v>147</v>
      </c>
      <c r="C116" s="6">
        <v>1</v>
      </c>
      <c r="D116" s="18" t="s">
        <v>20</v>
      </c>
      <c r="E116" s="6"/>
      <c r="F116" s="9">
        <f t="shared" si="7"/>
        <v>0</v>
      </c>
      <c r="G116" s="2"/>
      <c r="H116" s="56"/>
    </row>
    <row r="117" spans="1:8" s="57" customFormat="1" ht="14.1" customHeight="1">
      <c r="A117" s="46" t="s">
        <v>48</v>
      </c>
      <c r="B117" s="58" t="s">
        <v>148</v>
      </c>
      <c r="C117" s="6">
        <v>8</v>
      </c>
      <c r="D117" s="18" t="s">
        <v>20</v>
      </c>
      <c r="E117" s="6"/>
      <c r="F117" s="9">
        <f t="shared" si="7"/>
        <v>0</v>
      </c>
      <c r="G117" s="2"/>
      <c r="H117" s="56"/>
    </row>
    <row r="118" spans="1:8" s="57" customFormat="1" ht="14.1" customHeight="1">
      <c r="A118" s="46" t="s">
        <v>50</v>
      </c>
      <c r="B118" s="58" t="s">
        <v>149</v>
      </c>
      <c r="C118" s="6">
        <v>6</v>
      </c>
      <c r="D118" s="18" t="s">
        <v>20</v>
      </c>
      <c r="E118" s="6"/>
      <c r="F118" s="9">
        <f t="shared" si="7"/>
        <v>0</v>
      </c>
      <c r="G118" s="2"/>
      <c r="H118" s="56"/>
    </row>
    <row r="119" spans="1:8" s="57" customFormat="1" ht="14.1" customHeight="1">
      <c r="A119" s="46" t="s">
        <v>52</v>
      </c>
      <c r="B119" s="58" t="s">
        <v>150</v>
      </c>
      <c r="C119" s="6">
        <v>2</v>
      </c>
      <c r="D119" s="18" t="s">
        <v>20</v>
      </c>
      <c r="E119" s="6"/>
      <c r="F119" s="9">
        <f t="shared" si="7"/>
        <v>0</v>
      </c>
      <c r="G119" s="2"/>
      <c r="H119" s="56"/>
    </row>
    <row r="120" spans="1:8" s="57" customFormat="1" ht="14.1" customHeight="1">
      <c r="A120" s="46" t="s">
        <v>54</v>
      </c>
      <c r="B120" s="3" t="s">
        <v>151</v>
      </c>
      <c r="C120" s="6">
        <v>1</v>
      </c>
      <c r="D120" s="18" t="s">
        <v>71</v>
      </c>
      <c r="E120" s="6"/>
      <c r="F120" s="9">
        <f t="shared" si="7"/>
        <v>0</v>
      </c>
      <c r="G120" s="2"/>
      <c r="H120" s="56"/>
    </row>
    <row r="121" spans="1:8" s="57" customFormat="1" ht="14.1" customHeight="1">
      <c r="A121" s="46" t="s">
        <v>57</v>
      </c>
      <c r="B121" s="3" t="s">
        <v>152</v>
      </c>
      <c r="C121" s="6">
        <v>1</v>
      </c>
      <c r="D121" s="18" t="s">
        <v>71</v>
      </c>
      <c r="E121" s="6"/>
      <c r="F121" s="9">
        <f t="shared" si="7"/>
        <v>0</v>
      </c>
      <c r="G121" s="1"/>
      <c r="H121" s="56"/>
    </row>
    <row r="122" spans="1:8" s="57" customFormat="1" ht="14.1" customHeight="1">
      <c r="A122" s="46" t="s">
        <v>59</v>
      </c>
      <c r="B122" s="58" t="s">
        <v>153</v>
      </c>
      <c r="C122" s="6">
        <v>20</v>
      </c>
      <c r="D122" s="18" t="s">
        <v>17</v>
      </c>
      <c r="E122" s="9"/>
      <c r="F122" s="9">
        <f>+E122*C122</f>
        <v>0</v>
      </c>
      <c r="G122" s="2"/>
      <c r="H122" s="56"/>
    </row>
    <row r="123" spans="1:8" s="57" customFormat="1" ht="14.1" customHeight="1">
      <c r="A123" s="46" t="s">
        <v>61</v>
      </c>
      <c r="B123" s="58" t="s">
        <v>154</v>
      </c>
      <c r="C123" s="6">
        <v>20</v>
      </c>
      <c r="D123" s="18" t="s">
        <v>17</v>
      </c>
      <c r="E123" s="6"/>
      <c r="F123" s="9">
        <f t="shared" ref="F123:F124" si="8">+E123*C123</f>
        <v>0</v>
      </c>
      <c r="G123" s="2"/>
      <c r="H123" s="56"/>
    </row>
    <row r="124" spans="1:8" s="57" customFormat="1" ht="14.1" customHeight="1">
      <c r="A124" s="46" t="s">
        <v>63</v>
      </c>
      <c r="B124" s="58" t="s">
        <v>155</v>
      </c>
      <c r="C124" s="6">
        <v>2</v>
      </c>
      <c r="D124" s="18" t="s">
        <v>20</v>
      </c>
      <c r="E124" s="6"/>
      <c r="F124" s="9">
        <f t="shared" si="8"/>
        <v>0</v>
      </c>
      <c r="G124" s="2">
        <f>SUM(F106:F124)</f>
        <v>0</v>
      </c>
      <c r="H124" s="56"/>
    </row>
    <row r="125" spans="1:8" ht="14.1" customHeight="1">
      <c r="G125" s="6"/>
      <c r="H125" s="40"/>
    </row>
    <row r="126" spans="1:8" ht="14.1" customHeight="1">
      <c r="A126" s="44" t="s">
        <v>156</v>
      </c>
      <c r="B126" s="49" t="s">
        <v>157</v>
      </c>
      <c r="C126" s="9"/>
      <c r="D126" s="10"/>
      <c r="E126" s="9"/>
      <c r="F126" s="9"/>
      <c r="G126" s="1"/>
      <c r="H126" s="59"/>
    </row>
    <row r="127" spans="1:8" ht="14.1" customHeight="1">
      <c r="A127" s="46" t="s">
        <v>15</v>
      </c>
      <c r="B127" s="8" t="s">
        <v>158</v>
      </c>
      <c r="C127" s="9">
        <v>140.56</v>
      </c>
      <c r="D127" s="10" t="s">
        <v>28</v>
      </c>
      <c r="E127" s="9"/>
      <c r="F127" s="9">
        <f>+E127*C127</f>
        <v>0</v>
      </c>
      <c r="G127" s="1"/>
      <c r="H127" s="59"/>
    </row>
    <row r="128" spans="1:8" ht="14.1" customHeight="1">
      <c r="A128" s="46" t="s">
        <v>18</v>
      </c>
      <c r="B128" s="8" t="s">
        <v>159</v>
      </c>
      <c r="C128" s="9">
        <v>118.1</v>
      </c>
      <c r="D128" s="10" t="s">
        <v>28</v>
      </c>
      <c r="E128" s="9"/>
      <c r="F128" s="9">
        <f>+E128*C128</f>
        <v>0</v>
      </c>
      <c r="G128" s="1"/>
      <c r="H128" s="59">
        <f>SUM(C129:C130)-C128</f>
        <v>2422.2400000000002</v>
      </c>
    </row>
    <row r="129" spans="1:8" ht="27.75" customHeight="1">
      <c r="A129" s="46" t="s">
        <v>30</v>
      </c>
      <c r="B129" s="8" t="s">
        <v>160</v>
      </c>
      <c r="C129" s="6">
        <v>690.1</v>
      </c>
      <c r="D129" s="10" t="s">
        <v>28</v>
      </c>
      <c r="E129" s="9"/>
      <c r="F129" s="9">
        <f t="shared" ref="F129:F132" si="9">+E129*C129</f>
        <v>0</v>
      </c>
      <c r="G129" s="6"/>
    </row>
    <row r="130" spans="1:8" ht="27.75" customHeight="1">
      <c r="A130" s="16" t="s">
        <v>32</v>
      </c>
      <c r="B130" s="8" t="s">
        <v>161</v>
      </c>
      <c r="C130" s="6">
        <f>1850.24</f>
        <v>1850.24</v>
      </c>
      <c r="D130" s="10" t="s">
        <v>28</v>
      </c>
      <c r="E130" s="9"/>
      <c r="F130" s="9">
        <f>+E130*C130</f>
        <v>0</v>
      </c>
      <c r="G130" s="1"/>
      <c r="H130" s="3">
        <f>433.44-341.17</f>
        <v>92.269999999999982</v>
      </c>
    </row>
    <row r="131" spans="1:8" ht="30">
      <c r="A131" s="46" t="s">
        <v>34</v>
      </c>
      <c r="B131" s="8" t="s">
        <v>162</v>
      </c>
      <c r="C131" s="9">
        <f>(3.36+6.06+8.11)*2</f>
        <v>35.06</v>
      </c>
      <c r="D131" s="10" t="s">
        <v>28</v>
      </c>
      <c r="E131" s="9"/>
      <c r="F131" s="9">
        <f t="shared" si="9"/>
        <v>0</v>
      </c>
      <c r="G131" s="1"/>
      <c r="H131" s="59"/>
    </row>
    <row r="132" spans="1:8" ht="30">
      <c r="A132" s="46" t="s">
        <v>36</v>
      </c>
      <c r="B132" s="8" t="s">
        <v>163</v>
      </c>
      <c r="C132" s="9">
        <v>7</v>
      </c>
      <c r="D132" s="10" t="s">
        <v>20</v>
      </c>
      <c r="E132" s="9"/>
      <c r="F132" s="9">
        <f t="shared" si="9"/>
        <v>0</v>
      </c>
      <c r="G132" s="1">
        <f>SUM(F127:F132)</f>
        <v>0</v>
      </c>
      <c r="H132" s="59"/>
    </row>
    <row r="133" spans="1:8" ht="14.1" customHeight="1">
      <c r="A133" s="46"/>
      <c r="B133" s="8"/>
      <c r="C133" s="9"/>
      <c r="D133" s="10"/>
      <c r="E133" s="9"/>
      <c r="F133" s="9"/>
      <c r="G133" s="1"/>
    </row>
    <row r="134" spans="1:8" ht="14.1" customHeight="1">
      <c r="A134" s="60" t="s">
        <v>164</v>
      </c>
      <c r="B134" s="61" t="s">
        <v>165</v>
      </c>
      <c r="C134" s="62"/>
      <c r="D134" s="63"/>
      <c r="E134" s="62"/>
      <c r="F134" s="62"/>
    </row>
    <row r="135" spans="1:8" ht="14.1" customHeight="1">
      <c r="A135" s="5" t="s">
        <v>15</v>
      </c>
      <c r="B135" s="17" t="s">
        <v>166</v>
      </c>
      <c r="C135" s="6">
        <v>3.14</v>
      </c>
      <c r="D135" s="18" t="s">
        <v>28</v>
      </c>
      <c r="F135" s="9">
        <f>+E135*C135</f>
        <v>0</v>
      </c>
      <c r="G135" s="1"/>
    </row>
    <row r="136" spans="1:8" ht="14.1" customHeight="1">
      <c r="A136" s="60" t="s">
        <v>18</v>
      </c>
      <c r="B136" s="61" t="s">
        <v>167</v>
      </c>
      <c r="F136" s="9"/>
      <c r="G136" s="1"/>
    </row>
    <row r="137" spans="1:8" ht="14.1" customHeight="1">
      <c r="A137" s="5" t="s">
        <v>168</v>
      </c>
      <c r="B137" s="17" t="s">
        <v>169</v>
      </c>
      <c r="C137" s="6">
        <v>4.1399999999999997</v>
      </c>
      <c r="D137" s="18" t="s">
        <v>56</v>
      </c>
      <c r="F137" s="9">
        <f t="shared" ref="F137:F147" si="10">+E137*C137</f>
        <v>0</v>
      </c>
      <c r="G137" s="1"/>
    </row>
    <row r="138" spans="1:8" ht="14.1" customHeight="1">
      <c r="A138" s="5" t="s">
        <v>170</v>
      </c>
      <c r="B138" s="17" t="s">
        <v>77</v>
      </c>
      <c r="C138" s="6">
        <v>0.71</v>
      </c>
      <c r="D138" s="18" t="s">
        <v>56</v>
      </c>
      <c r="F138" s="9">
        <f t="shared" si="10"/>
        <v>0</v>
      </c>
      <c r="G138" s="1"/>
    </row>
    <row r="139" spans="1:8" ht="14.1" customHeight="1">
      <c r="A139" s="5" t="s">
        <v>171</v>
      </c>
      <c r="B139" s="17" t="s">
        <v>78</v>
      </c>
      <c r="C139" s="6">
        <v>4.45</v>
      </c>
      <c r="D139" s="18" t="s">
        <v>56</v>
      </c>
      <c r="F139" s="9">
        <f t="shared" si="10"/>
        <v>0</v>
      </c>
      <c r="G139" s="1"/>
    </row>
    <row r="140" spans="1:8" ht="14.1" customHeight="1">
      <c r="A140" s="5" t="s">
        <v>172</v>
      </c>
      <c r="B140" s="17" t="s">
        <v>173</v>
      </c>
      <c r="C140" s="6">
        <v>5.13</v>
      </c>
      <c r="D140" s="18" t="s">
        <v>56</v>
      </c>
      <c r="F140" s="9">
        <f t="shared" si="10"/>
        <v>0</v>
      </c>
      <c r="G140" s="1"/>
    </row>
    <row r="141" spans="1:8" ht="14.1" customHeight="1">
      <c r="A141" s="5" t="s">
        <v>174</v>
      </c>
      <c r="B141" s="17" t="s">
        <v>175</v>
      </c>
      <c r="C141" s="6">
        <f>1.1</f>
        <v>1.1000000000000001</v>
      </c>
      <c r="D141" s="18" t="s">
        <v>56</v>
      </c>
      <c r="F141" s="9">
        <f t="shared" si="10"/>
        <v>0</v>
      </c>
      <c r="G141" s="1"/>
    </row>
    <row r="142" spans="1:8" ht="14.1" customHeight="1">
      <c r="A142" s="5" t="s">
        <v>176</v>
      </c>
      <c r="B142" s="17" t="s">
        <v>177</v>
      </c>
      <c r="C142" s="6">
        <v>12.56</v>
      </c>
      <c r="D142" s="18" t="s">
        <v>28</v>
      </c>
      <c r="F142" s="9">
        <f t="shared" si="10"/>
        <v>0</v>
      </c>
      <c r="G142" s="1"/>
    </row>
    <row r="143" spans="1:8" ht="14.1" customHeight="1">
      <c r="A143" s="5" t="s">
        <v>178</v>
      </c>
      <c r="B143" s="17" t="s">
        <v>179</v>
      </c>
      <c r="C143" s="6">
        <v>6.04</v>
      </c>
      <c r="D143" s="18" t="s">
        <v>28</v>
      </c>
      <c r="F143" s="9">
        <f t="shared" si="10"/>
        <v>0</v>
      </c>
      <c r="G143" s="1"/>
    </row>
    <row r="144" spans="1:8" ht="14.1" customHeight="1">
      <c r="A144" s="5" t="s">
        <v>180</v>
      </c>
      <c r="B144" s="17" t="s">
        <v>181</v>
      </c>
      <c r="C144" s="6">
        <v>3.69</v>
      </c>
      <c r="D144" s="18" t="s">
        <v>28</v>
      </c>
      <c r="F144" s="9">
        <f t="shared" si="10"/>
        <v>0</v>
      </c>
      <c r="G144" s="1"/>
    </row>
    <row r="145" spans="1:7" ht="14.1" customHeight="1">
      <c r="A145" s="5" t="s">
        <v>182</v>
      </c>
      <c r="B145" s="17" t="s">
        <v>183</v>
      </c>
      <c r="C145" s="6">
        <v>4.13</v>
      </c>
      <c r="D145" s="18" t="s">
        <v>17</v>
      </c>
      <c r="F145" s="9">
        <f t="shared" si="10"/>
        <v>0</v>
      </c>
      <c r="G145" s="1"/>
    </row>
    <row r="146" spans="1:7" ht="14.1" customHeight="1">
      <c r="A146" s="5" t="s">
        <v>184</v>
      </c>
      <c r="B146" s="17" t="s">
        <v>185</v>
      </c>
      <c r="C146" s="6">
        <f>C144</f>
        <v>3.69</v>
      </c>
      <c r="D146" s="18" t="s">
        <v>28</v>
      </c>
      <c r="F146" s="9">
        <f t="shared" si="10"/>
        <v>0</v>
      </c>
      <c r="G146" s="1"/>
    </row>
    <row r="147" spans="1:7" ht="14.1" customHeight="1">
      <c r="A147" s="5" t="s">
        <v>186</v>
      </c>
      <c r="B147" s="3" t="s">
        <v>187</v>
      </c>
      <c r="C147" s="6">
        <f>8.1+1.56+1.02</f>
        <v>10.68</v>
      </c>
      <c r="D147" s="18" t="s">
        <v>17</v>
      </c>
      <c r="F147" s="9">
        <f t="shared" si="10"/>
        <v>0</v>
      </c>
      <c r="G147" s="1"/>
    </row>
    <row r="148" spans="1:7" ht="14.1" customHeight="1">
      <c r="A148" s="60" t="s">
        <v>30</v>
      </c>
      <c r="B148" s="61" t="s">
        <v>188</v>
      </c>
      <c r="F148" s="9"/>
      <c r="G148" s="1"/>
    </row>
    <row r="149" spans="1:7" ht="14.1" customHeight="1">
      <c r="A149" s="5" t="s">
        <v>189</v>
      </c>
      <c r="B149" s="17" t="s">
        <v>173</v>
      </c>
      <c r="C149" s="6">
        <v>1.83</v>
      </c>
      <c r="D149" s="18" t="s">
        <v>56</v>
      </c>
      <c r="F149" s="9">
        <f t="shared" ref="F149:F150" si="11">+E149*C149</f>
        <v>0</v>
      </c>
      <c r="G149" s="1"/>
    </row>
    <row r="150" spans="1:7" ht="14.1" customHeight="1">
      <c r="A150" s="5" t="s">
        <v>190</v>
      </c>
      <c r="B150" s="17" t="s">
        <v>177</v>
      </c>
      <c r="C150" s="6">
        <v>5.71</v>
      </c>
      <c r="D150" s="18" t="s">
        <v>28</v>
      </c>
      <c r="F150" s="9">
        <f t="shared" si="11"/>
        <v>0</v>
      </c>
      <c r="G150" s="1"/>
    </row>
    <row r="151" spans="1:7" ht="14.1" customHeight="1">
      <c r="A151" s="60" t="s">
        <v>32</v>
      </c>
      <c r="B151" s="61" t="s">
        <v>191</v>
      </c>
      <c r="F151" s="9"/>
      <c r="G151" s="1"/>
    </row>
    <row r="152" spans="1:7" ht="14.1" customHeight="1">
      <c r="A152" s="5" t="s">
        <v>192</v>
      </c>
      <c r="B152" s="17" t="s">
        <v>173</v>
      </c>
      <c r="C152" s="6">
        <v>3.39</v>
      </c>
      <c r="D152" s="18" t="s">
        <v>56</v>
      </c>
      <c r="F152" s="9">
        <f t="shared" ref="F152:F153" si="12">+E152*C152</f>
        <v>0</v>
      </c>
      <c r="G152" s="1"/>
    </row>
    <row r="153" spans="1:7" ht="14.1" customHeight="1">
      <c r="A153" s="5" t="s">
        <v>193</v>
      </c>
      <c r="B153" s="17" t="s">
        <v>177</v>
      </c>
      <c r="C153" s="6">
        <v>9.9700000000000006</v>
      </c>
      <c r="D153" s="18" t="s">
        <v>28</v>
      </c>
      <c r="F153" s="9">
        <f t="shared" si="12"/>
        <v>0</v>
      </c>
      <c r="G153" s="1"/>
    </row>
    <row r="154" spans="1:7" ht="14.1" customHeight="1">
      <c r="A154" s="60" t="s">
        <v>34</v>
      </c>
      <c r="B154" s="61" t="s">
        <v>194</v>
      </c>
      <c r="F154" s="9"/>
      <c r="G154" s="1"/>
    </row>
    <row r="155" spans="1:7" ht="14.1" customHeight="1">
      <c r="A155" s="5" t="s">
        <v>195</v>
      </c>
      <c r="B155" s="17" t="s">
        <v>173</v>
      </c>
      <c r="C155" s="6">
        <v>0.15</v>
      </c>
      <c r="D155" s="18" t="s">
        <v>56</v>
      </c>
      <c r="F155" s="9">
        <f t="shared" ref="F155:F156" si="13">+E155*C155</f>
        <v>0</v>
      </c>
      <c r="G155" s="1"/>
    </row>
    <row r="156" spans="1:7" ht="14.1" customHeight="1">
      <c r="A156" s="5" t="s">
        <v>196</v>
      </c>
      <c r="B156" s="17" t="s">
        <v>177</v>
      </c>
      <c r="C156" s="6">
        <v>1.5</v>
      </c>
      <c r="D156" s="18" t="s">
        <v>28</v>
      </c>
      <c r="F156" s="9">
        <f t="shared" si="13"/>
        <v>0</v>
      </c>
      <c r="G156" s="1"/>
    </row>
    <row r="157" spans="1:7" ht="14.1" customHeight="1">
      <c r="A157" s="5" t="s">
        <v>36</v>
      </c>
      <c r="B157" s="17" t="s">
        <v>197</v>
      </c>
      <c r="C157" s="6">
        <v>4.66</v>
      </c>
      <c r="D157" s="18" t="s">
        <v>17</v>
      </c>
      <c r="F157" s="9">
        <f>+E157*C157</f>
        <v>0</v>
      </c>
      <c r="G157" s="1">
        <f>SUM(F135:F157)</f>
        <v>0</v>
      </c>
    </row>
    <row r="158" spans="1:7" ht="14.1" customHeight="1">
      <c r="A158" s="5"/>
      <c r="F158" s="9"/>
      <c r="G158" s="1"/>
    </row>
    <row r="159" spans="1:7" ht="14.1" customHeight="1">
      <c r="A159" s="5"/>
      <c r="B159" s="147" t="s">
        <v>198</v>
      </c>
      <c r="C159" s="147"/>
      <c r="D159" s="147"/>
      <c r="E159" s="147"/>
      <c r="F159" s="26" t="s">
        <v>22</v>
      </c>
      <c r="G159" s="2">
        <f>SUM(G42:G157)</f>
        <v>0</v>
      </c>
    </row>
    <row r="160" spans="1:7" ht="14.1" customHeight="1">
      <c r="B160" s="3"/>
      <c r="G160" s="6"/>
    </row>
    <row r="161" spans="1:11" ht="14.1" customHeight="1">
      <c r="A161" s="32" t="s">
        <v>199</v>
      </c>
      <c r="B161" s="33" t="s">
        <v>200</v>
      </c>
    </row>
    <row r="162" spans="1:11" ht="14.1" customHeight="1">
      <c r="B162" s="33"/>
    </row>
    <row r="163" spans="1:11" s="28" customFormat="1" ht="14.1" customHeight="1">
      <c r="A163" s="64" t="s">
        <v>25</v>
      </c>
      <c r="B163" s="33" t="s">
        <v>26</v>
      </c>
      <c r="C163" s="1"/>
      <c r="D163" s="4"/>
      <c r="E163" s="1"/>
      <c r="F163" s="1"/>
      <c r="G163" s="1"/>
      <c r="H163" s="27"/>
      <c r="I163" s="27"/>
      <c r="J163" s="27"/>
      <c r="K163" s="27"/>
    </row>
    <row r="164" spans="1:11" ht="14.1" customHeight="1">
      <c r="A164" s="16" t="s">
        <v>15</v>
      </c>
      <c r="B164" s="8" t="s">
        <v>201</v>
      </c>
      <c r="C164" s="6">
        <v>2</v>
      </c>
      <c r="D164" s="10" t="s">
        <v>20</v>
      </c>
      <c r="F164" s="6">
        <f t="shared" ref="F164:F172" si="14">C164*E164</f>
        <v>0</v>
      </c>
    </row>
    <row r="165" spans="1:11" ht="14.1" customHeight="1">
      <c r="A165" s="36" t="s">
        <v>18</v>
      </c>
      <c r="B165" s="8" t="s">
        <v>37</v>
      </c>
      <c r="C165" s="6">
        <v>2</v>
      </c>
      <c r="D165" s="10" t="s">
        <v>20</v>
      </c>
      <c r="F165" s="6">
        <f t="shared" si="14"/>
        <v>0</v>
      </c>
    </row>
    <row r="166" spans="1:11" ht="14.1" customHeight="1">
      <c r="A166" s="36" t="s">
        <v>30</v>
      </c>
      <c r="B166" s="8" t="s">
        <v>41</v>
      </c>
      <c r="C166" s="6">
        <v>2</v>
      </c>
      <c r="D166" s="10" t="s">
        <v>20</v>
      </c>
      <c r="F166" s="6">
        <f t="shared" si="14"/>
        <v>0</v>
      </c>
    </row>
    <row r="167" spans="1:11" ht="14.1" customHeight="1">
      <c r="A167" s="36" t="s">
        <v>32</v>
      </c>
      <c r="B167" s="8" t="s">
        <v>49</v>
      </c>
      <c r="C167" s="6">
        <v>23.65</v>
      </c>
      <c r="D167" s="18" t="s">
        <v>28</v>
      </c>
      <c r="F167" s="6">
        <f t="shared" si="14"/>
        <v>0</v>
      </c>
    </row>
    <row r="168" spans="1:11" ht="14.1" customHeight="1">
      <c r="A168" s="36" t="s">
        <v>34</v>
      </c>
      <c r="B168" s="8" t="s">
        <v>51</v>
      </c>
      <c r="C168" s="6">
        <v>86.74</v>
      </c>
      <c r="D168" s="18" t="s">
        <v>28</v>
      </c>
      <c r="F168" s="6">
        <f t="shared" si="14"/>
        <v>0</v>
      </c>
      <c r="G168" s="6"/>
    </row>
    <row r="169" spans="1:11" ht="14.1" customHeight="1">
      <c r="A169" s="36" t="s">
        <v>36</v>
      </c>
      <c r="B169" s="8" t="s">
        <v>53</v>
      </c>
      <c r="C169" s="6">
        <v>38.44</v>
      </c>
      <c r="D169" s="18" t="s">
        <v>17</v>
      </c>
      <c r="F169" s="6">
        <f t="shared" si="14"/>
        <v>0</v>
      </c>
      <c r="G169" s="6"/>
    </row>
    <row r="170" spans="1:11" ht="14.1" customHeight="1">
      <c r="A170" s="36" t="s">
        <v>202</v>
      </c>
      <c r="B170" s="17" t="s">
        <v>66</v>
      </c>
      <c r="C170" s="6">
        <f>C171</f>
        <v>19.347899999999999</v>
      </c>
      <c r="D170" s="18" t="s">
        <v>56</v>
      </c>
      <c r="F170" s="6">
        <f t="shared" si="14"/>
        <v>0</v>
      </c>
    </row>
    <row r="171" spans="1:11" ht="14.1" customHeight="1">
      <c r="A171" s="36" t="s">
        <v>40</v>
      </c>
      <c r="B171" s="17" t="s">
        <v>68</v>
      </c>
      <c r="C171" s="6">
        <f>((C168*0.1)+(C167*0.1)+(C169*0.1))*1.3</f>
        <v>19.347899999999999</v>
      </c>
      <c r="D171" s="18" t="s">
        <v>56</v>
      </c>
      <c r="F171" s="6">
        <f t="shared" si="14"/>
        <v>0</v>
      </c>
    </row>
    <row r="172" spans="1:11" ht="14.1" customHeight="1">
      <c r="A172" s="36" t="s">
        <v>42</v>
      </c>
      <c r="B172" s="8" t="s">
        <v>73</v>
      </c>
      <c r="C172" s="9">
        <v>83.84</v>
      </c>
      <c r="D172" s="18" t="s">
        <v>28</v>
      </c>
      <c r="E172" s="9"/>
      <c r="F172" s="9">
        <f t="shared" si="14"/>
        <v>0</v>
      </c>
      <c r="G172" s="2">
        <f>SUM(F164:F172)</f>
        <v>0</v>
      </c>
    </row>
    <row r="173" spans="1:11" ht="14.1" customHeight="1">
      <c r="A173" s="36"/>
    </row>
    <row r="174" spans="1:11" ht="14.1" customHeight="1">
      <c r="A174" s="34" t="s">
        <v>203</v>
      </c>
      <c r="B174" s="35" t="s">
        <v>204</v>
      </c>
    </row>
    <row r="175" spans="1:11" ht="26.25" customHeight="1">
      <c r="A175" s="36" t="s">
        <v>15</v>
      </c>
      <c r="B175" s="41" t="s">
        <v>205</v>
      </c>
      <c r="C175" s="6">
        <v>39.15</v>
      </c>
      <c r="D175" s="18" t="s">
        <v>28</v>
      </c>
      <c r="F175" s="6">
        <f t="shared" ref="F175" si="15">C175*E175</f>
        <v>0</v>
      </c>
      <c r="G175" s="2">
        <f>SUM(F175:F175)</f>
        <v>0</v>
      </c>
    </row>
    <row r="176" spans="1:11" ht="14.1" customHeight="1">
      <c r="A176" s="36"/>
      <c r="B176" s="41"/>
    </row>
    <row r="177" spans="1:9" ht="14.1" customHeight="1">
      <c r="A177" s="44" t="s">
        <v>79</v>
      </c>
      <c r="B177" s="45" t="s">
        <v>92</v>
      </c>
      <c r="C177" s="9"/>
      <c r="D177" s="10"/>
      <c r="E177" s="9"/>
      <c r="F177" s="9"/>
      <c r="G177" s="1"/>
    </row>
    <row r="178" spans="1:9" ht="46.5" customHeight="1">
      <c r="A178" s="46" t="s">
        <v>15</v>
      </c>
      <c r="B178" s="8" t="s">
        <v>93</v>
      </c>
      <c r="C178" s="9">
        <v>98.2</v>
      </c>
      <c r="D178" s="10" t="s">
        <v>28</v>
      </c>
      <c r="E178" s="9"/>
      <c r="F178" s="9">
        <f t="shared" ref="F178:F180" si="16">C178*E178</f>
        <v>0</v>
      </c>
      <c r="G178" s="1"/>
    </row>
    <row r="179" spans="1:9" ht="14.1" customHeight="1">
      <c r="A179" s="46" t="s">
        <v>18</v>
      </c>
      <c r="B179" s="8" t="s">
        <v>94</v>
      </c>
      <c r="C179" s="9">
        <v>37.299999999999997</v>
      </c>
      <c r="D179" s="10" t="s">
        <v>17</v>
      </c>
      <c r="E179" s="9"/>
      <c r="F179" s="9">
        <f t="shared" si="16"/>
        <v>0</v>
      </c>
      <c r="G179" s="1"/>
    </row>
    <row r="180" spans="1:9" ht="14.1" customHeight="1">
      <c r="A180" s="46" t="s">
        <v>30</v>
      </c>
      <c r="B180" s="8" t="s">
        <v>95</v>
      </c>
      <c r="C180" s="9">
        <f>C178</f>
        <v>98.2</v>
      </c>
      <c r="D180" s="10" t="s">
        <v>28</v>
      </c>
      <c r="E180" s="9"/>
      <c r="F180" s="9">
        <f t="shared" si="16"/>
        <v>0</v>
      </c>
      <c r="G180" s="1"/>
    </row>
    <row r="181" spans="1:9">
      <c r="A181" s="46" t="s">
        <v>32</v>
      </c>
      <c r="B181" s="8" t="s">
        <v>206</v>
      </c>
      <c r="C181" s="9">
        <v>3</v>
      </c>
      <c r="D181" s="10" t="s">
        <v>20</v>
      </c>
      <c r="E181" s="9"/>
      <c r="F181" s="9">
        <f>C181*E181</f>
        <v>0</v>
      </c>
      <c r="G181" s="1"/>
    </row>
    <row r="182" spans="1:9">
      <c r="A182" s="46" t="s">
        <v>34</v>
      </c>
      <c r="B182" s="8" t="s">
        <v>207</v>
      </c>
      <c r="C182" s="9">
        <v>3</v>
      </c>
      <c r="D182" s="10" t="s">
        <v>20</v>
      </c>
      <c r="E182" s="9"/>
      <c r="F182" s="9">
        <f>C182*E182</f>
        <v>0</v>
      </c>
      <c r="G182" s="2">
        <f>SUM(F178:F182)</f>
        <v>0</v>
      </c>
    </row>
    <row r="183" spans="1:9" ht="14.1" customHeight="1">
      <c r="A183" s="36"/>
      <c r="B183" s="8"/>
      <c r="C183" s="9"/>
      <c r="F183" s="9"/>
      <c r="I183" s="29"/>
    </row>
    <row r="184" spans="1:9" ht="14.1" customHeight="1">
      <c r="A184" s="34" t="s">
        <v>82</v>
      </c>
      <c r="B184" s="35" t="s">
        <v>208</v>
      </c>
    </row>
    <row r="185" spans="1:9" ht="28.5" customHeight="1">
      <c r="A185" s="36" t="s">
        <v>15</v>
      </c>
      <c r="B185" s="8" t="s">
        <v>209</v>
      </c>
      <c r="C185" s="9">
        <v>83.84</v>
      </c>
      <c r="D185" s="10" t="s">
        <v>28</v>
      </c>
      <c r="E185" s="9"/>
      <c r="F185" s="9">
        <f>C185*E185</f>
        <v>0</v>
      </c>
      <c r="G185" s="1"/>
    </row>
    <row r="186" spans="1:9" ht="27.75" customHeight="1">
      <c r="A186" s="36" t="s">
        <v>18</v>
      </c>
      <c r="B186" s="8" t="s">
        <v>210</v>
      </c>
      <c r="C186" s="9">
        <v>34.340000000000003</v>
      </c>
      <c r="D186" s="10" t="s">
        <v>17</v>
      </c>
      <c r="E186" s="9"/>
      <c r="F186" s="9">
        <f>C186*E186</f>
        <v>0</v>
      </c>
      <c r="G186" s="2">
        <f>SUM(F185:F186)</f>
        <v>0</v>
      </c>
    </row>
    <row r="187" spans="1:9" ht="14.1" customHeight="1">
      <c r="A187" s="36"/>
      <c r="B187" s="43"/>
      <c r="H187" s="65"/>
    </row>
    <row r="188" spans="1:9" ht="14.1" customHeight="1">
      <c r="A188" s="48" t="s">
        <v>87</v>
      </c>
      <c r="B188" s="49" t="s">
        <v>211</v>
      </c>
      <c r="C188" s="9"/>
      <c r="D188" s="10"/>
      <c r="E188" s="9"/>
      <c r="F188" s="9"/>
      <c r="G188" s="1"/>
    </row>
    <row r="189" spans="1:9" ht="30">
      <c r="A189" s="36" t="s">
        <v>15</v>
      </c>
      <c r="B189" s="8" t="s">
        <v>107</v>
      </c>
      <c r="C189" s="9">
        <v>83.64</v>
      </c>
      <c r="D189" s="10" t="s">
        <v>28</v>
      </c>
      <c r="E189" s="9"/>
      <c r="F189" s="9">
        <f>C189*E189</f>
        <v>0</v>
      </c>
      <c r="G189" s="2">
        <f>SUM(F189)</f>
        <v>0</v>
      </c>
    </row>
    <row r="190" spans="1:9" ht="14.1" customHeight="1">
      <c r="A190" s="36"/>
      <c r="B190" s="8"/>
      <c r="D190" s="10"/>
      <c r="F190" s="9"/>
      <c r="G190" s="1"/>
    </row>
    <row r="191" spans="1:9" ht="14.1" customHeight="1">
      <c r="A191" s="36"/>
      <c r="B191" s="8"/>
      <c r="D191" s="10"/>
      <c r="F191" s="9"/>
      <c r="G191" s="1"/>
    </row>
    <row r="192" spans="1:9" ht="14.1" customHeight="1">
      <c r="A192" s="48" t="s">
        <v>91</v>
      </c>
      <c r="B192" s="45" t="s">
        <v>212</v>
      </c>
      <c r="I192" s="50"/>
    </row>
    <row r="193" spans="1:9" ht="28.5" customHeight="1">
      <c r="A193" s="54" t="s">
        <v>15</v>
      </c>
      <c r="B193" s="8" t="s">
        <v>213</v>
      </c>
      <c r="C193" s="66">
        <v>23.65</v>
      </c>
      <c r="D193" s="67" t="s">
        <v>28</v>
      </c>
      <c r="E193" s="66"/>
      <c r="F193" s="66">
        <f>C193*E193</f>
        <v>0</v>
      </c>
      <c r="G193" s="68">
        <f>SUM(F193:F193)</f>
        <v>0</v>
      </c>
      <c r="I193" s="50"/>
    </row>
    <row r="194" spans="1:9" ht="14.1" customHeight="1">
      <c r="A194" s="54"/>
      <c r="B194" s="8"/>
      <c r="C194" s="9"/>
      <c r="D194" s="10"/>
      <c r="E194" s="9"/>
      <c r="F194" s="9"/>
      <c r="I194" s="50"/>
    </row>
    <row r="195" spans="1:9" ht="14.1" customHeight="1">
      <c r="A195" s="34" t="s">
        <v>99</v>
      </c>
      <c r="B195" s="35" t="s">
        <v>214</v>
      </c>
    </row>
    <row r="196" spans="1:9" ht="30">
      <c r="A196" s="36" t="s">
        <v>15</v>
      </c>
      <c r="B196" s="8" t="s">
        <v>215</v>
      </c>
      <c r="C196" s="66">
        <v>2</v>
      </c>
      <c r="D196" s="67" t="s">
        <v>20</v>
      </c>
      <c r="E196" s="66"/>
      <c r="F196" s="66">
        <f>+E196*C196</f>
        <v>0</v>
      </c>
      <c r="G196" s="69">
        <f>SUM(F196)</f>
        <v>0</v>
      </c>
    </row>
    <row r="197" spans="1:9" ht="14.1" customHeight="1">
      <c r="A197" s="70"/>
      <c r="B197" s="8"/>
      <c r="C197" s="9"/>
      <c r="D197" s="10"/>
      <c r="E197" s="9"/>
      <c r="F197" s="9"/>
      <c r="G197" s="1"/>
    </row>
    <row r="198" spans="1:9" ht="14.1" customHeight="1">
      <c r="A198" s="44" t="s">
        <v>105</v>
      </c>
      <c r="B198" s="49" t="s">
        <v>216</v>
      </c>
      <c r="C198" s="9"/>
      <c r="D198" s="10"/>
      <c r="E198" s="9"/>
      <c r="F198" s="9"/>
      <c r="G198" s="1"/>
    </row>
    <row r="199" spans="1:9" ht="14.1" customHeight="1">
      <c r="A199" s="46" t="s">
        <v>15</v>
      </c>
      <c r="B199" s="39" t="s">
        <v>217</v>
      </c>
      <c r="C199" s="9">
        <v>2</v>
      </c>
      <c r="D199" s="10" t="s">
        <v>20</v>
      </c>
      <c r="E199" s="9"/>
      <c r="F199" s="9">
        <f t="shared" ref="F199:F205" si="17">C199*E199</f>
        <v>0</v>
      </c>
      <c r="G199" s="1"/>
    </row>
    <row r="200" spans="1:9" ht="14.1" customHeight="1">
      <c r="A200" s="46" t="s">
        <v>18</v>
      </c>
      <c r="B200" s="39" t="s">
        <v>218</v>
      </c>
      <c r="C200" s="9">
        <v>2</v>
      </c>
      <c r="D200" s="10" t="s">
        <v>20</v>
      </c>
      <c r="E200" s="9"/>
      <c r="F200" s="9">
        <f t="shared" si="17"/>
        <v>0</v>
      </c>
      <c r="G200" s="1"/>
    </row>
    <row r="201" spans="1:9" ht="14.1" customHeight="1">
      <c r="A201" s="46" t="s">
        <v>30</v>
      </c>
      <c r="B201" s="17" t="s">
        <v>219</v>
      </c>
      <c r="C201" s="9">
        <v>1</v>
      </c>
      <c r="D201" s="10" t="s">
        <v>20</v>
      </c>
      <c r="E201" s="9"/>
      <c r="F201" s="9">
        <f t="shared" si="17"/>
        <v>0</v>
      </c>
      <c r="G201" s="1"/>
    </row>
    <row r="202" spans="1:9" ht="14.1" customHeight="1">
      <c r="A202" s="46" t="s">
        <v>32</v>
      </c>
      <c r="B202" s="8" t="s">
        <v>220</v>
      </c>
      <c r="C202" s="9">
        <v>1</v>
      </c>
      <c r="D202" s="10" t="s">
        <v>20</v>
      </c>
      <c r="E202" s="9"/>
      <c r="F202" s="9">
        <f t="shared" si="17"/>
        <v>0</v>
      </c>
      <c r="G202" s="1"/>
    </row>
    <row r="203" spans="1:9" s="57" customFormat="1" ht="14.1" customHeight="1">
      <c r="A203" s="46" t="s">
        <v>34</v>
      </c>
      <c r="B203" s="71" t="s">
        <v>221</v>
      </c>
      <c r="C203" s="9">
        <v>2</v>
      </c>
      <c r="D203" s="18" t="s">
        <v>20</v>
      </c>
      <c r="E203" s="9"/>
      <c r="F203" s="9">
        <f t="shared" si="17"/>
        <v>0</v>
      </c>
      <c r="G203" s="2"/>
      <c r="H203" s="56"/>
    </row>
    <row r="204" spans="1:9" ht="14.1" customHeight="1">
      <c r="A204" s="46" t="s">
        <v>36</v>
      </c>
      <c r="B204" s="43" t="s">
        <v>148</v>
      </c>
      <c r="C204" s="9">
        <v>2</v>
      </c>
      <c r="D204" s="10" t="s">
        <v>20</v>
      </c>
      <c r="E204" s="9"/>
      <c r="F204" s="9">
        <f t="shared" si="17"/>
        <v>0</v>
      </c>
      <c r="G204" s="1"/>
    </row>
    <row r="205" spans="1:9" ht="14.1" customHeight="1">
      <c r="A205" s="46" t="s">
        <v>38</v>
      </c>
      <c r="B205" s="43" t="s">
        <v>149</v>
      </c>
      <c r="C205" s="9">
        <v>2</v>
      </c>
      <c r="D205" s="10" t="s">
        <v>20</v>
      </c>
      <c r="E205" s="9"/>
      <c r="F205" s="9">
        <f t="shared" si="17"/>
        <v>0</v>
      </c>
      <c r="G205" s="1"/>
    </row>
    <row r="206" spans="1:9" ht="14.1" customHeight="1">
      <c r="A206" s="46" t="s">
        <v>40</v>
      </c>
      <c r="B206" s="58" t="s">
        <v>150</v>
      </c>
      <c r="C206" s="6">
        <v>2</v>
      </c>
      <c r="D206" s="18" t="s">
        <v>20</v>
      </c>
      <c r="F206" s="9">
        <f>+E206*C206</f>
        <v>0</v>
      </c>
    </row>
    <row r="207" spans="1:9" s="57" customFormat="1" ht="14.1" customHeight="1">
      <c r="A207" s="46" t="s">
        <v>42</v>
      </c>
      <c r="B207" s="17" t="s">
        <v>222</v>
      </c>
      <c r="C207" s="9">
        <v>1</v>
      </c>
      <c r="D207" s="18" t="s">
        <v>71</v>
      </c>
      <c r="E207" s="9"/>
      <c r="F207" s="9">
        <f>C207*E207</f>
        <v>0</v>
      </c>
      <c r="G207" s="2"/>
      <c r="H207" s="56"/>
    </row>
    <row r="208" spans="1:9" ht="14.1" customHeight="1">
      <c r="A208" s="46" t="s">
        <v>44</v>
      </c>
      <c r="B208" s="8" t="s">
        <v>223</v>
      </c>
      <c r="C208" s="9">
        <v>1</v>
      </c>
      <c r="D208" s="10" t="s">
        <v>71</v>
      </c>
      <c r="E208" s="9"/>
      <c r="F208" s="9">
        <f>C208*E208</f>
        <v>0</v>
      </c>
      <c r="G208" s="1">
        <f>SUM(F199:F208)</f>
        <v>0</v>
      </c>
      <c r="H208" s="47"/>
    </row>
    <row r="209" spans="1:11" ht="14.1" customHeight="1">
      <c r="B209" s="8"/>
      <c r="C209" s="9"/>
      <c r="D209" s="10"/>
      <c r="E209" s="9"/>
      <c r="F209" s="9"/>
      <c r="G209" s="1"/>
      <c r="H209" s="40"/>
    </row>
    <row r="210" spans="1:11" ht="14.1" customHeight="1">
      <c r="A210" s="44" t="s">
        <v>109</v>
      </c>
      <c r="B210" s="49" t="s">
        <v>157</v>
      </c>
      <c r="C210" s="9"/>
      <c r="D210" s="10"/>
      <c r="E210" s="9"/>
      <c r="F210" s="9"/>
      <c r="G210" s="1"/>
    </row>
    <row r="211" spans="1:11" ht="14.1" customHeight="1">
      <c r="A211" s="46" t="s">
        <v>15</v>
      </c>
      <c r="B211" s="8" t="s">
        <v>224</v>
      </c>
      <c r="C211" s="6">
        <f>SUM(C214+C213+C212)</f>
        <v>550.17000000000007</v>
      </c>
      <c r="D211" s="18" t="s">
        <v>28</v>
      </c>
      <c r="F211" s="9">
        <f>C211*E211</f>
        <v>0</v>
      </c>
    </row>
    <row r="212" spans="1:11" ht="14.1" customHeight="1">
      <c r="A212" s="46" t="s">
        <v>18</v>
      </c>
      <c r="B212" s="8" t="s">
        <v>225</v>
      </c>
      <c r="C212" s="6">
        <f>C189+15.8</f>
        <v>99.44</v>
      </c>
      <c r="D212" s="10" t="s">
        <v>28</v>
      </c>
      <c r="E212" s="9"/>
      <c r="F212" s="9">
        <f>C212*E212</f>
        <v>0</v>
      </c>
      <c r="H212" s="37">
        <f>SUM(C213:C214)</f>
        <v>450.73</v>
      </c>
    </row>
    <row r="213" spans="1:11" ht="14.1" customHeight="1">
      <c r="A213" s="46" t="s">
        <v>30</v>
      </c>
      <c r="B213" s="8" t="s">
        <v>226</v>
      </c>
      <c r="C213" s="6">
        <f>155.53+65.96</f>
        <v>221.49</v>
      </c>
      <c r="D213" s="10" t="s">
        <v>28</v>
      </c>
      <c r="E213" s="9"/>
      <c r="F213" s="9">
        <f>C213*E213</f>
        <v>0</v>
      </c>
      <c r="G213" s="1"/>
      <c r="H213" s="3">
        <v>15.78</v>
      </c>
    </row>
    <row r="214" spans="1:11" ht="14.1" customHeight="1">
      <c r="A214" s="46" t="s">
        <v>32</v>
      </c>
      <c r="B214" s="8" t="s">
        <v>227</v>
      </c>
      <c r="C214" s="6">
        <f>163.28+65.96</f>
        <v>229.24</v>
      </c>
      <c r="D214" s="10" t="s">
        <v>28</v>
      </c>
      <c r="E214" s="9"/>
      <c r="F214" s="9">
        <f>C214*E214</f>
        <v>0</v>
      </c>
      <c r="G214" s="2">
        <f>SUM(F211:F214)</f>
        <v>0</v>
      </c>
      <c r="H214" s="3">
        <v>83.64</v>
      </c>
    </row>
    <row r="215" spans="1:11" ht="14.1" customHeight="1">
      <c r="A215" s="46"/>
      <c r="B215" s="8"/>
      <c r="D215" s="10"/>
      <c r="E215" s="9"/>
      <c r="F215" s="9"/>
    </row>
    <row r="216" spans="1:11" ht="14.1" customHeight="1">
      <c r="B216" s="147" t="s">
        <v>228</v>
      </c>
      <c r="C216" s="147"/>
      <c r="D216" s="147"/>
      <c r="E216" s="147"/>
      <c r="F216" s="26" t="s">
        <v>22</v>
      </c>
      <c r="G216" s="2">
        <f>SUM(G172:G214)</f>
        <v>0</v>
      </c>
      <c r="H216" s="37">
        <f>SUM(H212:H215)</f>
        <v>550.15</v>
      </c>
      <c r="I216" s="37">
        <f>SUM(C212:C214)</f>
        <v>550.17000000000007</v>
      </c>
    </row>
    <row r="217" spans="1:11" ht="14.1" customHeight="1">
      <c r="B217" s="29"/>
      <c r="C217" s="30"/>
      <c r="D217" s="31"/>
      <c r="E217" s="30"/>
      <c r="F217" s="26"/>
    </row>
    <row r="218" spans="1:11" ht="14.1" customHeight="1">
      <c r="A218" s="32" t="s">
        <v>229</v>
      </c>
      <c r="B218" s="61" t="s">
        <v>230</v>
      </c>
      <c r="C218" s="30"/>
      <c r="D218" s="31"/>
      <c r="E218" s="30"/>
      <c r="F218" s="2"/>
      <c r="G218" s="1"/>
    </row>
    <row r="219" spans="1:11" ht="14.1" customHeight="1">
      <c r="B219" s="61"/>
      <c r="C219" s="30"/>
      <c r="D219" s="31"/>
      <c r="E219" s="30"/>
      <c r="F219" s="2"/>
      <c r="G219" s="1"/>
    </row>
    <row r="220" spans="1:11" s="28" customFormat="1" ht="14.1" customHeight="1">
      <c r="A220" s="64" t="s">
        <v>25</v>
      </c>
      <c r="B220" s="33" t="s">
        <v>26</v>
      </c>
      <c r="C220" s="1"/>
      <c r="D220" s="4"/>
      <c r="E220" s="1"/>
      <c r="F220" s="1"/>
      <c r="G220" s="1"/>
      <c r="H220" s="27"/>
      <c r="I220" s="27"/>
      <c r="J220" s="27"/>
      <c r="K220" s="27"/>
    </row>
    <row r="221" spans="1:11" ht="14.1" customHeight="1">
      <c r="A221" s="16" t="s">
        <v>15</v>
      </c>
      <c r="B221" s="8" t="s">
        <v>70</v>
      </c>
      <c r="C221" s="6">
        <v>1</v>
      </c>
      <c r="D221" s="18" t="s">
        <v>231</v>
      </c>
      <c r="F221" s="6">
        <f t="shared" ref="F221" si="18">C221*E221</f>
        <v>0</v>
      </c>
      <c r="G221" s="2">
        <f>SUM(F221)</f>
        <v>0</v>
      </c>
    </row>
    <row r="222" spans="1:11" ht="14.1" customHeight="1">
      <c r="B222" s="8"/>
    </row>
    <row r="223" spans="1:11" ht="14.1" customHeight="1">
      <c r="A223" s="34" t="s">
        <v>74</v>
      </c>
      <c r="B223" s="35" t="s">
        <v>75</v>
      </c>
    </row>
    <row r="224" spans="1:11" ht="14.1" customHeight="1">
      <c r="A224" s="36" t="s">
        <v>15</v>
      </c>
      <c r="B224" s="39" t="s">
        <v>232</v>
      </c>
      <c r="C224" s="6">
        <v>20.81</v>
      </c>
      <c r="D224" s="18" t="s">
        <v>56</v>
      </c>
      <c r="F224" s="6">
        <f>C224*E224</f>
        <v>0</v>
      </c>
    </row>
    <row r="225" spans="1:8" ht="14.1" customHeight="1">
      <c r="A225" s="36" t="s">
        <v>18</v>
      </c>
      <c r="B225" s="39" t="s">
        <v>77</v>
      </c>
      <c r="C225" s="6">
        <v>12.1</v>
      </c>
      <c r="D225" s="18" t="s">
        <v>56</v>
      </c>
      <c r="F225" s="6">
        <f>C225*E225</f>
        <v>0</v>
      </c>
    </row>
    <row r="226" spans="1:8" ht="14.1" customHeight="1">
      <c r="A226" s="36" t="s">
        <v>30</v>
      </c>
      <c r="B226" s="8" t="s">
        <v>78</v>
      </c>
      <c r="C226" s="6">
        <v>11.33</v>
      </c>
      <c r="D226" s="18" t="s">
        <v>56</v>
      </c>
      <c r="F226" s="6">
        <f>C226*E226</f>
        <v>0</v>
      </c>
      <c r="G226" s="2">
        <f>SUM(F224:F226)</f>
        <v>0</v>
      </c>
    </row>
    <row r="227" spans="1:8" ht="14.1" customHeight="1"/>
    <row r="228" spans="1:8" ht="14.1" customHeight="1">
      <c r="A228" s="34" t="s">
        <v>79</v>
      </c>
      <c r="B228" s="33" t="s">
        <v>80</v>
      </c>
    </row>
    <row r="229" spans="1:8" ht="14.1" customHeight="1">
      <c r="A229" s="36" t="s">
        <v>15</v>
      </c>
      <c r="B229" s="3" t="s">
        <v>233</v>
      </c>
      <c r="C229" s="6">
        <v>0.57999999999999996</v>
      </c>
      <c r="D229" s="18" t="s">
        <v>56</v>
      </c>
      <c r="F229" s="6">
        <f>C229*E229</f>
        <v>0</v>
      </c>
    </row>
    <row r="230" spans="1:8" ht="14.1" customHeight="1">
      <c r="A230" s="36" t="s">
        <v>18</v>
      </c>
      <c r="B230" s="3" t="s">
        <v>234</v>
      </c>
      <c r="C230" s="6">
        <v>0.33</v>
      </c>
      <c r="D230" s="18" t="s">
        <v>56</v>
      </c>
      <c r="F230" s="6">
        <f>C230*E230</f>
        <v>0</v>
      </c>
    </row>
    <row r="231" spans="1:8" ht="14.1" customHeight="1">
      <c r="A231" s="36" t="s">
        <v>30</v>
      </c>
      <c r="B231" s="3" t="s">
        <v>235</v>
      </c>
      <c r="C231" s="6">
        <v>0.04</v>
      </c>
      <c r="D231" s="18" t="s">
        <v>56</v>
      </c>
      <c r="F231" s="6">
        <f>C231*E231</f>
        <v>0</v>
      </c>
    </row>
    <row r="232" spans="1:8" ht="14.1" customHeight="1">
      <c r="A232" s="36" t="s">
        <v>32</v>
      </c>
      <c r="B232" s="3" t="s">
        <v>236</v>
      </c>
      <c r="C232" s="6">
        <v>0.11</v>
      </c>
      <c r="D232" s="18" t="s">
        <v>56</v>
      </c>
      <c r="F232" s="6">
        <f>C232*E232</f>
        <v>0</v>
      </c>
      <c r="G232" s="2">
        <f>SUM(F229:F232)</f>
        <v>0</v>
      </c>
    </row>
    <row r="233" spans="1:8" ht="14.1" customHeight="1">
      <c r="H233" s="40"/>
    </row>
    <row r="234" spans="1:8" ht="14.1" customHeight="1">
      <c r="A234" s="34" t="s">
        <v>82</v>
      </c>
      <c r="B234" s="35" t="s">
        <v>204</v>
      </c>
    </row>
    <row r="235" spans="1:8" ht="26.25" customHeight="1">
      <c r="A235" s="36" t="s">
        <v>15</v>
      </c>
      <c r="B235" s="41" t="s">
        <v>237</v>
      </c>
      <c r="C235" s="6">
        <v>13.79</v>
      </c>
      <c r="D235" s="18" t="s">
        <v>28</v>
      </c>
      <c r="F235" s="6">
        <f>C235*E235</f>
        <v>0</v>
      </c>
      <c r="G235" s="2">
        <f>SUM(F235)</f>
        <v>0</v>
      </c>
    </row>
    <row r="236" spans="1:8" ht="14.1" customHeight="1">
      <c r="A236" s="36"/>
      <c r="B236" s="8"/>
    </row>
    <row r="237" spans="1:8" ht="14.25" customHeight="1">
      <c r="A237" s="34" t="s">
        <v>87</v>
      </c>
      <c r="B237" s="35" t="s">
        <v>88</v>
      </c>
    </row>
    <row r="238" spans="1:8" ht="14.25" customHeight="1">
      <c r="A238" s="36" t="s">
        <v>15</v>
      </c>
      <c r="B238" s="42" t="s">
        <v>238</v>
      </c>
      <c r="C238" s="6">
        <v>16</v>
      </c>
      <c r="D238" s="18" t="s">
        <v>28</v>
      </c>
      <c r="F238" s="6">
        <f>C238*E238</f>
        <v>0</v>
      </c>
    </row>
    <row r="239" spans="1:8" ht="14.25" customHeight="1">
      <c r="A239" s="36" t="s">
        <v>18</v>
      </c>
      <c r="B239" s="43" t="s">
        <v>90</v>
      </c>
      <c r="C239" s="6">
        <v>11.54</v>
      </c>
      <c r="D239" s="18" t="s">
        <v>28</v>
      </c>
      <c r="F239" s="6">
        <f>C239*E239</f>
        <v>0</v>
      </c>
    </row>
    <row r="240" spans="1:8" ht="14.25" customHeight="1">
      <c r="A240" s="36" t="s">
        <v>30</v>
      </c>
      <c r="B240" s="43" t="s">
        <v>239</v>
      </c>
      <c r="C240" s="6">
        <v>5</v>
      </c>
      <c r="D240" s="18" t="s">
        <v>17</v>
      </c>
      <c r="F240" s="6">
        <f>C240*E240</f>
        <v>0</v>
      </c>
    </row>
    <row r="241" spans="1:7" ht="14.25" customHeight="1">
      <c r="A241" s="36" t="s">
        <v>32</v>
      </c>
      <c r="B241" s="43" t="s">
        <v>240</v>
      </c>
      <c r="C241" s="6">
        <v>3.27</v>
      </c>
      <c r="D241" s="18" t="s">
        <v>28</v>
      </c>
      <c r="F241" s="6">
        <f>C241*E241</f>
        <v>0</v>
      </c>
      <c r="G241" s="2">
        <f>SUM(F238:F241)</f>
        <v>0</v>
      </c>
    </row>
    <row r="242" spans="1:7" ht="14.1" customHeight="1">
      <c r="A242" s="48" t="s">
        <v>91</v>
      </c>
      <c r="B242" s="49" t="s">
        <v>241</v>
      </c>
      <c r="C242" s="9"/>
      <c r="D242" s="10"/>
      <c r="E242" s="9"/>
      <c r="F242" s="9"/>
      <c r="G242" s="1"/>
    </row>
    <row r="243" spans="1:7" ht="14.1" customHeight="1">
      <c r="A243" s="36" t="s">
        <v>15</v>
      </c>
      <c r="B243" s="8" t="s">
        <v>242</v>
      </c>
      <c r="C243" s="9">
        <v>2</v>
      </c>
      <c r="D243" s="10" t="s">
        <v>20</v>
      </c>
      <c r="E243" s="9"/>
      <c r="F243" s="9">
        <f>C243*E243</f>
        <v>0</v>
      </c>
    </row>
    <row r="244" spans="1:7" ht="14.1" customHeight="1">
      <c r="A244" s="36" t="s">
        <v>18</v>
      </c>
      <c r="B244" s="8" t="s">
        <v>243</v>
      </c>
      <c r="C244" s="9">
        <v>0.25</v>
      </c>
      <c r="D244" s="10" t="s">
        <v>28</v>
      </c>
      <c r="E244" s="9"/>
      <c r="F244" s="9">
        <f>C244*E244</f>
        <v>0</v>
      </c>
    </row>
    <row r="245" spans="1:7" ht="14.1" customHeight="1">
      <c r="A245" s="36" t="s">
        <v>30</v>
      </c>
      <c r="B245" s="8" t="s">
        <v>244</v>
      </c>
      <c r="C245" s="9">
        <v>2</v>
      </c>
      <c r="D245" s="10" t="s">
        <v>20</v>
      </c>
      <c r="E245" s="9"/>
      <c r="F245" s="9">
        <f>C245*E245</f>
        <v>0</v>
      </c>
    </row>
    <row r="246" spans="1:7" ht="14.1" customHeight="1">
      <c r="A246" s="36" t="s">
        <v>32</v>
      </c>
      <c r="B246" s="8" t="s">
        <v>245</v>
      </c>
      <c r="C246" s="9">
        <v>1</v>
      </c>
      <c r="D246" s="10" t="s">
        <v>231</v>
      </c>
      <c r="E246" s="9"/>
      <c r="F246" s="9">
        <f>C246*E246</f>
        <v>0</v>
      </c>
      <c r="G246" s="2">
        <f>SUM(F243:F246)</f>
        <v>0</v>
      </c>
    </row>
    <row r="247" spans="1:7" ht="14.1" customHeight="1">
      <c r="A247" s="46"/>
      <c r="B247" s="8"/>
      <c r="D247" s="10"/>
      <c r="E247" s="9"/>
      <c r="F247" s="9"/>
    </row>
    <row r="248" spans="1:7" ht="14.1" customHeight="1">
      <c r="B248" s="147" t="s">
        <v>246</v>
      </c>
      <c r="C248" s="147"/>
      <c r="D248" s="147"/>
      <c r="E248" s="147"/>
      <c r="F248" s="26" t="s">
        <v>22</v>
      </c>
      <c r="G248" s="2">
        <f>SUM(G220:G246)</f>
        <v>0</v>
      </c>
    </row>
    <row r="249" spans="1:7" ht="14.1" customHeight="1">
      <c r="A249" s="36"/>
      <c r="B249" s="8"/>
      <c r="C249" s="9"/>
      <c r="D249" s="10"/>
      <c r="E249" s="9"/>
      <c r="F249" s="9"/>
    </row>
    <row r="250" spans="1:7" ht="14.1" customHeight="1">
      <c r="A250" s="32" t="s">
        <v>247</v>
      </c>
      <c r="B250" s="61" t="s">
        <v>248</v>
      </c>
      <c r="C250" s="30"/>
      <c r="D250" s="31"/>
      <c r="E250" s="30"/>
      <c r="F250" s="52"/>
      <c r="G250" s="1"/>
    </row>
    <row r="251" spans="1:7" s="74" customFormat="1" ht="28.5">
      <c r="A251" s="34" t="s">
        <v>25</v>
      </c>
      <c r="B251" s="72" t="s">
        <v>249</v>
      </c>
      <c r="C251" s="73"/>
      <c r="E251" s="75"/>
      <c r="F251" s="75"/>
    </row>
    <row r="252" spans="1:7" s="74" customFormat="1">
      <c r="A252" s="46" t="s">
        <v>15</v>
      </c>
      <c r="B252" s="76" t="s">
        <v>250</v>
      </c>
      <c r="C252" s="6">
        <v>4.5199999999999996</v>
      </c>
      <c r="D252" s="18" t="s">
        <v>28</v>
      </c>
      <c r="E252" s="6"/>
      <c r="F252" s="6">
        <f t="shared" ref="F252:F261" si="19">C252*E252</f>
        <v>0</v>
      </c>
    </row>
    <row r="253" spans="1:7" s="74" customFormat="1">
      <c r="A253" s="46" t="s">
        <v>18</v>
      </c>
      <c r="B253" s="76" t="s">
        <v>251</v>
      </c>
      <c r="C253" s="6">
        <v>1.8</v>
      </c>
      <c r="D253" s="18" t="s">
        <v>56</v>
      </c>
      <c r="E253" s="6"/>
      <c r="F253" s="6">
        <f t="shared" si="19"/>
        <v>0</v>
      </c>
    </row>
    <row r="254" spans="1:7" s="74" customFormat="1">
      <c r="A254" s="46" t="s">
        <v>30</v>
      </c>
      <c r="B254" s="39" t="s">
        <v>77</v>
      </c>
      <c r="C254" s="6">
        <v>0.75</v>
      </c>
      <c r="D254" s="18" t="s">
        <v>56</v>
      </c>
      <c r="E254" s="6"/>
      <c r="F254" s="6">
        <f t="shared" si="19"/>
        <v>0</v>
      </c>
    </row>
    <row r="255" spans="1:7" s="74" customFormat="1">
      <c r="A255" s="46" t="s">
        <v>32</v>
      </c>
      <c r="B255" s="8" t="s">
        <v>78</v>
      </c>
      <c r="C255" s="6">
        <v>1.37</v>
      </c>
      <c r="D255" s="18" t="s">
        <v>56</v>
      </c>
      <c r="E255" s="6"/>
      <c r="F255" s="6">
        <f t="shared" si="19"/>
        <v>0</v>
      </c>
    </row>
    <row r="256" spans="1:7" s="74" customFormat="1">
      <c r="A256" s="46" t="s">
        <v>34</v>
      </c>
      <c r="B256" s="3" t="s">
        <v>252</v>
      </c>
      <c r="C256" s="6">
        <v>0.8</v>
      </c>
      <c r="D256" s="18" t="s">
        <v>56</v>
      </c>
      <c r="E256" s="6"/>
      <c r="F256" s="6">
        <f t="shared" si="19"/>
        <v>0</v>
      </c>
    </row>
    <row r="257" spans="1:7" s="74" customFormat="1">
      <c r="A257" s="46" t="s">
        <v>36</v>
      </c>
      <c r="B257" s="3" t="s">
        <v>253</v>
      </c>
      <c r="C257" s="6">
        <v>0.25</v>
      </c>
      <c r="D257" s="18" t="s">
        <v>56</v>
      </c>
      <c r="E257" s="6"/>
      <c r="F257" s="6">
        <f t="shared" si="19"/>
        <v>0</v>
      </c>
    </row>
    <row r="258" spans="1:7" s="74" customFormat="1">
      <c r="A258" s="46" t="s">
        <v>38</v>
      </c>
      <c r="B258" s="8" t="s">
        <v>254</v>
      </c>
      <c r="C258" s="6">
        <v>0.17</v>
      </c>
      <c r="D258" s="18" t="s">
        <v>56</v>
      </c>
      <c r="E258" s="6"/>
      <c r="F258" s="6">
        <f t="shared" si="19"/>
        <v>0</v>
      </c>
    </row>
    <row r="259" spans="1:7" s="80" customFormat="1">
      <c r="A259" s="46" t="s">
        <v>40</v>
      </c>
      <c r="B259" s="77" t="s">
        <v>255</v>
      </c>
      <c r="C259" s="78">
        <v>5.65</v>
      </c>
      <c r="D259" s="67" t="s">
        <v>17</v>
      </c>
      <c r="E259" s="79"/>
      <c r="F259" s="79">
        <f t="shared" si="19"/>
        <v>0</v>
      </c>
    </row>
    <row r="260" spans="1:7" s="74" customFormat="1">
      <c r="A260" s="46" t="s">
        <v>42</v>
      </c>
      <c r="B260" s="42" t="s">
        <v>256</v>
      </c>
      <c r="C260" s="6">
        <v>2.2599999999999998</v>
      </c>
      <c r="D260" s="18" t="s">
        <v>28</v>
      </c>
      <c r="E260" s="6"/>
      <c r="F260" s="6">
        <f t="shared" si="19"/>
        <v>0</v>
      </c>
      <c r="G260" s="81"/>
    </row>
    <row r="261" spans="1:7" s="74" customFormat="1">
      <c r="A261" s="46" t="s">
        <v>42</v>
      </c>
      <c r="B261" s="42" t="s">
        <v>257</v>
      </c>
      <c r="C261" s="6">
        <f>C260</f>
        <v>2.2599999999999998</v>
      </c>
      <c r="D261" s="18" t="s">
        <v>28</v>
      </c>
      <c r="E261" s="6"/>
      <c r="F261" s="6">
        <f t="shared" si="19"/>
        <v>0</v>
      </c>
      <c r="G261" s="81">
        <f>SUM(F252:F261)</f>
        <v>0</v>
      </c>
    </row>
    <row r="262" spans="1:7" s="74" customFormat="1">
      <c r="C262" s="6"/>
      <c r="D262" s="18"/>
      <c r="E262" s="6"/>
      <c r="F262" s="6"/>
    </row>
    <row r="263" spans="1:7" s="74" customFormat="1">
      <c r="A263" s="34" t="s">
        <v>74</v>
      </c>
      <c r="B263" s="72" t="s">
        <v>258</v>
      </c>
      <c r="C263" s="6"/>
      <c r="D263" s="18"/>
      <c r="E263" s="6"/>
      <c r="F263" s="6"/>
    </row>
    <row r="264" spans="1:7" ht="14.1" customHeight="1">
      <c r="A264" s="46" t="s">
        <v>15</v>
      </c>
      <c r="B264" s="8" t="s">
        <v>259</v>
      </c>
      <c r="C264" s="9">
        <v>2</v>
      </c>
      <c r="D264" s="10" t="s">
        <v>20</v>
      </c>
      <c r="E264" s="9"/>
      <c r="F264" s="6">
        <f t="shared" ref="F264:F298" si="20">C264*E264</f>
        <v>0</v>
      </c>
    </row>
    <row r="265" spans="1:7" s="80" customFormat="1">
      <c r="A265" s="46" t="s">
        <v>18</v>
      </c>
      <c r="B265" s="77" t="s">
        <v>260</v>
      </c>
      <c r="C265" s="78">
        <v>2</v>
      </c>
      <c r="D265" s="67" t="s">
        <v>20</v>
      </c>
      <c r="E265" s="79"/>
      <c r="F265" s="6">
        <f t="shared" si="20"/>
        <v>0</v>
      </c>
    </row>
    <row r="266" spans="1:7" s="80" customFormat="1" ht="30">
      <c r="A266" s="46" t="s">
        <v>30</v>
      </c>
      <c r="B266" s="77" t="s">
        <v>261</v>
      </c>
      <c r="C266" s="78">
        <v>12</v>
      </c>
      <c r="D266" s="67" t="s">
        <v>20</v>
      </c>
      <c r="E266" s="79"/>
      <c r="F266" s="6">
        <f t="shared" si="20"/>
        <v>0</v>
      </c>
    </row>
    <row r="267" spans="1:7" s="80" customFormat="1">
      <c r="A267" s="46" t="s">
        <v>32</v>
      </c>
      <c r="B267" s="77" t="s">
        <v>262</v>
      </c>
      <c r="C267" s="78">
        <v>2</v>
      </c>
      <c r="D267" s="67" t="s">
        <v>20</v>
      </c>
      <c r="E267" s="79"/>
      <c r="F267" s="6">
        <f t="shared" si="20"/>
        <v>0</v>
      </c>
    </row>
    <row r="268" spans="1:7" s="80" customFormat="1">
      <c r="A268" s="46" t="s">
        <v>34</v>
      </c>
      <c r="B268" s="77" t="s">
        <v>263</v>
      </c>
      <c r="C268" s="78">
        <v>2</v>
      </c>
      <c r="D268" s="67" t="s">
        <v>20</v>
      </c>
      <c r="E268" s="79"/>
      <c r="F268" s="6">
        <f t="shared" si="20"/>
        <v>0</v>
      </c>
    </row>
    <row r="269" spans="1:7" s="85" customFormat="1">
      <c r="A269" s="46" t="s">
        <v>36</v>
      </c>
      <c r="B269" s="82" t="s">
        <v>264</v>
      </c>
      <c r="C269" s="83">
        <v>6</v>
      </c>
      <c r="D269" s="67" t="s">
        <v>20</v>
      </c>
      <c r="E269" s="84"/>
      <c r="F269" s="6">
        <f t="shared" si="20"/>
        <v>0</v>
      </c>
    </row>
    <row r="270" spans="1:7" s="85" customFormat="1" ht="32.25" customHeight="1">
      <c r="A270" s="46" t="s">
        <v>38</v>
      </c>
      <c r="B270" s="77" t="s">
        <v>265</v>
      </c>
      <c r="C270" s="83">
        <v>2</v>
      </c>
      <c r="D270" s="67" t="s">
        <v>20</v>
      </c>
      <c r="E270" s="83"/>
      <c r="F270" s="6">
        <f t="shared" si="20"/>
        <v>0</v>
      </c>
    </row>
    <row r="271" spans="1:7" s="85" customFormat="1" ht="32.25" customHeight="1">
      <c r="A271" s="46" t="s">
        <v>40</v>
      </c>
      <c r="B271" s="77" t="s">
        <v>266</v>
      </c>
      <c r="C271" s="83">
        <v>1</v>
      </c>
      <c r="D271" s="67" t="s">
        <v>20</v>
      </c>
      <c r="E271" s="83"/>
      <c r="F271" s="6">
        <f t="shared" si="20"/>
        <v>0</v>
      </c>
    </row>
    <row r="272" spans="1:7" s="80" customFormat="1" ht="45">
      <c r="A272" s="46" t="s">
        <v>42</v>
      </c>
      <c r="B272" s="77" t="s">
        <v>267</v>
      </c>
      <c r="C272" s="78">
        <v>1</v>
      </c>
      <c r="D272" s="67" t="s">
        <v>20</v>
      </c>
      <c r="E272" s="78"/>
      <c r="F272" s="6">
        <f t="shared" si="20"/>
        <v>0</v>
      </c>
    </row>
    <row r="273" spans="1:7" s="80" customFormat="1" ht="45">
      <c r="A273" s="46" t="s">
        <v>44</v>
      </c>
      <c r="B273" s="77" t="s">
        <v>268</v>
      </c>
      <c r="C273" s="78">
        <v>1</v>
      </c>
      <c r="D273" s="67" t="s">
        <v>20</v>
      </c>
      <c r="E273" s="78"/>
      <c r="F273" s="6">
        <f t="shared" si="20"/>
        <v>0</v>
      </c>
    </row>
    <row r="274" spans="1:7" s="80" customFormat="1" ht="45">
      <c r="A274" s="46" t="s">
        <v>46</v>
      </c>
      <c r="B274" s="77" t="s">
        <v>269</v>
      </c>
      <c r="C274" s="78">
        <v>1</v>
      </c>
      <c r="D274" s="67" t="s">
        <v>20</v>
      </c>
      <c r="E274" s="78"/>
      <c r="F274" s="6">
        <f t="shared" si="20"/>
        <v>0</v>
      </c>
    </row>
    <row r="275" spans="1:7" s="80" customFormat="1" ht="45">
      <c r="A275" s="46" t="s">
        <v>48</v>
      </c>
      <c r="B275" s="77" t="s">
        <v>270</v>
      </c>
      <c r="C275" s="78">
        <v>1</v>
      </c>
      <c r="D275" s="67" t="s">
        <v>20</v>
      </c>
      <c r="E275" s="78"/>
      <c r="F275" s="6">
        <f t="shared" si="20"/>
        <v>0</v>
      </c>
    </row>
    <row r="276" spans="1:7" s="80" customFormat="1" ht="45">
      <c r="A276" s="46" t="s">
        <v>50</v>
      </c>
      <c r="B276" s="77" t="s">
        <v>271</v>
      </c>
      <c r="C276" s="78">
        <v>1</v>
      </c>
      <c r="D276" s="67" t="s">
        <v>20</v>
      </c>
      <c r="E276" s="78"/>
      <c r="F276" s="6">
        <f t="shared" si="20"/>
        <v>0</v>
      </c>
    </row>
    <row r="277" spans="1:7" s="80" customFormat="1" ht="45">
      <c r="A277" s="46" t="s">
        <v>52</v>
      </c>
      <c r="B277" s="77" t="s">
        <v>272</v>
      </c>
      <c r="C277" s="78">
        <v>3</v>
      </c>
      <c r="D277" s="67" t="s">
        <v>20</v>
      </c>
      <c r="E277" s="78"/>
      <c r="F277" s="6">
        <f t="shared" si="20"/>
        <v>0</v>
      </c>
      <c r="G277" s="86">
        <f>SUM(F264:F277)</f>
        <v>0</v>
      </c>
    </row>
    <row r="278" spans="1:7" s="80" customFormat="1">
      <c r="C278" s="78"/>
      <c r="D278" s="87"/>
      <c r="E278" s="88"/>
      <c r="F278" s="6">
        <f t="shared" si="20"/>
        <v>0</v>
      </c>
    </row>
    <row r="279" spans="1:7" s="80" customFormat="1">
      <c r="A279" s="34" t="s">
        <v>79</v>
      </c>
      <c r="B279" s="72" t="s">
        <v>273</v>
      </c>
      <c r="C279" s="78"/>
      <c r="D279" s="89"/>
      <c r="E279" s="90"/>
      <c r="F279" s="6">
        <f t="shared" si="20"/>
        <v>0</v>
      </c>
    </row>
    <row r="280" spans="1:7" s="80" customFormat="1">
      <c r="A280" s="46" t="s">
        <v>15</v>
      </c>
      <c r="B280" s="80" t="s">
        <v>274</v>
      </c>
      <c r="C280" s="78">
        <v>116</v>
      </c>
      <c r="D280" s="67" t="s">
        <v>20</v>
      </c>
      <c r="E280" s="90"/>
      <c r="F280" s="6">
        <f t="shared" si="20"/>
        <v>0</v>
      </c>
    </row>
    <row r="281" spans="1:7" s="80" customFormat="1">
      <c r="A281" s="46" t="s">
        <v>18</v>
      </c>
      <c r="B281" s="80" t="s">
        <v>275</v>
      </c>
      <c r="C281" s="78">
        <v>16</v>
      </c>
      <c r="D281" s="67" t="s">
        <v>20</v>
      </c>
      <c r="E281" s="90"/>
      <c r="F281" s="6">
        <f t="shared" si="20"/>
        <v>0</v>
      </c>
    </row>
    <row r="282" spans="1:7" s="80" customFormat="1">
      <c r="A282" s="46" t="s">
        <v>30</v>
      </c>
      <c r="B282" s="80" t="s">
        <v>276</v>
      </c>
      <c r="C282" s="78">
        <v>4</v>
      </c>
      <c r="D282" s="67" t="s">
        <v>20</v>
      </c>
      <c r="E282" s="90"/>
      <c r="F282" s="6">
        <f t="shared" si="20"/>
        <v>0</v>
      </c>
    </row>
    <row r="283" spans="1:7" s="80" customFormat="1">
      <c r="A283" s="46" t="s">
        <v>32</v>
      </c>
      <c r="B283" s="80" t="s">
        <v>277</v>
      </c>
      <c r="C283" s="78">
        <v>7</v>
      </c>
      <c r="D283" s="67" t="s">
        <v>20</v>
      </c>
      <c r="E283" s="90"/>
      <c r="F283" s="6">
        <f t="shared" si="20"/>
        <v>0</v>
      </c>
    </row>
    <row r="284" spans="1:7" s="80" customFormat="1">
      <c r="A284" s="46" t="s">
        <v>34</v>
      </c>
      <c r="B284" s="80" t="s">
        <v>278</v>
      </c>
      <c r="C284" s="78">
        <v>8</v>
      </c>
      <c r="D284" s="67" t="s">
        <v>20</v>
      </c>
      <c r="E284" s="90"/>
      <c r="F284" s="6">
        <f t="shared" si="20"/>
        <v>0</v>
      </c>
    </row>
    <row r="285" spans="1:7" s="80" customFormat="1">
      <c r="A285" s="46" t="s">
        <v>36</v>
      </c>
      <c r="B285" s="80" t="s">
        <v>279</v>
      </c>
      <c r="C285" s="78">
        <v>2</v>
      </c>
      <c r="D285" s="67" t="s">
        <v>20</v>
      </c>
      <c r="E285" s="90"/>
      <c r="F285" s="6">
        <f t="shared" si="20"/>
        <v>0</v>
      </c>
    </row>
    <row r="286" spans="1:7" s="85" customFormat="1" ht="32.25" customHeight="1">
      <c r="A286" s="46" t="s">
        <v>38</v>
      </c>
      <c r="B286" s="77" t="s">
        <v>280</v>
      </c>
      <c r="C286" s="83">
        <v>1</v>
      </c>
      <c r="D286" s="67" t="s">
        <v>20</v>
      </c>
      <c r="E286" s="83"/>
      <c r="F286" s="6">
        <f t="shared" si="20"/>
        <v>0</v>
      </c>
    </row>
    <row r="287" spans="1:7" s="80" customFormat="1" ht="45">
      <c r="A287" s="46" t="s">
        <v>40</v>
      </c>
      <c r="B287" s="80" t="s">
        <v>281</v>
      </c>
      <c r="C287" s="78">
        <v>2</v>
      </c>
      <c r="D287" s="67" t="s">
        <v>20</v>
      </c>
      <c r="E287" s="88"/>
      <c r="F287" s="6">
        <f t="shared" si="20"/>
        <v>0</v>
      </c>
    </row>
    <row r="288" spans="1:7" s="85" customFormat="1" ht="32.25" customHeight="1">
      <c r="A288" s="46" t="s">
        <v>42</v>
      </c>
      <c r="B288" s="77" t="s">
        <v>282</v>
      </c>
      <c r="C288" s="83">
        <v>3</v>
      </c>
      <c r="D288" s="67" t="s">
        <v>20</v>
      </c>
      <c r="E288" s="83"/>
      <c r="F288" s="6">
        <f t="shared" si="20"/>
        <v>0</v>
      </c>
    </row>
    <row r="289" spans="1:9" s="80" customFormat="1" ht="45">
      <c r="A289" s="46" t="s">
        <v>44</v>
      </c>
      <c r="B289" s="80" t="s">
        <v>283</v>
      </c>
      <c r="C289" s="78">
        <v>2</v>
      </c>
      <c r="D289" s="67" t="s">
        <v>20</v>
      </c>
      <c r="E289" s="90"/>
      <c r="F289" s="6">
        <f t="shared" si="20"/>
        <v>0</v>
      </c>
    </row>
    <row r="290" spans="1:9" s="80" customFormat="1" ht="45">
      <c r="A290" s="46" t="s">
        <v>46</v>
      </c>
      <c r="B290" s="80" t="s">
        <v>284</v>
      </c>
      <c r="C290" s="78">
        <v>4</v>
      </c>
      <c r="D290" s="67" t="s">
        <v>20</v>
      </c>
      <c r="E290" s="90"/>
      <c r="F290" s="6">
        <f t="shared" si="20"/>
        <v>0</v>
      </c>
    </row>
    <row r="291" spans="1:9" s="80" customFormat="1" ht="30">
      <c r="A291" s="46" t="s">
        <v>48</v>
      </c>
      <c r="B291" s="80" t="s">
        <v>285</v>
      </c>
      <c r="C291" s="78">
        <v>1</v>
      </c>
      <c r="D291" s="67" t="s">
        <v>20</v>
      </c>
      <c r="E291" s="90"/>
      <c r="F291" s="6">
        <f t="shared" si="20"/>
        <v>0</v>
      </c>
    </row>
    <row r="292" spans="1:9" s="80" customFormat="1" ht="45">
      <c r="A292" s="46" t="s">
        <v>50</v>
      </c>
      <c r="B292" s="80" t="s">
        <v>286</v>
      </c>
      <c r="C292" s="78">
        <v>1</v>
      </c>
      <c r="D292" s="67" t="s">
        <v>20</v>
      </c>
      <c r="E292" s="90"/>
      <c r="F292" s="6">
        <f t="shared" si="20"/>
        <v>0</v>
      </c>
    </row>
    <row r="293" spans="1:9" s="80" customFormat="1" ht="30">
      <c r="A293" s="46" t="s">
        <v>52</v>
      </c>
      <c r="B293" s="80" t="s">
        <v>287</v>
      </c>
      <c r="C293" s="78">
        <v>8</v>
      </c>
      <c r="D293" s="67" t="s">
        <v>20</v>
      </c>
      <c r="E293" s="90"/>
      <c r="F293" s="6">
        <f t="shared" si="20"/>
        <v>0</v>
      </c>
    </row>
    <row r="294" spans="1:9" s="80" customFormat="1" ht="30">
      <c r="A294" s="46" t="s">
        <v>54</v>
      </c>
      <c r="B294" s="80" t="s">
        <v>288</v>
      </c>
      <c r="C294" s="78">
        <v>5</v>
      </c>
      <c r="D294" s="67" t="s">
        <v>20</v>
      </c>
      <c r="E294" s="90"/>
      <c r="F294" s="6">
        <f t="shared" si="20"/>
        <v>0</v>
      </c>
    </row>
    <row r="295" spans="1:9" s="80" customFormat="1" ht="30">
      <c r="A295" s="46" t="s">
        <v>57</v>
      </c>
      <c r="B295" s="80" t="s">
        <v>289</v>
      </c>
      <c r="C295" s="78">
        <v>20</v>
      </c>
      <c r="D295" s="67" t="s">
        <v>20</v>
      </c>
      <c r="E295" s="90"/>
      <c r="F295" s="6">
        <f t="shared" si="20"/>
        <v>0</v>
      </c>
    </row>
    <row r="296" spans="1:9" s="80" customFormat="1">
      <c r="A296" s="46" t="s">
        <v>59</v>
      </c>
      <c r="B296" s="80" t="s">
        <v>290</v>
      </c>
      <c r="C296" s="78">
        <v>86.326000000000008</v>
      </c>
      <c r="D296" s="67" t="s">
        <v>20</v>
      </c>
      <c r="E296" s="90"/>
      <c r="F296" s="6">
        <f t="shared" si="20"/>
        <v>0</v>
      </c>
    </row>
    <row r="297" spans="1:9" s="80" customFormat="1">
      <c r="A297" s="46" t="s">
        <v>61</v>
      </c>
      <c r="B297" s="80" t="s">
        <v>291</v>
      </c>
      <c r="C297" s="78">
        <v>35.549999999999997</v>
      </c>
      <c r="D297" s="67" t="s">
        <v>20</v>
      </c>
      <c r="E297" s="90"/>
      <c r="F297" s="6">
        <f t="shared" si="20"/>
        <v>0</v>
      </c>
    </row>
    <row r="298" spans="1:9" s="80" customFormat="1" ht="30">
      <c r="A298" s="46" t="s">
        <v>63</v>
      </c>
      <c r="B298" s="80" t="s">
        <v>292</v>
      </c>
      <c r="C298" s="78">
        <v>0.49904999999999999</v>
      </c>
      <c r="D298" s="67" t="s">
        <v>20</v>
      </c>
      <c r="E298" s="90"/>
      <c r="F298" s="6">
        <f t="shared" si="20"/>
        <v>0</v>
      </c>
      <c r="G298" s="86">
        <f>SUM(F280:F298)</f>
        <v>0</v>
      </c>
    </row>
    <row r="299" spans="1:9" ht="14.1" customHeight="1">
      <c r="B299" s="61"/>
      <c r="C299" s="30"/>
      <c r="D299" s="31"/>
      <c r="E299" s="30"/>
      <c r="F299" s="52"/>
      <c r="G299" s="1"/>
    </row>
    <row r="300" spans="1:9" ht="14.1" customHeight="1">
      <c r="B300" s="149" t="s">
        <v>293</v>
      </c>
      <c r="C300" s="149"/>
      <c r="D300" s="149"/>
      <c r="E300" s="149"/>
      <c r="F300" s="52" t="s">
        <v>22</v>
      </c>
      <c r="G300" s="1">
        <f>SUM(G298+G277+G261)</f>
        <v>0</v>
      </c>
    </row>
    <row r="301" spans="1:9" ht="14.1" customHeight="1">
      <c r="B301" s="61"/>
      <c r="C301" s="30"/>
      <c r="D301" s="31"/>
      <c r="E301" s="30"/>
      <c r="F301" s="2"/>
      <c r="G301" s="1"/>
    </row>
    <row r="302" spans="1:9" ht="18" customHeight="1">
      <c r="A302" s="32" t="s">
        <v>294</v>
      </c>
      <c r="B302" s="61" t="s">
        <v>295</v>
      </c>
      <c r="C302" s="30"/>
      <c r="D302" s="31"/>
      <c r="E302" s="30"/>
      <c r="F302" s="2"/>
      <c r="G302" s="1"/>
    </row>
    <row r="303" spans="1:9" s="97" customFormat="1">
      <c r="A303" s="91" t="s">
        <v>25</v>
      </c>
      <c r="B303" s="92" t="s">
        <v>24</v>
      </c>
      <c r="C303" s="93"/>
      <c r="D303" s="94"/>
      <c r="E303" s="93"/>
      <c r="F303" s="93"/>
      <c r="G303" s="68"/>
      <c r="H303" s="95"/>
      <c r="I303" s="96"/>
    </row>
    <row r="304" spans="1:9" s="97" customFormat="1">
      <c r="A304" s="96" t="s">
        <v>296</v>
      </c>
      <c r="B304" s="98" t="s">
        <v>297</v>
      </c>
      <c r="C304" s="93">
        <v>137</v>
      </c>
      <c r="D304" s="99" t="s">
        <v>20</v>
      </c>
      <c r="E304" s="100"/>
      <c r="F304" s="100">
        <f t="shared" ref="F304:F315" si="21">C304*E304</f>
        <v>0</v>
      </c>
      <c r="G304" s="101"/>
      <c r="H304" s="102"/>
      <c r="I304" s="96"/>
    </row>
    <row r="305" spans="1:9" s="97" customFormat="1">
      <c r="A305" s="96" t="s">
        <v>298</v>
      </c>
      <c r="B305" s="98" t="s">
        <v>299</v>
      </c>
      <c r="C305" s="93">
        <v>7</v>
      </c>
      <c r="D305" s="99" t="s">
        <v>20</v>
      </c>
      <c r="E305" s="100"/>
      <c r="F305" s="100">
        <f t="shared" si="21"/>
        <v>0</v>
      </c>
      <c r="G305" s="101"/>
      <c r="H305" s="95"/>
      <c r="I305" s="96"/>
    </row>
    <row r="306" spans="1:9" s="97" customFormat="1">
      <c r="A306" s="96" t="s">
        <v>300</v>
      </c>
      <c r="B306" s="98" t="s">
        <v>301</v>
      </c>
      <c r="C306" s="93">
        <v>31</v>
      </c>
      <c r="D306" s="99" t="s">
        <v>20</v>
      </c>
      <c r="E306" s="100"/>
      <c r="F306" s="100">
        <f t="shared" si="21"/>
        <v>0</v>
      </c>
      <c r="G306" s="101"/>
      <c r="H306" s="95"/>
      <c r="I306" s="96"/>
    </row>
    <row r="307" spans="1:9" s="97" customFormat="1">
      <c r="A307" s="96" t="s">
        <v>302</v>
      </c>
      <c r="B307" s="98" t="s">
        <v>303</v>
      </c>
      <c r="C307" s="93">
        <v>6</v>
      </c>
      <c r="D307" s="99" t="s">
        <v>20</v>
      </c>
      <c r="E307" s="100"/>
      <c r="F307" s="100">
        <f t="shared" si="21"/>
        <v>0</v>
      </c>
      <c r="G307" s="101"/>
      <c r="H307" s="95"/>
      <c r="I307" s="96"/>
    </row>
    <row r="308" spans="1:9" s="97" customFormat="1">
      <c r="A308" s="96" t="s">
        <v>304</v>
      </c>
      <c r="B308" s="98" t="s">
        <v>305</v>
      </c>
      <c r="C308" s="93">
        <v>8</v>
      </c>
      <c r="D308" s="99" t="s">
        <v>20</v>
      </c>
      <c r="E308" s="100"/>
      <c r="F308" s="100">
        <f t="shared" si="21"/>
        <v>0</v>
      </c>
      <c r="G308" s="101"/>
      <c r="H308" s="95"/>
      <c r="I308" s="96"/>
    </row>
    <row r="309" spans="1:9" s="97" customFormat="1">
      <c r="A309" s="96" t="s">
        <v>306</v>
      </c>
      <c r="B309" s="103" t="s">
        <v>307</v>
      </c>
      <c r="C309" s="104">
        <v>124</v>
      </c>
      <c r="D309" s="105" t="s">
        <v>20</v>
      </c>
      <c r="E309" s="106"/>
      <c r="F309" s="106">
        <f t="shared" si="21"/>
        <v>0</v>
      </c>
      <c r="G309" s="101"/>
      <c r="H309" s="95"/>
      <c r="I309" s="96"/>
    </row>
    <row r="310" spans="1:9" ht="30.75" customHeight="1">
      <c r="A310" s="36" t="s">
        <v>308</v>
      </c>
      <c r="B310" s="41" t="s">
        <v>309</v>
      </c>
      <c r="C310" s="6">
        <v>68</v>
      </c>
      <c r="D310" s="18" t="s">
        <v>20</v>
      </c>
      <c r="F310" s="6">
        <f>C310*E310</f>
        <v>0</v>
      </c>
    </row>
    <row r="311" spans="1:9" s="97" customFormat="1">
      <c r="A311" s="96" t="s">
        <v>310</v>
      </c>
      <c r="B311" s="103" t="s">
        <v>311</v>
      </c>
      <c r="C311" s="104">
        <v>10</v>
      </c>
      <c r="D311" s="105" t="s">
        <v>20</v>
      </c>
      <c r="E311" s="106"/>
      <c r="F311" s="106">
        <f>C311*E311</f>
        <v>0</v>
      </c>
      <c r="G311" s="101"/>
      <c r="H311" s="95"/>
      <c r="I311" s="107"/>
    </row>
    <row r="312" spans="1:9" s="97" customFormat="1">
      <c r="A312" s="96" t="s">
        <v>312</v>
      </c>
      <c r="B312" s="98" t="s">
        <v>313</v>
      </c>
      <c r="C312" s="93">
        <v>68</v>
      </c>
      <c r="D312" s="99" t="s">
        <v>20</v>
      </c>
      <c r="E312" s="100"/>
      <c r="F312" s="100">
        <f>C312*E312</f>
        <v>0</v>
      </c>
      <c r="G312" s="101"/>
      <c r="H312" s="95"/>
      <c r="I312" s="107"/>
    </row>
    <row r="313" spans="1:9" s="97" customFormat="1">
      <c r="A313" s="96" t="s">
        <v>314</v>
      </c>
      <c r="B313" s="98" t="s">
        <v>315</v>
      </c>
      <c r="C313" s="93">
        <v>115</v>
      </c>
      <c r="D313" s="99" t="s">
        <v>20</v>
      </c>
      <c r="E313" s="100"/>
      <c r="F313" s="100">
        <f t="shared" si="21"/>
        <v>0</v>
      </c>
      <c r="G313" s="101"/>
      <c r="I313" s="107"/>
    </row>
    <row r="314" spans="1:9" s="97" customFormat="1">
      <c r="A314" s="96" t="s">
        <v>316</v>
      </c>
      <c r="B314" s="98" t="s">
        <v>317</v>
      </c>
      <c r="C314" s="93">
        <v>3</v>
      </c>
      <c r="D314" s="99" t="s">
        <v>20</v>
      </c>
      <c r="E314" s="100"/>
      <c r="F314" s="100">
        <f t="shared" si="21"/>
        <v>0</v>
      </c>
      <c r="G314" s="101"/>
      <c r="I314" s="107"/>
    </row>
    <row r="315" spans="1:9" s="97" customFormat="1">
      <c r="A315" s="96" t="s">
        <v>318</v>
      </c>
      <c r="B315" s="98" t="s">
        <v>319</v>
      </c>
      <c r="C315" s="93">
        <v>4</v>
      </c>
      <c r="D315" s="99" t="s">
        <v>20</v>
      </c>
      <c r="E315" s="100"/>
      <c r="F315" s="100">
        <f t="shared" si="21"/>
        <v>0</v>
      </c>
      <c r="G315" s="101"/>
      <c r="I315" s="107"/>
    </row>
    <row r="316" spans="1:9" s="97" customFormat="1">
      <c r="A316" s="96" t="s">
        <v>320</v>
      </c>
      <c r="B316" s="98" t="s">
        <v>321</v>
      </c>
      <c r="C316" s="93">
        <v>3</v>
      </c>
      <c r="D316" s="99" t="s">
        <v>20</v>
      </c>
      <c r="E316" s="100"/>
      <c r="F316" s="100">
        <f>C316*E316</f>
        <v>0</v>
      </c>
      <c r="G316" s="101"/>
      <c r="I316" s="107"/>
    </row>
    <row r="317" spans="1:9" s="97" customFormat="1">
      <c r="A317" s="96" t="s">
        <v>322</v>
      </c>
      <c r="B317" s="98" t="s">
        <v>323</v>
      </c>
      <c r="C317" s="93">
        <v>3</v>
      </c>
      <c r="D317" s="99" t="s">
        <v>20</v>
      </c>
      <c r="E317" s="100"/>
      <c r="F317" s="100">
        <f>C317*E317</f>
        <v>0</v>
      </c>
      <c r="G317" s="101"/>
      <c r="I317" s="107"/>
    </row>
    <row r="318" spans="1:9" s="97" customFormat="1">
      <c r="A318" s="96" t="s">
        <v>324</v>
      </c>
      <c r="B318" s="98" t="s">
        <v>325</v>
      </c>
      <c r="C318" s="93">
        <v>1</v>
      </c>
      <c r="D318" s="99" t="s">
        <v>20</v>
      </c>
      <c r="E318" s="100"/>
      <c r="F318" s="100">
        <f>C318*E318</f>
        <v>0</v>
      </c>
      <c r="G318" s="101"/>
      <c r="I318" s="107"/>
    </row>
    <row r="319" spans="1:9" s="97" customFormat="1">
      <c r="A319" s="96" t="s">
        <v>326</v>
      </c>
      <c r="B319" s="98" t="s">
        <v>327</v>
      </c>
      <c r="C319" s="93">
        <v>2</v>
      </c>
      <c r="D319" s="99" t="s">
        <v>20</v>
      </c>
      <c r="E319" s="100"/>
      <c r="F319" s="100">
        <f>C319*E319</f>
        <v>0</v>
      </c>
      <c r="G319" s="101"/>
      <c r="H319" s="95"/>
      <c r="I319" s="96"/>
    </row>
    <row r="320" spans="1:9" s="97" customFormat="1">
      <c r="A320" s="96" t="s">
        <v>328</v>
      </c>
      <c r="B320" s="98" t="s">
        <v>329</v>
      </c>
      <c r="C320" s="93">
        <v>1</v>
      </c>
      <c r="D320" s="99" t="s">
        <v>20</v>
      </c>
      <c r="E320" s="100"/>
      <c r="F320" s="100">
        <f>C320*E320</f>
        <v>0</v>
      </c>
      <c r="G320" s="101">
        <f>SUM(F304:F320)</f>
        <v>0</v>
      </c>
    </row>
    <row r="321" spans="1:9" s="97" customFormat="1">
      <c r="A321" s="96"/>
      <c r="B321" s="98"/>
      <c r="C321" s="108"/>
      <c r="D321" s="98"/>
      <c r="E321" s="108"/>
      <c r="F321" s="100"/>
      <c r="G321" s="101"/>
      <c r="I321" s="107"/>
    </row>
    <row r="322" spans="1:9" s="97" customFormat="1">
      <c r="A322" s="91" t="s">
        <v>203</v>
      </c>
      <c r="B322" s="92" t="s">
        <v>200</v>
      </c>
      <c r="C322" s="93"/>
      <c r="D322" s="94"/>
      <c r="E322" s="93"/>
      <c r="F322" s="93"/>
      <c r="G322" s="68"/>
      <c r="H322" s="95"/>
    </row>
    <row r="323" spans="1:9" s="97" customFormat="1">
      <c r="A323" s="96" t="s">
        <v>296</v>
      </c>
      <c r="B323" s="98" t="s">
        <v>330</v>
      </c>
      <c r="C323" s="93">
        <v>14</v>
      </c>
      <c r="D323" s="99" t="s">
        <v>20</v>
      </c>
      <c r="E323" s="100"/>
      <c r="F323" s="100">
        <f t="shared" ref="F323:F332" si="22">C323*E323</f>
        <v>0</v>
      </c>
      <c r="G323" s="101"/>
      <c r="H323" s="95"/>
      <c r="I323" s="95"/>
    </row>
    <row r="324" spans="1:9" s="97" customFormat="1">
      <c r="A324" s="96" t="s">
        <v>298</v>
      </c>
      <c r="B324" s="98" t="s">
        <v>301</v>
      </c>
      <c r="C324" s="93">
        <v>3</v>
      </c>
      <c r="D324" s="99" t="s">
        <v>20</v>
      </c>
      <c r="E324" s="100"/>
      <c r="F324" s="100">
        <f t="shared" si="22"/>
        <v>0</v>
      </c>
      <c r="G324" s="101"/>
      <c r="H324" s="95"/>
      <c r="I324" s="95"/>
    </row>
    <row r="325" spans="1:9" s="97" customFormat="1">
      <c r="A325" s="96" t="s">
        <v>300</v>
      </c>
      <c r="B325" s="98" t="s">
        <v>331</v>
      </c>
      <c r="C325" s="93">
        <v>1</v>
      </c>
      <c r="D325" s="99" t="s">
        <v>20</v>
      </c>
      <c r="E325" s="100"/>
      <c r="F325" s="100">
        <f t="shared" si="22"/>
        <v>0</v>
      </c>
      <c r="G325" s="101"/>
      <c r="H325" s="95"/>
      <c r="I325" s="95"/>
    </row>
    <row r="326" spans="1:9" s="97" customFormat="1">
      <c r="A326" s="96" t="s">
        <v>302</v>
      </c>
      <c r="B326" s="103" t="s">
        <v>307</v>
      </c>
      <c r="C326" s="104">
        <v>7</v>
      </c>
      <c r="D326" s="105" t="s">
        <v>20</v>
      </c>
      <c r="E326" s="100"/>
      <c r="F326" s="106">
        <f t="shared" si="22"/>
        <v>0</v>
      </c>
      <c r="G326" s="101"/>
      <c r="H326" s="95"/>
      <c r="I326" s="95"/>
    </row>
    <row r="327" spans="1:9" ht="29.25" customHeight="1">
      <c r="A327" s="36" t="s">
        <v>304</v>
      </c>
      <c r="B327" s="41" t="s">
        <v>309</v>
      </c>
      <c r="C327" s="6">
        <v>7</v>
      </c>
      <c r="D327" s="18" t="s">
        <v>20</v>
      </c>
      <c r="F327" s="6">
        <f t="shared" si="22"/>
        <v>0</v>
      </c>
    </row>
    <row r="328" spans="1:9" s="97" customFormat="1">
      <c r="A328" s="96" t="s">
        <v>306</v>
      </c>
      <c r="B328" s="103" t="s">
        <v>311</v>
      </c>
      <c r="C328" s="104">
        <v>2</v>
      </c>
      <c r="D328" s="105" t="s">
        <v>20</v>
      </c>
      <c r="E328" s="106"/>
      <c r="F328" s="106">
        <f t="shared" si="22"/>
        <v>0</v>
      </c>
      <c r="G328" s="101"/>
      <c r="H328" s="95"/>
      <c r="I328" s="95"/>
    </row>
    <row r="329" spans="1:9" s="97" customFormat="1">
      <c r="A329" s="96" t="s">
        <v>308</v>
      </c>
      <c r="B329" s="98" t="s">
        <v>313</v>
      </c>
      <c r="C329" s="93">
        <v>7</v>
      </c>
      <c r="D329" s="99" t="s">
        <v>20</v>
      </c>
      <c r="E329" s="100"/>
      <c r="F329" s="100">
        <f t="shared" si="22"/>
        <v>0</v>
      </c>
      <c r="G329" s="101"/>
      <c r="H329" s="95"/>
      <c r="I329" s="95"/>
    </row>
    <row r="330" spans="1:9" s="97" customFormat="1">
      <c r="A330" s="96" t="s">
        <v>310</v>
      </c>
      <c r="B330" s="98" t="s">
        <v>315</v>
      </c>
      <c r="C330" s="93">
        <v>12</v>
      </c>
      <c r="D330" s="99" t="s">
        <v>20</v>
      </c>
      <c r="E330" s="100"/>
      <c r="F330" s="100">
        <f t="shared" si="22"/>
        <v>0</v>
      </c>
      <c r="G330" s="101"/>
      <c r="H330" s="95"/>
      <c r="I330" s="95"/>
    </row>
    <row r="331" spans="1:9" s="97" customFormat="1">
      <c r="A331" s="96" t="s">
        <v>312</v>
      </c>
      <c r="B331" s="98" t="s">
        <v>332</v>
      </c>
      <c r="C331" s="93">
        <v>1</v>
      </c>
      <c r="D331" s="99" t="s">
        <v>20</v>
      </c>
      <c r="E331" s="100"/>
      <c r="F331" s="100">
        <f t="shared" si="22"/>
        <v>0</v>
      </c>
      <c r="G331" s="101"/>
      <c r="H331" s="95"/>
      <c r="I331" s="95"/>
    </row>
    <row r="332" spans="1:9" s="97" customFormat="1">
      <c r="A332" s="96" t="s">
        <v>314</v>
      </c>
      <c r="B332" s="98" t="s">
        <v>327</v>
      </c>
      <c r="C332" s="93">
        <v>1</v>
      </c>
      <c r="D332" s="99" t="s">
        <v>20</v>
      </c>
      <c r="E332" s="100"/>
      <c r="F332" s="100">
        <f t="shared" si="22"/>
        <v>0</v>
      </c>
      <c r="G332" s="101">
        <f>SUM(F323:F332)</f>
        <v>0</v>
      </c>
    </row>
    <row r="333" spans="1:9" s="97" customFormat="1">
      <c r="A333" s="96"/>
      <c r="B333" s="109"/>
      <c r="C333" s="93"/>
      <c r="D333" s="99"/>
      <c r="E333" s="100"/>
      <c r="F333" s="110"/>
      <c r="G333" s="101"/>
    </row>
    <row r="334" spans="1:9" s="95" customFormat="1">
      <c r="A334" s="91" t="s">
        <v>82</v>
      </c>
      <c r="B334" s="92" t="s">
        <v>333</v>
      </c>
      <c r="C334" s="93"/>
      <c r="D334" s="99"/>
      <c r="E334" s="100"/>
      <c r="F334" s="100"/>
      <c r="G334" s="101"/>
    </row>
    <row r="335" spans="1:9" s="95" customFormat="1" ht="48" customHeight="1">
      <c r="A335" s="36" t="s">
        <v>296</v>
      </c>
      <c r="B335" s="111" t="s">
        <v>334</v>
      </c>
      <c r="C335" s="93">
        <v>1</v>
      </c>
      <c r="D335" s="99" t="s">
        <v>20</v>
      </c>
      <c r="E335" s="112"/>
      <c r="F335" s="100">
        <f t="shared" ref="F335:F344" si="23">C335*E335</f>
        <v>0</v>
      </c>
      <c r="G335" s="101"/>
    </row>
    <row r="336" spans="1:9" s="95" customFormat="1" ht="63" customHeight="1">
      <c r="A336" s="36" t="s">
        <v>298</v>
      </c>
      <c r="B336" s="111" t="s">
        <v>335</v>
      </c>
      <c r="C336" s="93">
        <v>130</v>
      </c>
      <c r="D336" s="99" t="s">
        <v>115</v>
      </c>
      <c r="E336" s="112"/>
      <c r="F336" s="100">
        <f t="shared" si="23"/>
        <v>0</v>
      </c>
      <c r="G336" s="101"/>
    </row>
    <row r="337" spans="1:8" s="95" customFormat="1" ht="60">
      <c r="A337" s="36" t="s">
        <v>300</v>
      </c>
      <c r="B337" s="111" t="s">
        <v>336</v>
      </c>
      <c r="C337" s="93">
        <v>1</v>
      </c>
      <c r="D337" s="99" t="s">
        <v>20</v>
      </c>
      <c r="E337" s="112"/>
      <c r="F337" s="100">
        <f t="shared" si="23"/>
        <v>0</v>
      </c>
      <c r="G337" s="101"/>
    </row>
    <row r="338" spans="1:8" s="95" customFormat="1" ht="60">
      <c r="A338" s="36" t="s">
        <v>302</v>
      </c>
      <c r="B338" s="113" t="s">
        <v>337</v>
      </c>
      <c r="C338" s="93">
        <v>130</v>
      </c>
      <c r="D338" s="99" t="s">
        <v>115</v>
      </c>
      <c r="E338" s="112"/>
      <c r="F338" s="100">
        <f t="shared" si="23"/>
        <v>0</v>
      </c>
      <c r="G338" s="101"/>
      <c r="H338" s="114"/>
    </row>
    <row r="339" spans="1:8" s="95" customFormat="1" ht="45">
      <c r="A339" s="96" t="s">
        <v>304</v>
      </c>
      <c r="B339" s="113" t="s">
        <v>338</v>
      </c>
      <c r="C339" s="93">
        <v>67</v>
      </c>
      <c r="D339" s="99" t="s">
        <v>115</v>
      </c>
      <c r="E339" s="115"/>
      <c r="F339" s="100">
        <f t="shared" si="23"/>
        <v>0</v>
      </c>
      <c r="G339" s="101"/>
      <c r="H339" s="102"/>
    </row>
    <row r="340" spans="1:8" s="95" customFormat="1" ht="45">
      <c r="A340" s="96" t="s">
        <v>306</v>
      </c>
      <c r="B340" s="113" t="s">
        <v>339</v>
      </c>
      <c r="C340" s="93">
        <v>260</v>
      </c>
      <c r="D340" s="99" t="s">
        <v>115</v>
      </c>
      <c r="E340" s="115"/>
      <c r="F340" s="100">
        <f t="shared" si="23"/>
        <v>0</v>
      </c>
      <c r="G340" s="101"/>
    </row>
    <row r="341" spans="1:8" s="95" customFormat="1" ht="45">
      <c r="A341" s="96" t="s">
        <v>308</v>
      </c>
      <c r="B341" s="113" t="s">
        <v>340</v>
      </c>
      <c r="C341" s="93">
        <v>70</v>
      </c>
      <c r="D341" s="99" t="s">
        <v>115</v>
      </c>
      <c r="E341" s="115"/>
      <c r="F341" s="100">
        <f t="shared" si="23"/>
        <v>0</v>
      </c>
      <c r="G341" s="101"/>
    </row>
    <row r="342" spans="1:8" s="95" customFormat="1" ht="45">
      <c r="A342" s="96" t="s">
        <v>310</v>
      </c>
      <c r="B342" s="113" t="s">
        <v>341</v>
      </c>
      <c r="C342" s="93">
        <v>62</v>
      </c>
      <c r="D342" s="99" t="s">
        <v>115</v>
      </c>
      <c r="E342" s="115"/>
      <c r="F342" s="100">
        <f t="shared" si="23"/>
        <v>0</v>
      </c>
      <c r="G342" s="101"/>
    </row>
    <row r="343" spans="1:8" s="95" customFormat="1" ht="45">
      <c r="A343" s="96" t="s">
        <v>312</v>
      </c>
      <c r="B343" s="113" t="s">
        <v>342</v>
      </c>
      <c r="C343" s="93">
        <v>262</v>
      </c>
      <c r="D343" s="99" t="s">
        <v>115</v>
      </c>
      <c r="E343" s="115"/>
      <c r="F343" s="100">
        <f t="shared" si="23"/>
        <v>0</v>
      </c>
      <c r="G343" s="101"/>
    </row>
    <row r="344" spans="1:8" s="95" customFormat="1" ht="45">
      <c r="A344" s="96" t="s">
        <v>314</v>
      </c>
      <c r="B344" s="113" t="s">
        <v>343</v>
      </c>
      <c r="C344" s="93">
        <v>222</v>
      </c>
      <c r="D344" s="99" t="s">
        <v>115</v>
      </c>
      <c r="E344" s="115"/>
      <c r="F344" s="100">
        <f t="shared" si="23"/>
        <v>0</v>
      </c>
      <c r="G344" s="101">
        <f>SUM(F335:F344)</f>
        <v>0</v>
      </c>
    </row>
    <row r="345" spans="1:8" s="95" customFormat="1" ht="15" customHeight="1">
      <c r="A345" s="96"/>
      <c r="B345" s="113"/>
      <c r="C345" s="104"/>
      <c r="D345" s="105"/>
      <c r="E345" s="116"/>
      <c r="F345" s="106"/>
      <c r="G345" s="101"/>
    </row>
    <row r="346" spans="1:8" ht="15" customHeight="1">
      <c r="B346" s="149" t="s">
        <v>344</v>
      </c>
      <c r="C346" s="149"/>
      <c r="D346" s="149"/>
      <c r="E346" s="149"/>
      <c r="F346" s="52" t="s">
        <v>22</v>
      </c>
      <c r="G346" s="1">
        <f>SUM(G319:G344)</f>
        <v>0</v>
      </c>
    </row>
    <row r="347" spans="1:8" ht="15" customHeight="1">
      <c r="B347" s="61"/>
      <c r="C347" s="30"/>
      <c r="D347" s="31"/>
      <c r="E347" s="30"/>
      <c r="F347" s="52"/>
      <c r="G347" s="1"/>
    </row>
    <row r="348" spans="1:8" ht="15" customHeight="1">
      <c r="B348" s="61" t="s">
        <v>345</v>
      </c>
      <c r="F348" s="117"/>
    </row>
    <row r="349" spans="1:8" ht="15" customHeight="1">
      <c r="B349" s="152" t="s">
        <v>346</v>
      </c>
      <c r="C349" s="152"/>
      <c r="D349" s="152"/>
      <c r="E349" s="152"/>
      <c r="F349" s="52" t="s">
        <v>22</v>
      </c>
      <c r="G349" s="1">
        <f>$G$15</f>
        <v>0</v>
      </c>
    </row>
    <row r="350" spans="1:8" ht="15" customHeight="1">
      <c r="B350" s="152" t="s">
        <v>347</v>
      </c>
      <c r="C350" s="152"/>
      <c r="D350" s="152"/>
      <c r="E350" s="152"/>
      <c r="F350" s="52" t="s">
        <v>22</v>
      </c>
      <c r="G350" s="2">
        <f>$G$159</f>
        <v>0</v>
      </c>
    </row>
    <row r="351" spans="1:8" ht="15" customHeight="1">
      <c r="B351" s="152" t="s">
        <v>348</v>
      </c>
      <c r="C351" s="152"/>
      <c r="D351" s="152"/>
      <c r="E351" s="152"/>
      <c r="F351" s="52" t="s">
        <v>22</v>
      </c>
      <c r="G351" s="2">
        <f>G216</f>
        <v>0</v>
      </c>
    </row>
    <row r="352" spans="1:8" ht="15" customHeight="1">
      <c r="B352" s="152" t="s">
        <v>349</v>
      </c>
      <c r="C352" s="152"/>
      <c r="D352" s="152"/>
      <c r="E352" s="152"/>
      <c r="F352" s="52" t="s">
        <v>22</v>
      </c>
      <c r="G352" s="2">
        <f>G248</f>
        <v>0</v>
      </c>
    </row>
    <row r="353" spans="1:10" ht="15" customHeight="1">
      <c r="B353" s="61" t="s">
        <v>293</v>
      </c>
      <c r="C353" s="30"/>
      <c r="D353" s="31"/>
      <c r="E353" s="30"/>
      <c r="F353" s="52" t="s">
        <v>22</v>
      </c>
      <c r="G353" s="1">
        <f>$G$300</f>
        <v>0</v>
      </c>
    </row>
    <row r="354" spans="1:10" ht="15" customHeight="1">
      <c r="B354" s="153" t="s">
        <v>344</v>
      </c>
      <c r="C354" s="153"/>
      <c r="D354" s="153"/>
      <c r="E354" s="153"/>
      <c r="F354" s="52" t="s">
        <v>22</v>
      </c>
      <c r="G354" s="1">
        <f>G346</f>
        <v>0</v>
      </c>
    </row>
    <row r="355" spans="1:10" ht="15" customHeight="1">
      <c r="B355" s="3"/>
      <c r="F355" s="26"/>
    </row>
    <row r="356" spans="1:10" ht="15" customHeight="1">
      <c r="B356" s="149" t="s">
        <v>350</v>
      </c>
      <c r="C356" s="149"/>
      <c r="D356" s="149"/>
      <c r="E356" s="149"/>
      <c r="F356" s="52" t="s">
        <v>22</v>
      </c>
      <c r="G356" s="2">
        <f>SUM(G349:G354)</f>
        <v>0</v>
      </c>
      <c r="I356" s="40"/>
      <c r="J356" s="40"/>
    </row>
    <row r="357" spans="1:10" ht="15" customHeight="1">
      <c r="B357" s="45"/>
      <c r="C357" s="1"/>
      <c r="D357" s="4"/>
      <c r="E357" s="1"/>
      <c r="F357" s="2"/>
      <c r="H357" s="40"/>
    </row>
    <row r="358" spans="1:10" ht="15" customHeight="1">
      <c r="A358" s="118"/>
      <c r="B358" s="119" t="s">
        <v>351</v>
      </c>
      <c r="C358" s="9"/>
      <c r="D358" s="120"/>
      <c r="E358" s="121"/>
      <c r="F358" s="121" t="str">
        <f>IF(E358&gt;0,ROUND(E358*C358,2),"")</f>
        <v/>
      </c>
      <c r="G358" s="122"/>
    </row>
    <row r="359" spans="1:10" ht="15" customHeight="1">
      <c r="A359" s="123" t="s">
        <v>15</v>
      </c>
      <c r="B359" s="8" t="s">
        <v>352</v>
      </c>
      <c r="C359" s="9">
        <v>1</v>
      </c>
      <c r="D359" s="10" t="s">
        <v>71</v>
      </c>
      <c r="E359" s="9"/>
      <c r="F359" s="9" t="str">
        <f>IF(E359&gt;0,ROUND(E359*C359,2),"")</f>
        <v/>
      </c>
      <c r="G359" s="1">
        <f>C359*E359</f>
        <v>0</v>
      </c>
      <c r="H359" s="59">
        <f>G356*0.005</f>
        <v>0</v>
      </c>
    </row>
    <row r="360" spans="1:10" ht="15" customHeight="1">
      <c r="A360" s="123"/>
      <c r="B360" s="124"/>
      <c r="C360" s="9"/>
      <c r="D360" s="120"/>
      <c r="E360" s="9"/>
      <c r="F360" s="121"/>
      <c r="G360" s="1"/>
      <c r="H360" s="59"/>
    </row>
    <row r="361" spans="1:10" ht="15" customHeight="1">
      <c r="B361" s="149" t="s">
        <v>353</v>
      </c>
      <c r="C361" s="149"/>
      <c r="D361" s="149"/>
      <c r="E361" s="149"/>
      <c r="F361" s="52" t="s">
        <v>22</v>
      </c>
      <c r="G361" s="2">
        <f>SUM(G359)</f>
        <v>0</v>
      </c>
      <c r="I361" s="40"/>
      <c r="J361" s="40"/>
    </row>
    <row r="362" spans="1:10" ht="15" customHeight="1">
      <c r="B362" s="45"/>
      <c r="C362" s="1"/>
      <c r="D362" s="4"/>
      <c r="E362" s="1"/>
      <c r="F362" s="2"/>
      <c r="H362" s="40"/>
    </row>
    <row r="363" spans="1:10" ht="15" customHeight="1">
      <c r="A363" s="36"/>
      <c r="B363" s="29"/>
      <c r="C363" s="30"/>
      <c r="D363" s="31"/>
      <c r="E363" s="30"/>
      <c r="F363" s="26"/>
    </row>
    <row r="364" spans="1:10" ht="15" customHeight="1">
      <c r="B364" s="150" t="s">
        <v>354</v>
      </c>
      <c r="C364" s="150"/>
      <c r="D364" s="150"/>
      <c r="E364" s="150"/>
      <c r="F364" s="52" t="s">
        <v>22</v>
      </c>
      <c r="G364" s="1">
        <f>SUM(G361+G356)</f>
        <v>0</v>
      </c>
    </row>
    <row r="365" spans="1:10" ht="15" customHeight="1"/>
    <row r="366" spans="1:10" ht="15" customHeight="1"/>
    <row r="367" spans="1:10" ht="15" customHeight="1">
      <c r="A367" s="5"/>
      <c r="B367" s="61" t="s">
        <v>355</v>
      </c>
    </row>
    <row r="368" spans="1:10" ht="15" customHeight="1">
      <c r="A368" s="5"/>
      <c r="B368" s="151" t="s">
        <v>356</v>
      </c>
      <c r="C368" s="151"/>
      <c r="E368" s="125">
        <v>0.1</v>
      </c>
      <c r="G368" s="6">
        <f t="shared" ref="G368:G375" si="24">$G$364*E368</f>
        <v>0</v>
      </c>
      <c r="I368" s="126"/>
    </row>
    <row r="369" spans="1:256" ht="15" customHeight="1">
      <c r="A369" s="5"/>
      <c r="B369" s="146" t="s">
        <v>357</v>
      </c>
      <c r="C369" s="146"/>
      <c r="D369" s="146"/>
      <c r="E369" s="125">
        <v>0.1</v>
      </c>
      <c r="G369" s="6">
        <f t="shared" si="24"/>
        <v>0</v>
      </c>
      <c r="I369" s="126"/>
    </row>
    <row r="370" spans="1:256" ht="15" customHeight="1">
      <c r="A370" s="5"/>
      <c r="B370" s="17" t="s">
        <v>358</v>
      </c>
      <c r="C370" s="62"/>
      <c r="D370" s="63"/>
      <c r="E370" s="125">
        <v>0.05</v>
      </c>
      <c r="G370" s="6">
        <f t="shared" si="24"/>
        <v>0</v>
      </c>
      <c r="I370" s="126"/>
    </row>
    <row r="371" spans="1:256" ht="15" customHeight="1">
      <c r="A371" s="5"/>
      <c r="B371" s="17" t="s">
        <v>359</v>
      </c>
      <c r="E371" s="125">
        <v>4.4999999999999998E-2</v>
      </c>
      <c r="G371" s="6">
        <f t="shared" si="24"/>
        <v>0</v>
      </c>
      <c r="I371" s="126"/>
    </row>
    <row r="372" spans="1:256" ht="15" customHeight="1">
      <c r="A372" s="5"/>
      <c r="B372" s="146" t="s">
        <v>360</v>
      </c>
      <c r="C372" s="146"/>
      <c r="E372" s="125">
        <v>0.03</v>
      </c>
      <c r="G372" s="6">
        <f t="shared" si="24"/>
        <v>0</v>
      </c>
      <c r="I372" s="126"/>
    </row>
    <row r="373" spans="1:256" ht="15" customHeight="1">
      <c r="A373" s="5"/>
      <c r="B373" s="17" t="s">
        <v>361</v>
      </c>
      <c r="E373" s="125">
        <v>1.4999999999999999E-2</v>
      </c>
      <c r="G373" s="6">
        <f t="shared" si="24"/>
        <v>0</v>
      </c>
      <c r="I373" s="126"/>
    </row>
    <row r="374" spans="1:256" ht="28.5" customHeight="1">
      <c r="A374" s="5"/>
      <c r="B374" s="146" t="s">
        <v>362</v>
      </c>
      <c r="C374" s="146"/>
      <c r="E374" s="125">
        <v>0.01</v>
      </c>
      <c r="G374" s="6">
        <f t="shared" si="24"/>
        <v>0</v>
      </c>
      <c r="I374" s="126"/>
    </row>
    <row r="375" spans="1:256" ht="14.1" customHeight="1">
      <c r="A375" s="5"/>
      <c r="B375" s="17" t="s">
        <v>363</v>
      </c>
      <c r="C375" s="62"/>
      <c r="D375" s="63"/>
      <c r="E375" s="125">
        <v>1E-3</v>
      </c>
      <c r="G375" s="6">
        <f t="shared" si="24"/>
        <v>0</v>
      </c>
      <c r="I375" s="126"/>
    </row>
    <row r="376" spans="1:256" s="28" customFormat="1" ht="14.1" customHeight="1">
      <c r="A376" s="5"/>
      <c r="B376" s="17" t="s">
        <v>364</v>
      </c>
      <c r="C376" s="62"/>
      <c r="D376" s="63"/>
      <c r="E376" s="125">
        <v>0.18</v>
      </c>
      <c r="F376" s="6"/>
      <c r="G376" s="6">
        <f>G368*E376</f>
        <v>0</v>
      </c>
      <c r="I376" s="126"/>
    </row>
    <row r="377" spans="1:256" ht="14.1" customHeight="1">
      <c r="I377" s="127"/>
    </row>
    <row r="378" spans="1:256" ht="14.1" customHeight="1">
      <c r="B378" s="147" t="s">
        <v>365</v>
      </c>
      <c r="C378" s="147"/>
      <c r="D378" s="147"/>
      <c r="E378" s="147"/>
      <c r="F378" s="52" t="s">
        <v>22</v>
      </c>
      <c r="G378" s="2">
        <f>SUM(G368:G376)</f>
        <v>0</v>
      </c>
      <c r="I378" s="127"/>
    </row>
    <row r="379" spans="1:256" s="130" customFormat="1" ht="14.1" customHeight="1">
      <c r="A379" s="16"/>
      <c r="B379" s="3"/>
      <c r="C379" s="6"/>
      <c r="D379" s="18"/>
      <c r="E379" s="6"/>
      <c r="F379" s="117"/>
      <c r="G379" s="2"/>
      <c r="H379" s="128"/>
      <c r="I379" s="129"/>
      <c r="J379" s="129"/>
      <c r="K379" s="129"/>
      <c r="L379" s="129"/>
      <c r="M379" s="129"/>
      <c r="N379" s="129"/>
      <c r="O379" s="129"/>
      <c r="P379" s="129"/>
      <c r="Q379" s="129"/>
      <c r="R379" s="129"/>
      <c r="S379" s="129"/>
      <c r="T379" s="129"/>
      <c r="U379" s="129"/>
      <c r="V379" s="129"/>
      <c r="W379" s="129"/>
      <c r="X379" s="129"/>
      <c r="Y379" s="129"/>
      <c r="Z379" s="129"/>
      <c r="AA379" s="129"/>
      <c r="AB379" s="129"/>
      <c r="AC379" s="129"/>
      <c r="AD379" s="129"/>
      <c r="AE379" s="129"/>
      <c r="AF379" s="129"/>
      <c r="AG379" s="129"/>
      <c r="AH379" s="129"/>
      <c r="AI379" s="129"/>
      <c r="AJ379" s="129"/>
      <c r="AK379" s="129"/>
      <c r="AL379" s="129"/>
      <c r="AM379" s="129"/>
      <c r="AN379" s="129"/>
      <c r="AO379" s="129"/>
      <c r="AP379" s="129"/>
      <c r="AQ379" s="129"/>
      <c r="AR379" s="129"/>
      <c r="AS379" s="129"/>
      <c r="AT379" s="129"/>
      <c r="AU379" s="129"/>
      <c r="AV379" s="129"/>
      <c r="AW379" s="129"/>
      <c r="AX379" s="129"/>
      <c r="AY379" s="129"/>
      <c r="AZ379" s="129"/>
      <c r="BA379" s="129"/>
      <c r="BB379" s="129"/>
      <c r="BC379" s="129"/>
      <c r="BD379" s="129"/>
      <c r="BE379" s="129"/>
      <c r="BF379" s="129"/>
      <c r="BG379" s="129"/>
      <c r="BH379" s="129"/>
      <c r="BI379" s="129"/>
      <c r="BJ379" s="129"/>
      <c r="BK379" s="129"/>
      <c r="BL379" s="129"/>
      <c r="BM379" s="129"/>
      <c r="BN379" s="129"/>
      <c r="BO379" s="129"/>
      <c r="BP379" s="129"/>
      <c r="BQ379" s="129"/>
      <c r="BR379" s="129"/>
      <c r="BS379" s="129"/>
      <c r="BT379" s="129"/>
      <c r="BU379" s="129"/>
      <c r="BV379" s="129"/>
      <c r="BW379" s="129"/>
      <c r="BX379" s="129"/>
      <c r="BY379" s="129"/>
      <c r="BZ379" s="129"/>
      <c r="CA379" s="129"/>
      <c r="CB379" s="129"/>
      <c r="CC379" s="129"/>
      <c r="CD379" s="129"/>
      <c r="CE379" s="129"/>
      <c r="CF379" s="129"/>
      <c r="CG379" s="129"/>
      <c r="CH379" s="129"/>
      <c r="CI379" s="129"/>
      <c r="CJ379" s="129"/>
      <c r="CK379" s="129"/>
      <c r="CL379" s="129"/>
      <c r="CM379" s="129"/>
      <c r="CN379" s="129"/>
      <c r="CO379" s="129"/>
      <c r="CP379" s="129"/>
      <c r="CQ379" s="129"/>
      <c r="CR379" s="129"/>
      <c r="CS379" s="129"/>
      <c r="CT379" s="129"/>
      <c r="CU379" s="129"/>
      <c r="CV379" s="129"/>
      <c r="CW379" s="129"/>
      <c r="CX379" s="129"/>
      <c r="CY379" s="129"/>
      <c r="CZ379" s="129"/>
      <c r="DA379" s="129"/>
      <c r="DB379" s="129"/>
      <c r="DC379" s="129"/>
      <c r="DD379" s="129"/>
      <c r="DE379" s="129"/>
      <c r="DF379" s="129"/>
      <c r="DG379" s="129"/>
      <c r="DH379" s="129"/>
      <c r="DI379" s="129"/>
      <c r="DJ379" s="129"/>
      <c r="DK379" s="129"/>
      <c r="DL379" s="129"/>
      <c r="DM379" s="129"/>
      <c r="DN379" s="129"/>
      <c r="DO379" s="129"/>
      <c r="DP379" s="129"/>
      <c r="DQ379" s="129"/>
      <c r="DR379" s="129"/>
      <c r="DS379" s="129"/>
      <c r="DT379" s="129"/>
      <c r="DU379" s="129"/>
      <c r="DV379" s="129"/>
      <c r="DW379" s="129"/>
      <c r="DX379" s="129"/>
      <c r="DY379" s="129"/>
      <c r="DZ379" s="129"/>
      <c r="EA379" s="129"/>
      <c r="EB379" s="129"/>
      <c r="EC379" s="129"/>
      <c r="ED379" s="129"/>
      <c r="EE379" s="129"/>
      <c r="EF379" s="129"/>
      <c r="EG379" s="129"/>
      <c r="EH379" s="129"/>
      <c r="EI379" s="129"/>
      <c r="EJ379" s="129"/>
      <c r="EK379" s="129"/>
      <c r="EL379" s="129"/>
      <c r="EM379" s="129"/>
      <c r="EN379" s="129"/>
      <c r="EO379" s="129"/>
      <c r="EP379" s="129"/>
      <c r="EQ379" s="129"/>
      <c r="ER379" s="129"/>
      <c r="ES379" s="129"/>
      <c r="ET379" s="129"/>
      <c r="EU379" s="129"/>
      <c r="EV379" s="129"/>
      <c r="EW379" s="129"/>
      <c r="EX379" s="129"/>
      <c r="EY379" s="129"/>
      <c r="EZ379" s="129"/>
      <c r="FA379" s="129"/>
      <c r="FB379" s="129"/>
      <c r="FC379" s="129"/>
      <c r="FD379" s="129"/>
      <c r="FE379" s="129"/>
      <c r="FF379" s="129"/>
      <c r="FG379" s="129"/>
      <c r="FH379" s="129"/>
      <c r="FI379" s="129"/>
      <c r="FJ379" s="129"/>
      <c r="FK379" s="129"/>
      <c r="FL379" s="129"/>
      <c r="FM379" s="129"/>
      <c r="FN379" s="129"/>
      <c r="FO379" s="129"/>
      <c r="FP379" s="129"/>
      <c r="FQ379" s="129"/>
      <c r="FR379" s="129"/>
      <c r="FS379" s="129"/>
      <c r="FT379" s="129"/>
      <c r="FU379" s="129"/>
      <c r="FV379" s="129"/>
      <c r="FW379" s="129"/>
      <c r="FX379" s="129"/>
      <c r="FY379" s="129"/>
      <c r="FZ379" s="129"/>
      <c r="GA379" s="129"/>
      <c r="GB379" s="129"/>
      <c r="GC379" s="129"/>
      <c r="GD379" s="129"/>
      <c r="GE379" s="129"/>
      <c r="GF379" s="129"/>
      <c r="GG379" s="129"/>
      <c r="GH379" s="129"/>
      <c r="GI379" s="129"/>
      <c r="GJ379" s="129"/>
      <c r="GK379" s="129"/>
      <c r="GL379" s="129"/>
      <c r="GM379" s="129"/>
      <c r="GN379" s="129"/>
      <c r="GO379" s="129"/>
      <c r="GP379" s="129"/>
      <c r="GQ379" s="129"/>
      <c r="GR379" s="129"/>
      <c r="GS379" s="129"/>
      <c r="GT379" s="129"/>
      <c r="GU379" s="129"/>
      <c r="GV379" s="129"/>
      <c r="GW379" s="129"/>
      <c r="GX379" s="129"/>
      <c r="GY379" s="129"/>
      <c r="GZ379" s="129"/>
      <c r="HA379" s="129"/>
      <c r="HB379" s="129"/>
      <c r="HC379" s="129"/>
      <c r="HD379" s="129"/>
      <c r="HE379" s="129"/>
      <c r="HF379" s="129"/>
      <c r="HG379" s="129"/>
      <c r="HH379" s="129"/>
      <c r="HI379" s="129"/>
      <c r="HJ379" s="129"/>
      <c r="HK379" s="129"/>
      <c r="HL379" s="129"/>
      <c r="HM379" s="129"/>
      <c r="HN379" s="129"/>
      <c r="HO379" s="129"/>
      <c r="HP379" s="129"/>
      <c r="HQ379" s="129"/>
      <c r="HR379" s="129"/>
      <c r="HS379" s="129"/>
      <c r="HT379" s="129"/>
      <c r="HU379" s="129"/>
      <c r="HV379" s="129"/>
      <c r="HW379" s="129"/>
      <c r="HX379" s="129"/>
      <c r="HY379" s="129"/>
      <c r="HZ379" s="129"/>
      <c r="IA379" s="129"/>
      <c r="IB379" s="129"/>
      <c r="IC379" s="129"/>
      <c r="ID379" s="129"/>
      <c r="IE379" s="129"/>
      <c r="IF379" s="129"/>
      <c r="IG379" s="129"/>
      <c r="IH379" s="129"/>
      <c r="II379" s="129"/>
      <c r="IJ379" s="129"/>
      <c r="IK379" s="129"/>
      <c r="IL379" s="129"/>
      <c r="IM379" s="129"/>
      <c r="IN379" s="129"/>
      <c r="IO379" s="129"/>
      <c r="IP379" s="129"/>
      <c r="IQ379" s="129"/>
      <c r="IR379" s="129"/>
      <c r="IS379" s="129"/>
      <c r="IT379" s="129"/>
      <c r="IU379" s="129"/>
      <c r="IV379" s="129"/>
    </row>
    <row r="380" spans="1:256" s="130" customFormat="1" ht="14.1" customHeight="1">
      <c r="A380" s="16"/>
      <c r="B380" s="148" t="s">
        <v>366</v>
      </c>
      <c r="C380" s="148"/>
      <c r="D380" s="148"/>
      <c r="E380" s="148"/>
      <c r="F380" s="52" t="s">
        <v>22</v>
      </c>
      <c r="G380" s="2">
        <f>G364+G378</f>
        <v>0</v>
      </c>
      <c r="H380" s="128"/>
      <c r="I380" s="129"/>
      <c r="J380" s="129"/>
      <c r="K380" s="129"/>
      <c r="L380" s="129"/>
      <c r="M380" s="129"/>
      <c r="N380" s="129"/>
      <c r="O380" s="129"/>
      <c r="P380" s="129"/>
      <c r="Q380" s="129"/>
      <c r="R380" s="129"/>
      <c r="S380" s="129"/>
      <c r="T380" s="129"/>
      <c r="U380" s="129"/>
      <c r="V380" s="129"/>
      <c r="W380" s="129"/>
      <c r="X380" s="129"/>
      <c r="Y380" s="129"/>
      <c r="Z380" s="129"/>
      <c r="AA380" s="129"/>
      <c r="AB380" s="129"/>
      <c r="AC380" s="129"/>
      <c r="AD380" s="129"/>
      <c r="AE380" s="129"/>
      <c r="AF380" s="129"/>
      <c r="AG380" s="129"/>
      <c r="AH380" s="129"/>
      <c r="AI380" s="129"/>
      <c r="AJ380" s="129"/>
      <c r="AK380" s="129"/>
      <c r="AL380" s="129"/>
      <c r="AM380" s="129"/>
      <c r="AN380" s="129"/>
      <c r="AO380" s="129"/>
      <c r="AP380" s="129"/>
      <c r="AQ380" s="129"/>
      <c r="AR380" s="129"/>
      <c r="AS380" s="129"/>
      <c r="AT380" s="129"/>
      <c r="AU380" s="129"/>
      <c r="AV380" s="129"/>
      <c r="AW380" s="129"/>
      <c r="AX380" s="129"/>
      <c r="AY380" s="129"/>
      <c r="AZ380" s="129"/>
      <c r="BA380" s="129"/>
      <c r="BB380" s="129"/>
      <c r="BC380" s="129"/>
      <c r="BD380" s="129"/>
      <c r="BE380" s="129"/>
      <c r="BF380" s="129"/>
      <c r="BG380" s="129"/>
      <c r="BH380" s="129"/>
      <c r="BI380" s="129"/>
      <c r="BJ380" s="129"/>
      <c r="BK380" s="129"/>
      <c r="BL380" s="129"/>
      <c r="BM380" s="129"/>
      <c r="BN380" s="129"/>
      <c r="BO380" s="129"/>
      <c r="BP380" s="129"/>
      <c r="BQ380" s="129"/>
      <c r="BR380" s="129"/>
      <c r="BS380" s="129"/>
      <c r="BT380" s="129"/>
      <c r="BU380" s="129"/>
      <c r="BV380" s="129"/>
      <c r="BW380" s="129"/>
      <c r="BX380" s="129"/>
      <c r="BY380" s="129"/>
      <c r="BZ380" s="129"/>
      <c r="CA380" s="129"/>
      <c r="CB380" s="129"/>
      <c r="CC380" s="129"/>
      <c r="CD380" s="129"/>
      <c r="CE380" s="129"/>
      <c r="CF380" s="129"/>
      <c r="CG380" s="129"/>
      <c r="CH380" s="129"/>
      <c r="CI380" s="129"/>
      <c r="CJ380" s="129"/>
      <c r="CK380" s="129"/>
      <c r="CL380" s="129"/>
      <c r="CM380" s="129"/>
      <c r="CN380" s="129"/>
      <c r="CO380" s="129"/>
      <c r="CP380" s="129"/>
      <c r="CQ380" s="129"/>
      <c r="CR380" s="129"/>
      <c r="CS380" s="129"/>
      <c r="CT380" s="129"/>
      <c r="CU380" s="129"/>
      <c r="CV380" s="129"/>
      <c r="CW380" s="129"/>
      <c r="CX380" s="129"/>
      <c r="CY380" s="129"/>
      <c r="CZ380" s="129"/>
      <c r="DA380" s="129"/>
      <c r="DB380" s="129"/>
      <c r="DC380" s="129"/>
      <c r="DD380" s="129"/>
      <c r="DE380" s="129"/>
      <c r="DF380" s="129"/>
      <c r="DG380" s="129"/>
      <c r="DH380" s="129"/>
      <c r="DI380" s="129"/>
      <c r="DJ380" s="129"/>
      <c r="DK380" s="129"/>
      <c r="DL380" s="129"/>
      <c r="DM380" s="129"/>
      <c r="DN380" s="129"/>
      <c r="DO380" s="129"/>
      <c r="DP380" s="129"/>
      <c r="DQ380" s="129"/>
      <c r="DR380" s="129"/>
      <c r="DS380" s="129"/>
      <c r="DT380" s="129"/>
      <c r="DU380" s="129"/>
      <c r="DV380" s="129"/>
      <c r="DW380" s="129"/>
      <c r="DX380" s="129"/>
      <c r="DY380" s="129"/>
      <c r="DZ380" s="129"/>
      <c r="EA380" s="129"/>
      <c r="EB380" s="129"/>
      <c r="EC380" s="129"/>
      <c r="ED380" s="129"/>
      <c r="EE380" s="129"/>
      <c r="EF380" s="129"/>
      <c r="EG380" s="129"/>
      <c r="EH380" s="129"/>
      <c r="EI380" s="129"/>
      <c r="EJ380" s="129"/>
      <c r="EK380" s="129"/>
      <c r="EL380" s="129"/>
      <c r="EM380" s="129"/>
      <c r="EN380" s="129"/>
      <c r="EO380" s="129"/>
      <c r="EP380" s="129"/>
      <c r="EQ380" s="129"/>
      <c r="ER380" s="129"/>
      <c r="ES380" s="129"/>
      <c r="ET380" s="129"/>
      <c r="EU380" s="129"/>
      <c r="EV380" s="129"/>
      <c r="EW380" s="129"/>
      <c r="EX380" s="129"/>
      <c r="EY380" s="129"/>
      <c r="EZ380" s="129"/>
      <c r="FA380" s="129"/>
      <c r="FB380" s="129"/>
      <c r="FC380" s="129"/>
      <c r="FD380" s="129"/>
      <c r="FE380" s="129"/>
      <c r="FF380" s="129"/>
      <c r="FG380" s="129"/>
      <c r="FH380" s="129"/>
      <c r="FI380" s="129"/>
      <c r="FJ380" s="129"/>
      <c r="FK380" s="129"/>
      <c r="FL380" s="129"/>
      <c r="FM380" s="129"/>
      <c r="FN380" s="129"/>
      <c r="FO380" s="129"/>
      <c r="FP380" s="129"/>
      <c r="FQ380" s="129"/>
      <c r="FR380" s="129"/>
      <c r="FS380" s="129"/>
      <c r="FT380" s="129"/>
      <c r="FU380" s="129"/>
      <c r="FV380" s="129"/>
      <c r="FW380" s="129"/>
      <c r="FX380" s="129"/>
      <c r="FY380" s="129"/>
      <c r="FZ380" s="129"/>
      <c r="GA380" s="129"/>
      <c r="GB380" s="129"/>
      <c r="GC380" s="129"/>
      <c r="GD380" s="129"/>
      <c r="GE380" s="129"/>
      <c r="GF380" s="129"/>
      <c r="GG380" s="129"/>
      <c r="GH380" s="129"/>
      <c r="GI380" s="129"/>
      <c r="GJ380" s="129"/>
      <c r="GK380" s="129"/>
      <c r="GL380" s="129"/>
      <c r="GM380" s="129"/>
      <c r="GN380" s="129"/>
      <c r="GO380" s="129"/>
      <c r="GP380" s="129"/>
      <c r="GQ380" s="129"/>
      <c r="GR380" s="129"/>
      <c r="GS380" s="129"/>
      <c r="GT380" s="129"/>
      <c r="GU380" s="129"/>
      <c r="GV380" s="129"/>
      <c r="GW380" s="129"/>
      <c r="GX380" s="129"/>
      <c r="GY380" s="129"/>
      <c r="GZ380" s="129"/>
      <c r="HA380" s="129"/>
      <c r="HB380" s="129"/>
      <c r="HC380" s="129"/>
      <c r="HD380" s="129"/>
      <c r="HE380" s="129"/>
      <c r="HF380" s="129"/>
      <c r="HG380" s="129"/>
      <c r="HH380" s="129"/>
      <c r="HI380" s="129"/>
      <c r="HJ380" s="129"/>
      <c r="HK380" s="129"/>
      <c r="HL380" s="129"/>
      <c r="HM380" s="129"/>
      <c r="HN380" s="129"/>
      <c r="HO380" s="129"/>
      <c r="HP380" s="129"/>
      <c r="HQ380" s="129"/>
      <c r="HR380" s="129"/>
      <c r="HS380" s="129"/>
      <c r="HT380" s="129"/>
      <c r="HU380" s="129"/>
      <c r="HV380" s="129"/>
      <c r="HW380" s="129"/>
      <c r="HX380" s="129"/>
      <c r="HY380" s="129"/>
      <c r="HZ380" s="129"/>
      <c r="IA380" s="129"/>
      <c r="IB380" s="129"/>
      <c r="IC380" s="129"/>
      <c r="ID380" s="129"/>
      <c r="IE380" s="129"/>
      <c r="IF380" s="129"/>
      <c r="IG380" s="129"/>
      <c r="IH380" s="129"/>
      <c r="II380" s="129"/>
      <c r="IJ380" s="129"/>
      <c r="IK380" s="129"/>
      <c r="IL380" s="129"/>
      <c r="IM380" s="129"/>
      <c r="IN380" s="129"/>
      <c r="IO380" s="129"/>
      <c r="IP380" s="129"/>
      <c r="IQ380" s="129"/>
      <c r="IR380" s="129"/>
      <c r="IS380" s="129"/>
      <c r="IT380" s="129"/>
      <c r="IU380" s="129"/>
      <c r="IV380" s="129"/>
    </row>
    <row r="381" spans="1:256" s="130" customFormat="1" ht="14.1" customHeight="1">
      <c r="A381" s="16"/>
      <c r="B381" s="131"/>
      <c r="C381" s="2"/>
      <c r="D381" s="131"/>
      <c r="E381" s="2"/>
      <c r="F381" s="2"/>
      <c r="G381" s="2"/>
      <c r="H381" s="128"/>
      <c r="I381" s="129"/>
      <c r="J381" s="129"/>
      <c r="K381" s="129"/>
      <c r="L381" s="129"/>
      <c r="M381" s="129"/>
      <c r="N381" s="129"/>
      <c r="O381" s="129"/>
      <c r="P381" s="129"/>
      <c r="Q381" s="129"/>
      <c r="R381" s="129"/>
      <c r="S381" s="129"/>
      <c r="T381" s="129"/>
      <c r="U381" s="129"/>
      <c r="V381" s="129"/>
      <c r="W381" s="129"/>
      <c r="X381" s="129"/>
      <c r="Y381" s="129"/>
      <c r="Z381" s="129"/>
      <c r="AA381" s="129"/>
      <c r="AB381" s="129"/>
      <c r="AC381" s="129"/>
      <c r="AD381" s="129"/>
      <c r="AE381" s="129"/>
      <c r="AF381" s="129"/>
      <c r="AG381" s="129"/>
      <c r="AH381" s="129"/>
      <c r="AI381" s="129"/>
      <c r="AJ381" s="129"/>
      <c r="AK381" s="129"/>
      <c r="AL381" s="129"/>
      <c r="AM381" s="129"/>
      <c r="AN381" s="129"/>
      <c r="AO381" s="129"/>
      <c r="AP381" s="129"/>
      <c r="AQ381" s="129"/>
      <c r="AR381" s="129"/>
      <c r="AS381" s="129"/>
      <c r="AT381" s="129"/>
      <c r="AU381" s="129"/>
      <c r="AV381" s="129"/>
      <c r="AW381" s="129"/>
      <c r="AX381" s="129"/>
      <c r="AY381" s="129"/>
      <c r="AZ381" s="129"/>
      <c r="BA381" s="129"/>
      <c r="BB381" s="129"/>
      <c r="BC381" s="129"/>
      <c r="BD381" s="129"/>
      <c r="BE381" s="129"/>
      <c r="BF381" s="129"/>
      <c r="BG381" s="129"/>
      <c r="BH381" s="129"/>
      <c r="BI381" s="129"/>
      <c r="BJ381" s="129"/>
      <c r="BK381" s="129"/>
      <c r="BL381" s="129"/>
      <c r="BM381" s="129"/>
      <c r="BN381" s="129"/>
      <c r="BO381" s="129"/>
      <c r="BP381" s="129"/>
      <c r="BQ381" s="129"/>
      <c r="BR381" s="129"/>
      <c r="BS381" s="129"/>
      <c r="BT381" s="129"/>
      <c r="BU381" s="129"/>
      <c r="BV381" s="129"/>
      <c r="BW381" s="129"/>
      <c r="BX381" s="129"/>
      <c r="BY381" s="129"/>
      <c r="BZ381" s="129"/>
      <c r="CA381" s="129"/>
      <c r="CB381" s="129"/>
      <c r="CC381" s="129"/>
      <c r="CD381" s="129"/>
      <c r="CE381" s="129"/>
      <c r="CF381" s="129"/>
      <c r="CG381" s="129"/>
      <c r="CH381" s="129"/>
      <c r="CI381" s="129"/>
      <c r="CJ381" s="129"/>
      <c r="CK381" s="129"/>
      <c r="CL381" s="129"/>
      <c r="CM381" s="129"/>
      <c r="CN381" s="129"/>
      <c r="CO381" s="129"/>
      <c r="CP381" s="129"/>
      <c r="CQ381" s="129"/>
      <c r="CR381" s="129"/>
      <c r="CS381" s="129"/>
      <c r="CT381" s="129"/>
      <c r="CU381" s="129"/>
      <c r="CV381" s="129"/>
      <c r="CW381" s="129"/>
      <c r="CX381" s="129"/>
      <c r="CY381" s="129"/>
      <c r="CZ381" s="129"/>
      <c r="DA381" s="129"/>
      <c r="DB381" s="129"/>
      <c r="DC381" s="129"/>
      <c r="DD381" s="129"/>
      <c r="DE381" s="129"/>
      <c r="DF381" s="129"/>
      <c r="DG381" s="129"/>
      <c r="DH381" s="129"/>
      <c r="DI381" s="129"/>
      <c r="DJ381" s="129"/>
      <c r="DK381" s="129"/>
      <c r="DL381" s="129"/>
      <c r="DM381" s="129"/>
      <c r="DN381" s="129"/>
      <c r="DO381" s="129"/>
      <c r="DP381" s="129"/>
      <c r="DQ381" s="129"/>
      <c r="DR381" s="129"/>
      <c r="DS381" s="129"/>
      <c r="DT381" s="129"/>
      <c r="DU381" s="129"/>
      <c r="DV381" s="129"/>
      <c r="DW381" s="129"/>
      <c r="DX381" s="129"/>
      <c r="DY381" s="129"/>
      <c r="DZ381" s="129"/>
      <c r="EA381" s="129"/>
      <c r="EB381" s="129"/>
      <c r="EC381" s="129"/>
      <c r="ED381" s="129"/>
      <c r="EE381" s="129"/>
      <c r="EF381" s="129"/>
      <c r="EG381" s="129"/>
      <c r="EH381" s="129"/>
      <c r="EI381" s="129"/>
      <c r="EJ381" s="129"/>
      <c r="EK381" s="129"/>
      <c r="EL381" s="129"/>
      <c r="EM381" s="129"/>
      <c r="EN381" s="129"/>
      <c r="EO381" s="129"/>
      <c r="EP381" s="129"/>
      <c r="EQ381" s="129"/>
      <c r="ER381" s="129"/>
      <c r="ES381" s="129"/>
      <c r="ET381" s="129"/>
      <c r="EU381" s="129"/>
      <c r="EV381" s="129"/>
      <c r="EW381" s="129"/>
      <c r="EX381" s="129"/>
      <c r="EY381" s="129"/>
      <c r="EZ381" s="129"/>
      <c r="FA381" s="129"/>
      <c r="FB381" s="129"/>
      <c r="FC381" s="129"/>
      <c r="FD381" s="129"/>
      <c r="FE381" s="129"/>
      <c r="FF381" s="129"/>
      <c r="FG381" s="129"/>
      <c r="FH381" s="129"/>
      <c r="FI381" s="129"/>
      <c r="FJ381" s="129"/>
      <c r="FK381" s="129"/>
      <c r="FL381" s="129"/>
      <c r="FM381" s="129"/>
      <c r="FN381" s="129"/>
      <c r="FO381" s="129"/>
      <c r="FP381" s="129"/>
      <c r="FQ381" s="129"/>
      <c r="FR381" s="129"/>
      <c r="FS381" s="129"/>
      <c r="FT381" s="129"/>
      <c r="FU381" s="129"/>
      <c r="FV381" s="129"/>
      <c r="FW381" s="129"/>
      <c r="FX381" s="129"/>
      <c r="FY381" s="129"/>
      <c r="FZ381" s="129"/>
      <c r="GA381" s="129"/>
      <c r="GB381" s="129"/>
      <c r="GC381" s="129"/>
      <c r="GD381" s="129"/>
      <c r="GE381" s="129"/>
      <c r="GF381" s="129"/>
      <c r="GG381" s="129"/>
      <c r="GH381" s="129"/>
      <c r="GI381" s="129"/>
      <c r="GJ381" s="129"/>
      <c r="GK381" s="129"/>
      <c r="GL381" s="129"/>
      <c r="GM381" s="129"/>
      <c r="GN381" s="129"/>
      <c r="GO381" s="129"/>
      <c r="GP381" s="129"/>
      <c r="GQ381" s="129"/>
      <c r="GR381" s="129"/>
      <c r="GS381" s="129"/>
      <c r="GT381" s="129"/>
      <c r="GU381" s="129"/>
      <c r="GV381" s="129"/>
      <c r="GW381" s="129"/>
      <c r="GX381" s="129"/>
      <c r="GY381" s="129"/>
      <c r="GZ381" s="129"/>
      <c r="HA381" s="129"/>
      <c r="HB381" s="129"/>
      <c r="HC381" s="129"/>
      <c r="HD381" s="129"/>
      <c r="HE381" s="129"/>
      <c r="HF381" s="129"/>
      <c r="HG381" s="129"/>
      <c r="HH381" s="129"/>
      <c r="HI381" s="129"/>
      <c r="HJ381" s="129"/>
      <c r="HK381" s="129"/>
      <c r="HL381" s="129"/>
      <c r="HM381" s="129"/>
      <c r="HN381" s="129"/>
      <c r="HO381" s="129"/>
      <c r="HP381" s="129"/>
      <c r="HQ381" s="129"/>
      <c r="HR381" s="129"/>
      <c r="HS381" s="129"/>
      <c r="HT381" s="129"/>
      <c r="HU381" s="129"/>
      <c r="HV381" s="129"/>
      <c r="HW381" s="129"/>
      <c r="HX381" s="129"/>
      <c r="HY381" s="129"/>
      <c r="HZ381" s="129"/>
      <c r="IA381" s="129"/>
      <c r="IB381" s="129"/>
      <c r="IC381" s="129"/>
      <c r="ID381" s="129"/>
      <c r="IE381" s="129"/>
      <c r="IF381" s="129"/>
      <c r="IG381" s="129"/>
      <c r="IH381" s="129"/>
      <c r="II381" s="129"/>
      <c r="IJ381" s="129"/>
      <c r="IK381" s="129"/>
      <c r="IL381" s="129"/>
      <c r="IM381" s="129"/>
      <c r="IN381" s="129"/>
      <c r="IO381" s="129"/>
      <c r="IP381" s="129"/>
      <c r="IQ381" s="129"/>
      <c r="IR381" s="129"/>
      <c r="IS381" s="129"/>
      <c r="IT381" s="129"/>
      <c r="IU381" s="129"/>
      <c r="IV381" s="129"/>
    </row>
    <row r="382" spans="1:256" s="130" customFormat="1" ht="14.1" customHeight="1">
      <c r="A382" s="16"/>
      <c r="B382" s="131"/>
      <c r="C382" s="2"/>
      <c r="D382" s="131"/>
      <c r="E382" s="2"/>
      <c r="F382" s="2"/>
      <c r="G382" s="2"/>
      <c r="H382" s="128"/>
      <c r="I382" s="129"/>
      <c r="J382" s="129"/>
      <c r="K382" s="129"/>
      <c r="L382" s="129"/>
      <c r="M382" s="129"/>
      <c r="N382" s="129"/>
      <c r="O382" s="129"/>
      <c r="P382" s="129"/>
      <c r="Q382" s="129"/>
      <c r="R382" s="129"/>
      <c r="S382" s="129"/>
      <c r="T382" s="129"/>
      <c r="U382" s="129"/>
      <c r="V382" s="129"/>
      <c r="W382" s="129"/>
      <c r="X382" s="129"/>
      <c r="Y382" s="129"/>
      <c r="Z382" s="129"/>
      <c r="AA382" s="129"/>
      <c r="AB382" s="129"/>
      <c r="AC382" s="129"/>
      <c r="AD382" s="129"/>
      <c r="AE382" s="129"/>
      <c r="AF382" s="129"/>
      <c r="AG382" s="129"/>
      <c r="AH382" s="129"/>
      <c r="AI382" s="129"/>
      <c r="AJ382" s="129"/>
      <c r="AK382" s="129"/>
      <c r="AL382" s="129"/>
      <c r="AM382" s="129"/>
      <c r="AN382" s="129"/>
      <c r="AO382" s="129"/>
      <c r="AP382" s="129"/>
      <c r="AQ382" s="129"/>
      <c r="AR382" s="129"/>
      <c r="AS382" s="129"/>
      <c r="AT382" s="129"/>
      <c r="AU382" s="129"/>
      <c r="AV382" s="129"/>
      <c r="AW382" s="129"/>
      <c r="AX382" s="129"/>
      <c r="AY382" s="129"/>
      <c r="AZ382" s="129"/>
      <c r="BA382" s="129"/>
      <c r="BB382" s="129"/>
      <c r="BC382" s="129"/>
      <c r="BD382" s="129"/>
      <c r="BE382" s="129"/>
      <c r="BF382" s="129"/>
      <c r="BG382" s="129"/>
      <c r="BH382" s="129"/>
      <c r="BI382" s="129"/>
      <c r="BJ382" s="129"/>
      <c r="BK382" s="129"/>
      <c r="BL382" s="129"/>
      <c r="BM382" s="129"/>
      <c r="BN382" s="129"/>
      <c r="BO382" s="129"/>
      <c r="BP382" s="129"/>
      <c r="BQ382" s="129"/>
      <c r="BR382" s="129"/>
      <c r="BS382" s="129"/>
      <c r="BT382" s="129"/>
      <c r="BU382" s="129"/>
      <c r="BV382" s="129"/>
      <c r="BW382" s="129"/>
      <c r="BX382" s="129"/>
      <c r="BY382" s="129"/>
      <c r="BZ382" s="129"/>
      <c r="CA382" s="129"/>
      <c r="CB382" s="129"/>
      <c r="CC382" s="129"/>
      <c r="CD382" s="129"/>
      <c r="CE382" s="129"/>
      <c r="CF382" s="129"/>
      <c r="CG382" s="129"/>
      <c r="CH382" s="129"/>
      <c r="CI382" s="129"/>
      <c r="CJ382" s="129"/>
      <c r="CK382" s="129"/>
      <c r="CL382" s="129"/>
      <c r="CM382" s="129"/>
      <c r="CN382" s="129"/>
      <c r="CO382" s="129"/>
      <c r="CP382" s="129"/>
      <c r="CQ382" s="129"/>
      <c r="CR382" s="129"/>
      <c r="CS382" s="129"/>
      <c r="CT382" s="129"/>
      <c r="CU382" s="129"/>
      <c r="CV382" s="129"/>
      <c r="CW382" s="129"/>
      <c r="CX382" s="129"/>
      <c r="CY382" s="129"/>
      <c r="CZ382" s="129"/>
      <c r="DA382" s="129"/>
      <c r="DB382" s="129"/>
      <c r="DC382" s="129"/>
      <c r="DD382" s="129"/>
      <c r="DE382" s="129"/>
      <c r="DF382" s="129"/>
      <c r="DG382" s="129"/>
      <c r="DH382" s="129"/>
      <c r="DI382" s="129"/>
      <c r="DJ382" s="129"/>
      <c r="DK382" s="129"/>
      <c r="DL382" s="129"/>
      <c r="DM382" s="129"/>
      <c r="DN382" s="129"/>
      <c r="DO382" s="129"/>
      <c r="DP382" s="129"/>
      <c r="DQ382" s="129"/>
      <c r="DR382" s="129"/>
      <c r="DS382" s="129"/>
      <c r="DT382" s="129"/>
      <c r="DU382" s="129"/>
      <c r="DV382" s="129"/>
      <c r="DW382" s="129"/>
      <c r="DX382" s="129"/>
      <c r="DY382" s="129"/>
      <c r="DZ382" s="129"/>
      <c r="EA382" s="129"/>
      <c r="EB382" s="129"/>
      <c r="EC382" s="129"/>
      <c r="ED382" s="129"/>
      <c r="EE382" s="129"/>
      <c r="EF382" s="129"/>
      <c r="EG382" s="129"/>
      <c r="EH382" s="129"/>
      <c r="EI382" s="129"/>
      <c r="EJ382" s="129"/>
      <c r="EK382" s="129"/>
      <c r="EL382" s="129"/>
      <c r="EM382" s="129"/>
      <c r="EN382" s="129"/>
      <c r="EO382" s="129"/>
      <c r="EP382" s="129"/>
      <c r="EQ382" s="129"/>
      <c r="ER382" s="129"/>
      <c r="ES382" s="129"/>
      <c r="ET382" s="129"/>
      <c r="EU382" s="129"/>
      <c r="EV382" s="129"/>
      <c r="EW382" s="129"/>
      <c r="EX382" s="129"/>
      <c r="EY382" s="129"/>
      <c r="EZ382" s="129"/>
      <c r="FA382" s="129"/>
      <c r="FB382" s="129"/>
      <c r="FC382" s="129"/>
      <c r="FD382" s="129"/>
      <c r="FE382" s="129"/>
      <c r="FF382" s="129"/>
      <c r="FG382" s="129"/>
      <c r="FH382" s="129"/>
      <c r="FI382" s="129"/>
      <c r="FJ382" s="129"/>
      <c r="FK382" s="129"/>
      <c r="FL382" s="129"/>
      <c r="FM382" s="129"/>
      <c r="FN382" s="129"/>
      <c r="FO382" s="129"/>
      <c r="FP382" s="129"/>
      <c r="FQ382" s="129"/>
      <c r="FR382" s="129"/>
      <c r="FS382" s="129"/>
      <c r="FT382" s="129"/>
      <c r="FU382" s="129"/>
      <c r="FV382" s="129"/>
      <c r="FW382" s="129"/>
      <c r="FX382" s="129"/>
      <c r="FY382" s="129"/>
      <c r="FZ382" s="129"/>
      <c r="GA382" s="129"/>
      <c r="GB382" s="129"/>
      <c r="GC382" s="129"/>
      <c r="GD382" s="129"/>
      <c r="GE382" s="129"/>
      <c r="GF382" s="129"/>
      <c r="GG382" s="129"/>
      <c r="GH382" s="129"/>
      <c r="GI382" s="129"/>
      <c r="GJ382" s="129"/>
      <c r="GK382" s="129"/>
      <c r="GL382" s="129"/>
      <c r="GM382" s="129"/>
      <c r="GN382" s="129"/>
      <c r="GO382" s="129"/>
      <c r="GP382" s="129"/>
      <c r="GQ382" s="129"/>
      <c r="GR382" s="129"/>
      <c r="GS382" s="129"/>
      <c r="GT382" s="129"/>
      <c r="GU382" s="129"/>
      <c r="GV382" s="129"/>
      <c r="GW382" s="129"/>
      <c r="GX382" s="129"/>
      <c r="GY382" s="129"/>
      <c r="GZ382" s="129"/>
      <c r="HA382" s="129"/>
      <c r="HB382" s="129"/>
      <c r="HC382" s="129"/>
      <c r="HD382" s="129"/>
      <c r="HE382" s="129"/>
      <c r="HF382" s="129"/>
      <c r="HG382" s="129"/>
      <c r="HH382" s="129"/>
      <c r="HI382" s="129"/>
      <c r="HJ382" s="129"/>
      <c r="HK382" s="129"/>
      <c r="HL382" s="129"/>
      <c r="HM382" s="129"/>
      <c r="HN382" s="129"/>
      <c r="HO382" s="129"/>
      <c r="HP382" s="129"/>
      <c r="HQ382" s="129"/>
      <c r="HR382" s="129"/>
      <c r="HS382" s="129"/>
      <c r="HT382" s="129"/>
      <c r="HU382" s="129"/>
      <c r="HV382" s="129"/>
      <c r="HW382" s="129"/>
      <c r="HX382" s="129"/>
      <c r="HY382" s="129"/>
      <c r="HZ382" s="129"/>
      <c r="IA382" s="129"/>
      <c r="IB382" s="129"/>
      <c r="IC382" s="129"/>
      <c r="ID382" s="129"/>
      <c r="IE382" s="129"/>
      <c r="IF382" s="129"/>
      <c r="IG382" s="129"/>
      <c r="IH382" s="129"/>
      <c r="II382" s="129"/>
      <c r="IJ382" s="129"/>
      <c r="IK382" s="129"/>
      <c r="IL382" s="129"/>
      <c r="IM382" s="129"/>
      <c r="IN382" s="129"/>
      <c r="IO382" s="129"/>
      <c r="IP382" s="129"/>
      <c r="IQ382" s="129"/>
      <c r="IR382" s="129"/>
      <c r="IS382" s="129"/>
      <c r="IT382" s="129"/>
      <c r="IU382" s="129"/>
      <c r="IV382" s="129"/>
    </row>
    <row r="383" spans="1:256" s="130" customFormat="1" ht="14.1" customHeight="1">
      <c r="A383" s="16"/>
      <c r="B383" s="131"/>
      <c r="C383" s="2"/>
      <c r="D383" s="131"/>
      <c r="E383" s="2"/>
      <c r="F383" s="2"/>
      <c r="G383" s="2"/>
      <c r="H383" s="128"/>
      <c r="I383" s="129"/>
      <c r="J383" s="129"/>
      <c r="K383" s="129"/>
      <c r="L383" s="129"/>
      <c r="M383" s="129"/>
      <c r="N383" s="129"/>
      <c r="O383" s="129"/>
      <c r="P383" s="129"/>
      <c r="Q383" s="129"/>
      <c r="R383" s="129"/>
      <c r="S383" s="129"/>
      <c r="T383" s="129"/>
      <c r="U383" s="129"/>
      <c r="V383" s="129"/>
      <c r="W383" s="129"/>
      <c r="X383" s="129"/>
      <c r="Y383" s="129"/>
      <c r="Z383" s="129"/>
      <c r="AA383" s="129"/>
      <c r="AB383" s="129"/>
      <c r="AC383" s="129"/>
      <c r="AD383" s="129"/>
      <c r="AE383" s="129"/>
      <c r="AF383" s="129"/>
      <c r="AG383" s="129"/>
      <c r="AH383" s="129"/>
      <c r="AI383" s="129"/>
      <c r="AJ383" s="129"/>
      <c r="AK383" s="129"/>
      <c r="AL383" s="129"/>
      <c r="AM383" s="129"/>
      <c r="AN383" s="129"/>
      <c r="AO383" s="129"/>
      <c r="AP383" s="129"/>
      <c r="AQ383" s="129"/>
      <c r="AR383" s="129"/>
      <c r="AS383" s="129"/>
      <c r="AT383" s="129"/>
      <c r="AU383" s="129"/>
      <c r="AV383" s="129"/>
      <c r="AW383" s="129"/>
      <c r="AX383" s="129"/>
      <c r="AY383" s="129"/>
      <c r="AZ383" s="129"/>
      <c r="BA383" s="129"/>
      <c r="BB383" s="129"/>
      <c r="BC383" s="129"/>
      <c r="BD383" s="129"/>
      <c r="BE383" s="129"/>
      <c r="BF383" s="129"/>
      <c r="BG383" s="129"/>
      <c r="BH383" s="129"/>
      <c r="BI383" s="129"/>
      <c r="BJ383" s="129"/>
      <c r="BK383" s="129"/>
      <c r="BL383" s="129"/>
      <c r="BM383" s="129"/>
      <c r="BN383" s="129"/>
      <c r="BO383" s="129"/>
      <c r="BP383" s="129"/>
      <c r="BQ383" s="129"/>
      <c r="BR383" s="129"/>
      <c r="BS383" s="129"/>
      <c r="BT383" s="129"/>
      <c r="BU383" s="129"/>
      <c r="BV383" s="129"/>
      <c r="BW383" s="129"/>
      <c r="BX383" s="129"/>
      <c r="BY383" s="129"/>
      <c r="BZ383" s="129"/>
      <c r="CA383" s="129"/>
      <c r="CB383" s="129"/>
      <c r="CC383" s="129"/>
      <c r="CD383" s="129"/>
      <c r="CE383" s="129"/>
      <c r="CF383" s="129"/>
      <c r="CG383" s="129"/>
      <c r="CH383" s="129"/>
      <c r="CI383" s="129"/>
      <c r="CJ383" s="129"/>
      <c r="CK383" s="129"/>
      <c r="CL383" s="129"/>
      <c r="CM383" s="129"/>
      <c r="CN383" s="129"/>
      <c r="CO383" s="129"/>
      <c r="CP383" s="129"/>
      <c r="CQ383" s="129"/>
      <c r="CR383" s="129"/>
      <c r="CS383" s="129"/>
      <c r="CT383" s="129"/>
      <c r="CU383" s="129"/>
      <c r="CV383" s="129"/>
      <c r="CW383" s="129"/>
      <c r="CX383" s="129"/>
      <c r="CY383" s="129"/>
      <c r="CZ383" s="129"/>
      <c r="DA383" s="129"/>
      <c r="DB383" s="129"/>
      <c r="DC383" s="129"/>
      <c r="DD383" s="129"/>
      <c r="DE383" s="129"/>
      <c r="DF383" s="129"/>
      <c r="DG383" s="129"/>
      <c r="DH383" s="129"/>
      <c r="DI383" s="129"/>
      <c r="DJ383" s="129"/>
      <c r="DK383" s="129"/>
      <c r="DL383" s="129"/>
      <c r="DM383" s="129"/>
      <c r="DN383" s="129"/>
      <c r="DO383" s="129"/>
      <c r="DP383" s="129"/>
      <c r="DQ383" s="129"/>
      <c r="DR383" s="129"/>
      <c r="DS383" s="129"/>
      <c r="DT383" s="129"/>
      <c r="DU383" s="129"/>
      <c r="DV383" s="129"/>
      <c r="DW383" s="129"/>
      <c r="DX383" s="129"/>
      <c r="DY383" s="129"/>
      <c r="DZ383" s="129"/>
      <c r="EA383" s="129"/>
      <c r="EB383" s="129"/>
      <c r="EC383" s="129"/>
      <c r="ED383" s="129"/>
      <c r="EE383" s="129"/>
      <c r="EF383" s="129"/>
      <c r="EG383" s="129"/>
      <c r="EH383" s="129"/>
      <c r="EI383" s="129"/>
      <c r="EJ383" s="129"/>
      <c r="EK383" s="129"/>
      <c r="EL383" s="129"/>
      <c r="EM383" s="129"/>
      <c r="EN383" s="129"/>
      <c r="EO383" s="129"/>
      <c r="EP383" s="129"/>
      <c r="EQ383" s="129"/>
      <c r="ER383" s="129"/>
      <c r="ES383" s="129"/>
      <c r="ET383" s="129"/>
      <c r="EU383" s="129"/>
      <c r="EV383" s="129"/>
      <c r="EW383" s="129"/>
      <c r="EX383" s="129"/>
      <c r="EY383" s="129"/>
      <c r="EZ383" s="129"/>
      <c r="FA383" s="129"/>
      <c r="FB383" s="129"/>
      <c r="FC383" s="129"/>
      <c r="FD383" s="129"/>
      <c r="FE383" s="129"/>
      <c r="FF383" s="129"/>
      <c r="FG383" s="129"/>
      <c r="FH383" s="129"/>
      <c r="FI383" s="129"/>
      <c r="FJ383" s="129"/>
      <c r="FK383" s="129"/>
      <c r="FL383" s="129"/>
      <c r="FM383" s="129"/>
      <c r="FN383" s="129"/>
      <c r="FO383" s="129"/>
      <c r="FP383" s="129"/>
      <c r="FQ383" s="129"/>
      <c r="FR383" s="129"/>
      <c r="FS383" s="129"/>
      <c r="FT383" s="129"/>
      <c r="FU383" s="129"/>
      <c r="FV383" s="129"/>
      <c r="FW383" s="129"/>
      <c r="FX383" s="129"/>
      <c r="FY383" s="129"/>
      <c r="FZ383" s="129"/>
      <c r="GA383" s="129"/>
      <c r="GB383" s="129"/>
      <c r="GC383" s="129"/>
      <c r="GD383" s="129"/>
      <c r="GE383" s="129"/>
      <c r="GF383" s="129"/>
      <c r="GG383" s="129"/>
      <c r="GH383" s="129"/>
      <c r="GI383" s="129"/>
      <c r="GJ383" s="129"/>
      <c r="GK383" s="129"/>
      <c r="GL383" s="129"/>
      <c r="GM383" s="129"/>
      <c r="GN383" s="129"/>
      <c r="GO383" s="129"/>
      <c r="GP383" s="129"/>
      <c r="GQ383" s="129"/>
      <c r="GR383" s="129"/>
      <c r="GS383" s="129"/>
      <c r="GT383" s="129"/>
      <c r="GU383" s="129"/>
      <c r="GV383" s="129"/>
      <c r="GW383" s="129"/>
      <c r="GX383" s="129"/>
      <c r="GY383" s="129"/>
      <c r="GZ383" s="129"/>
      <c r="HA383" s="129"/>
      <c r="HB383" s="129"/>
      <c r="HC383" s="129"/>
      <c r="HD383" s="129"/>
      <c r="HE383" s="129"/>
      <c r="HF383" s="129"/>
      <c r="HG383" s="129"/>
      <c r="HH383" s="129"/>
      <c r="HI383" s="129"/>
      <c r="HJ383" s="129"/>
      <c r="HK383" s="129"/>
      <c r="HL383" s="129"/>
      <c r="HM383" s="129"/>
      <c r="HN383" s="129"/>
      <c r="HO383" s="129"/>
      <c r="HP383" s="129"/>
      <c r="HQ383" s="129"/>
      <c r="HR383" s="129"/>
      <c r="HS383" s="129"/>
      <c r="HT383" s="129"/>
      <c r="HU383" s="129"/>
      <c r="HV383" s="129"/>
      <c r="HW383" s="129"/>
      <c r="HX383" s="129"/>
      <c r="HY383" s="129"/>
      <c r="HZ383" s="129"/>
      <c r="IA383" s="129"/>
      <c r="IB383" s="129"/>
      <c r="IC383" s="129"/>
      <c r="ID383" s="129"/>
      <c r="IE383" s="129"/>
      <c r="IF383" s="129"/>
      <c r="IG383" s="129"/>
      <c r="IH383" s="129"/>
      <c r="II383" s="129"/>
      <c r="IJ383" s="129"/>
      <c r="IK383" s="129"/>
      <c r="IL383" s="129"/>
      <c r="IM383" s="129"/>
      <c r="IN383" s="129"/>
      <c r="IO383" s="129"/>
      <c r="IP383" s="129"/>
      <c r="IQ383" s="129"/>
      <c r="IR383" s="129"/>
      <c r="IS383" s="129"/>
      <c r="IT383" s="129"/>
      <c r="IU383" s="129"/>
      <c r="IV383" s="129"/>
    </row>
    <row r="384" spans="1:256" s="130" customFormat="1" ht="14.1" customHeight="1">
      <c r="A384" s="16"/>
      <c r="B384" s="131"/>
      <c r="C384" s="2"/>
      <c r="D384" s="131"/>
      <c r="E384" s="2"/>
      <c r="F384" s="2"/>
      <c r="G384" s="2"/>
      <c r="H384" s="128"/>
      <c r="I384" s="129"/>
      <c r="J384" s="129"/>
      <c r="K384" s="129"/>
      <c r="L384" s="129"/>
      <c r="M384" s="129"/>
      <c r="N384" s="129"/>
      <c r="O384" s="129"/>
      <c r="P384" s="129"/>
      <c r="Q384" s="129"/>
      <c r="R384" s="129"/>
      <c r="S384" s="129"/>
      <c r="T384" s="129"/>
      <c r="U384" s="129"/>
      <c r="V384" s="129"/>
      <c r="W384" s="129"/>
      <c r="X384" s="129"/>
      <c r="Y384" s="129"/>
      <c r="Z384" s="129"/>
      <c r="AA384" s="129"/>
      <c r="AB384" s="129"/>
      <c r="AC384" s="129"/>
      <c r="AD384" s="129"/>
      <c r="AE384" s="129"/>
      <c r="AF384" s="129"/>
      <c r="AG384" s="129"/>
      <c r="AH384" s="129"/>
      <c r="AI384" s="129"/>
      <c r="AJ384" s="129"/>
      <c r="AK384" s="129"/>
      <c r="AL384" s="129"/>
      <c r="AM384" s="129"/>
      <c r="AN384" s="129"/>
      <c r="AO384" s="129"/>
      <c r="AP384" s="129"/>
      <c r="AQ384" s="129"/>
      <c r="AR384" s="129"/>
      <c r="AS384" s="129"/>
      <c r="AT384" s="129"/>
      <c r="AU384" s="129"/>
      <c r="AV384" s="129"/>
      <c r="AW384" s="129"/>
      <c r="AX384" s="129"/>
      <c r="AY384" s="129"/>
      <c r="AZ384" s="129"/>
      <c r="BA384" s="129"/>
      <c r="BB384" s="129"/>
      <c r="BC384" s="129"/>
      <c r="BD384" s="129"/>
      <c r="BE384" s="129"/>
      <c r="BF384" s="129"/>
      <c r="BG384" s="129"/>
      <c r="BH384" s="129"/>
      <c r="BI384" s="129"/>
      <c r="BJ384" s="129"/>
      <c r="BK384" s="129"/>
      <c r="BL384" s="129"/>
      <c r="BM384" s="129"/>
      <c r="BN384" s="129"/>
      <c r="BO384" s="129"/>
      <c r="BP384" s="129"/>
      <c r="BQ384" s="129"/>
      <c r="BR384" s="129"/>
      <c r="BS384" s="129"/>
      <c r="BT384" s="129"/>
      <c r="BU384" s="129"/>
      <c r="BV384" s="129"/>
      <c r="BW384" s="129"/>
      <c r="BX384" s="129"/>
      <c r="BY384" s="129"/>
      <c r="BZ384" s="129"/>
      <c r="CA384" s="129"/>
      <c r="CB384" s="129"/>
      <c r="CC384" s="129"/>
      <c r="CD384" s="129"/>
      <c r="CE384" s="129"/>
      <c r="CF384" s="129"/>
      <c r="CG384" s="129"/>
      <c r="CH384" s="129"/>
      <c r="CI384" s="129"/>
      <c r="CJ384" s="129"/>
      <c r="CK384" s="129"/>
      <c r="CL384" s="129"/>
      <c r="CM384" s="129"/>
      <c r="CN384" s="129"/>
      <c r="CO384" s="129"/>
      <c r="CP384" s="129"/>
      <c r="CQ384" s="129"/>
      <c r="CR384" s="129"/>
      <c r="CS384" s="129"/>
      <c r="CT384" s="129"/>
      <c r="CU384" s="129"/>
      <c r="CV384" s="129"/>
      <c r="CW384" s="129"/>
      <c r="CX384" s="129"/>
      <c r="CY384" s="129"/>
      <c r="CZ384" s="129"/>
      <c r="DA384" s="129"/>
      <c r="DB384" s="129"/>
      <c r="DC384" s="129"/>
      <c r="DD384" s="129"/>
      <c r="DE384" s="129"/>
      <c r="DF384" s="129"/>
      <c r="DG384" s="129"/>
      <c r="DH384" s="129"/>
      <c r="DI384" s="129"/>
      <c r="DJ384" s="129"/>
      <c r="DK384" s="129"/>
      <c r="DL384" s="129"/>
      <c r="DM384" s="129"/>
      <c r="DN384" s="129"/>
      <c r="DO384" s="129"/>
      <c r="DP384" s="129"/>
      <c r="DQ384" s="129"/>
      <c r="DR384" s="129"/>
      <c r="DS384" s="129"/>
      <c r="DT384" s="129"/>
      <c r="DU384" s="129"/>
      <c r="DV384" s="129"/>
      <c r="DW384" s="129"/>
      <c r="DX384" s="129"/>
      <c r="DY384" s="129"/>
      <c r="DZ384" s="129"/>
      <c r="EA384" s="129"/>
      <c r="EB384" s="129"/>
      <c r="EC384" s="129"/>
      <c r="ED384" s="129"/>
      <c r="EE384" s="129"/>
      <c r="EF384" s="129"/>
      <c r="EG384" s="129"/>
      <c r="EH384" s="129"/>
      <c r="EI384" s="129"/>
      <c r="EJ384" s="129"/>
      <c r="EK384" s="129"/>
      <c r="EL384" s="129"/>
      <c r="EM384" s="129"/>
      <c r="EN384" s="129"/>
      <c r="EO384" s="129"/>
      <c r="EP384" s="129"/>
      <c r="EQ384" s="129"/>
      <c r="ER384" s="129"/>
      <c r="ES384" s="129"/>
      <c r="ET384" s="129"/>
      <c r="EU384" s="129"/>
      <c r="EV384" s="129"/>
      <c r="EW384" s="129"/>
      <c r="EX384" s="129"/>
      <c r="EY384" s="129"/>
      <c r="EZ384" s="129"/>
      <c r="FA384" s="129"/>
      <c r="FB384" s="129"/>
      <c r="FC384" s="129"/>
      <c r="FD384" s="129"/>
      <c r="FE384" s="129"/>
      <c r="FF384" s="129"/>
      <c r="FG384" s="129"/>
      <c r="FH384" s="129"/>
      <c r="FI384" s="129"/>
      <c r="FJ384" s="129"/>
      <c r="FK384" s="129"/>
      <c r="FL384" s="129"/>
      <c r="FM384" s="129"/>
      <c r="FN384" s="129"/>
      <c r="FO384" s="129"/>
      <c r="FP384" s="129"/>
      <c r="FQ384" s="129"/>
      <c r="FR384" s="129"/>
      <c r="FS384" s="129"/>
      <c r="FT384" s="129"/>
      <c r="FU384" s="129"/>
      <c r="FV384" s="129"/>
      <c r="FW384" s="129"/>
      <c r="FX384" s="129"/>
      <c r="FY384" s="129"/>
      <c r="FZ384" s="129"/>
      <c r="GA384" s="129"/>
      <c r="GB384" s="129"/>
      <c r="GC384" s="129"/>
      <c r="GD384" s="129"/>
      <c r="GE384" s="129"/>
      <c r="GF384" s="129"/>
      <c r="GG384" s="129"/>
      <c r="GH384" s="129"/>
      <c r="GI384" s="129"/>
      <c r="GJ384" s="129"/>
      <c r="GK384" s="129"/>
      <c r="GL384" s="129"/>
      <c r="GM384" s="129"/>
      <c r="GN384" s="129"/>
      <c r="GO384" s="129"/>
      <c r="GP384" s="129"/>
      <c r="GQ384" s="129"/>
      <c r="GR384" s="129"/>
      <c r="GS384" s="129"/>
      <c r="GT384" s="129"/>
      <c r="GU384" s="129"/>
      <c r="GV384" s="129"/>
      <c r="GW384" s="129"/>
      <c r="GX384" s="129"/>
      <c r="GY384" s="129"/>
      <c r="GZ384" s="129"/>
      <c r="HA384" s="129"/>
      <c r="HB384" s="129"/>
      <c r="HC384" s="129"/>
      <c r="HD384" s="129"/>
      <c r="HE384" s="129"/>
      <c r="HF384" s="129"/>
      <c r="HG384" s="129"/>
      <c r="HH384" s="129"/>
      <c r="HI384" s="129"/>
      <c r="HJ384" s="129"/>
      <c r="HK384" s="129"/>
      <c r="HL384" s="129"/>
      <c r="HM384" s="129"/>
      <c r="HN384" s="129"/>
      <c r="HO384" s="129"/>
      <c r="HP384" s="129"/>
      <c r="HQ384" s="129"/>
      <c r="HR384" s="129"/>
      <c r="HS384" s="129"/>
      <c r="HT384" s="129"/>
      <c r="HU384" s="129"/>
      <c r="HV384" s="129"/>
      <c r="HW384" s="129"/>
      <c r="HX384" s="129"/>
      <c r="HY384" s="129"/>
      <c r="HZ384" s="129"/>
      <c r="IA384" s="129"/>
      <c r="IB384" s="129"/>
      <c r="IC384" s="129"/>
      <c r="ID384" s="129"/>
      <c r="IE384" s="129"/>
      <c r="IF384" s="129"/>
      <c r="IG384" s="129"/>
      <c r="IH384" s="129"/>
      <c r="II384" s="129"/>
      <c r="IJ384" s="129"/>
      <c r="IK384" s="129"/>
      <c r="IL384" s="129"/>
      <c r="IM384" s="129"/>
      <c r="IN384" s="129"/>
      <c r="IO384" s="129"/>
      <c r="IP384" s="129"/>
      <c r="IQ384" s="129"/>
      <c r="IR384" s="129"/>
      <c r="IS384" s="129"/>
      <c r="IT384" s="129"/>
      <c r="IU384" s="129"/>
      <c r="IV384" s="129"/>
    </row>
    <row r="385" spans="1:256" s="130" customFormat="1" ht="14.1" customHeight="1">
      <c r="A385" s="16"/>
      <c r="B385" s="131"/>
      <c r="C385" s="2"/>
      <c r="D385" s="131"/>
      <c r="E385" s="2"/>
      <c r="F385" s="2"/>
      <c r="G385" s="2"/>
      <c r="H385" s="128"/>
      <c r="I385" s="129"/>
      <c r="J385" s="129"/>
      <c r="K385" s="129"/>
      <c r="L385" s="129"/>
      <c r="M385" s="129"/>
      <c r="N385" s="129"/>
      <c r="O385" s="129"/>
      <c r="P385" s="129"/>
      <c r="Q385" s="129"/>
      <c r="R385" s="129"/>
      <c r="S385" s="129"/>
      <c r="T385" s="129"/>
      <c r="U385" s="129"/>
      <c r="V385" s="129"/>
      <c r="W385" s="129"/>
      <c r="X385" s="129"/>
      <c r="Y385" s="129"/>
      <c r="Z385" s="129"/>
      <c r="AA385" s="129"/>
      <c r="AB385" s="129"/>
      <c r="AC385" s="129"/>
      <c r="AD385" s="129"/>
      <c r="AE385" s="129"/>
      <c r="AF385" s="129"/>
      <c r="AG385" s="129"/>
      <c r="AH385" s="129"/>
      <c r="AI385" s="129"/>
      <c r="AJ385" s="129"/>
      <c r="AK385" s="129"/>
      <c r="AL385" s="129"/>
      <c r="AM385" s="129"/>
      <c r="AN385" s="129"/>
      <c r="AO385" s="129"/>
      <c r="AP385" s="129"/>
      <c r="AQ385" s="129"/>
      <c r="AR385" s="129"/>
      <c r="AS385" s="129"/>
      <c r="AT385" s="129"/>
      <c r="AU385" s="129"/>
      <c r="AV385" s="129"/>
      <c r="AW385" s="129"/>
      <c r="AX385" s="129"/>
      <c r="AY385" s="129"/>
      <c r="AZ385" s="129"/>
      <c r="BA385" s="129"/>
      <c r="BB385" s="129"/>
      <c r="BC385" s="129"/>
      <c r="BD385" s="129"/>
      <c r="BE385" s="129"/>
      <c r="BF385" s="129"/>
      <c r="BG385" s="129"/>
      <c r="BH385" s="129"/>
      <c r="BI385" s="129"/>
      <c r="BJ385" s="129"/>
      <c r="BK385" s="129"/>
      <c r="BL385" s="129"/>
      <c r="BM385" s="129"/>
      <c r="BN385" s="129"/>
      <c r="BO385" s="129"/>
      <c r="BP385" s="129"/>
      <c r="BQ385" s="129"/>
      <c r="BR385" s="129"/>
      <c r="BS385" s="129"/>
      <c r="BT385" s="129"/>
      <c r="BU385" s="129"/>
      <c r="BV385" s="129"/>
      <c r="BW385" s="129"/>
      <c r="BX385" s="129"/>
      <c r="BY385" s="129"/>
      <c r="BZ385" s="129"/>
      <c r="CA385" s="129"/>
      <c r="CB385" s="129"/>
      <c r="CC385" s="129"/>
      <c r="CD385" s="129"/>
      <c r="CE385" s="129"/>
      <c r="CF385" s="129"/>
      <c r="CG385" s="129"/>
      <c r="CH385" s="129"/>
      <c r="CI385" s="129"/>
      <c r="CJ385" s="129"/>
      <c r="CK385" s="129"/>
      <c r="CL385" s="129"/>
      <c r="CM385" s="129"/>
      <c r="CN385" s="129"/>
      <c r="CO385" s="129"/>
      <c r="CP385" s="129"/>
      <c r="CQ385" s="129"/>
      <c r="CR385" s="129"/>
      <c r="CS385" s="129"/>
      <c r="CT385" s="129"/>
      <c r="CU385" s="129"/>
      <c r="CV385" s="129"/>
      <c r="CW385" s="129"/>
      <c r="CX385" s="129"/>
      <c r="CY385" s="129"/>
      <c r="CZ385" s="129"/>
      <c r="DA385" s="129"/>
      <c r="DB385" s="129"/>
      <c r="DC385" s="129"/>
      <c r="DD385" s="129"/>
      <c r="DE385" s="129"/>
      <c r="DF385" s="129"/>
      <c r="DG385" s="129"/>
      <c r="DH385" s="129"/>
      <c r="DI385" s="129"/>
      <c r="DJ385" s="129"/>
      <c r="DK385" s="129"/>
      <c r="DL385" s="129"/>
      <c r="DM385" s="129"/>
      <c r="DN385" s="129"/>
      <c r="DO385" s="129"/>
      <c r="DP385" s="129"/>
      <c r="DQ385" s="129"/>
      <c r="DR385" s="129"/>
      <c r="DS385" s="129"/>
      <c r="DT385" s="129"/>
      <c r="DU385" s="129"/>
      <c r="DV385" s="129"/>
      <c r="DW385" s="129"/>
      <c r="DX385" s="129"/>
      <c r="DY385" s="129"/>
      <c r="DZ385" s="129"/>
      <c r="EA385" s="129"/>
      <c r="EB385" s="129"/>
      <c r="EC385" s="129"/>
      <c r="ED385" s="129"/>
      <c r="EE385" s="129"/>
      <c r="EF385" s="129"/>
      <c r="EG385" s="129"/>
      <c r="EH385" s="129"/>
      <c r="EI385" s="129"/>
      <c r="EJ385" s="129"/>
      <c r="EK385" s="129"/>
      <c r="EL385" s="129"/>
      <c r="EM385" s="129"/>
      <c r="EN385" s="129"/>
      <c r="EO385" s="129"/>
      <c r="EP385" s="129"/>
      <c r="EQ385" s="129"/>
      <c r="ER385" s="129"/>
      <c r="ES385" s="129"/>
      <c r="ET385" s="129"/>
      <c r="EU385" s="129"/>
      <c r="EV385" s="129"/>
      <c r="EW385" s="129"/>
      <c r="EX385" s="129"/>
      <c r="EY385" s="129"/>
      <c r="EZ385" s="129"/>
      <c r="FA385" s="129"/>
      <c r="FB385" s="129"/>
      <c r="FC385" s="129"/>
      <c r="FD385" s="129"/>
      <c r="FE385" s="129"/>
      <c r="FF385" s="129"/>
      <c r="FG385" s="129"/>
      <c r="FH385" s="129"/>
      <c r="FI385" s="129"/>
      <c r="FJ385" s="129"/>
      <c r="FK385" s="129"/>
      <c r="FL385" s="129"/>
      <c r="FM385" s="129"/>
      <c r="FN385" s="129"/>
      <c r="FO385" s="129"/>
      <c r="FP385" s="129"/>
      <c r="FQ385" s="129"/>
      <c r="FR385" s="129"/>
      <c r="FS385" s="129"/>
      <c r="FT385" s="129"/>
      <c r="FU385" s="129"/>
      <c r="FV385" s="129"/>
      <c r="FW385" s="129"/>
      <c r="FX385" s="129"/>
      <c r="FY385" s="129"/>
      <c r="FZ385" s="129"/>
      <c r="GA385" s="129"/>
      <c r="GB385" s="129"/>
      <c r="GC385" s="129"/>
      <c r="GD385" s="129"/>
      <c r="GE385" s="129"/>
      <c r="GF385" s="129"/>
      <c r="GG385" s="129"/>
      <c r="GH385" s="129"/>
      <c r="GI385" s="129"/>
      <c r="GJ385" s="129"/>
      <c r="GK385" s="129"/>
      <c r="GL385" s="129"/>
      <c r="GM385" s="129"/>
      <c r="GN385" s="129"/>
      <c r="GO385" s="129"/>
      <c r="GP385" s="129"/>
      <c r="GQ385" s="129"/>
      <c r="GR385" s="129"/>
      <c r="GS385" s="129"/>
      <c r="GT385" s="129"/>
      <c r="GU385" s="129"/>
      <c r="GV385" s="129"/>
      <c r="GW385" s="129"/>
      <c r="GX385" s="129"/>
      <c r="GY385" s="129"/>
      <c r="GZ385" s="129"/>
      <c r="HA385" s="129"/>
      <c r="HB385" s="129"/>
      <c r="HC385" s="129"/>
      <c r="HD385" s="129"/>
      <c r="HE385" s="129"/>
      <c r="HF385" s="129"/>
      <c r="HG385" s="129"/>
      <c r="HH385" s="129"/>
      <c r="HI385" s="129"/>
      <c r="HJ385" s="129"/>
      <c r="HK385" s="129"/>
      <c r="HL385" s="129"/>
      <c r="HM385" s="129"/>
      <c r="HN385" s="129"/>
      <c r="HO385" s="129"/>
      <c r="HP385" s="129"/>
      <c r="HQ385" s="129"/>
      <c r="HR385" s="129"/>
      <c r="HS385" s="129"/>
      <c r="HT385" s="129"/>
      <c r="HU385" s="129"/>
      <c r="HV385" s="129"/>
      <c r="HW385" s="129"/>
      <c r="HX385" s="129"/>
      <c r="HY385" s="129"/>
      <c r="HZ385" s="129"/>
      <c r="IA385" s="129"/>
      <c r="IB385" s="129"/>
      <c r="IC385" s="129"/>
      <c r="ID385" s="129"/>
      <c r="IE385" s="129"/>
      <c r="IF385" s="129"/>
      <c r="IG385" s="129"/>
      <c r="IH385" s="129"/>
      <c r="II385" s="129"/>
      <c r="IJ385" s="129"/>
      <c r="IK385" s="129"/>
      <c r="IL385" s="129"/>
      <c r="IM385" s="129"/>
      <c r="IN385" s="129"/>
      <c r="IO385" s="129"/>
      <c r="IP385" s="129"/>
      <c r="IQ385" s="129"/>
      <c r="IR385" s="129"/>
      <c r="IS385" s="129"/>
      <c r="IT385" s="129"/>
      <c r="IU385" s="129"/>
      <c r="IV385" s="129"/>
    </row>
    <row r="386" spans="1:256" s="130" customFormat="1" ht="14.1" customHeight="1">
      <c r="A386" s="16"/>
      <c r="B386" s="148" t="s">
        <v>366</v>
      </c>
      <c r="C386" s="148"/>
      <c r="D386" s="148"/>
      <c r="E386" s="148"/>
      <c r="F386" s="52" t="s">
        <v>22</v>
      </c>
      <c r="G386" s="2">
        <f>G380</f>
        <v>0</v>
      </c>
      <c r="H386" s="128"/>
      <c r="I386" s="129"/>
      <c r="J386" s="129"/>
      <c r="K386" s="129"/>
      <c r="L386" s="129"/>
      <c r="M386" s="129"/>
      <c r="N386" s="129"/>
      <c r="O386" s="129"/>
      <c r="P386" s="129"/>
      <c r="Q386" s="129"/>
      <c r="R386" s="129"/>
      <c r="S386" s="129"/>
      <c r="T386" s="129"/>
      <c r="U386" s="129"/>
      <c r="V386" s="129"/>
      <c r="W386" s="129"/>
      <c r="X386" s="129"/>
      <c r="Y386" s="129"/>
      <c r="Z386" s="129"/>
      <c r="AA386" s="129"/>
      <c r="AB386" s="129"/>
      <c r="AC386" s="129"/>
      <c r="AD386" s="129"/>
      <c r="AE386" s="129"/>
      <c r="AF386" s="129"/>
      <c r="AG386" s="129"/>
      <c r="AH386" s="129"/>
      <c r="AI386" s="129"/>
      <c r="AJ386" s="129"/>
      <c r="AK386" s="129"/>
      <c r="AL386" s="129"/>
      <c r="AM386" s="129"/>
      <c r="AN386" s="129"/>
      <c r="AO386" s="129"/>
      <c r="AP386" s="129"/>
      <c r="AQ386" s="129"/>
      <c r="AR386" s="129"/>
      <c r="AS386" s="129"/>
      <c r="AT386" s="129"/>
      <c r="AU386" s="129"/>
      <c r="AV386" s="129"/>
      <c r="AW386" s="129"/>
      <c r="AX386" s="129"/>
      <c r="AY386" s="129"/>
      <c r="AZ386" s="129"/>
      <c r="BA386" s="129"/>
      <c r="BB386" s="129"/>
      <c r="BC386" s="129"/>
      <c r="BD386" s="129"/>
      <c r="BE386" s="129"/>
      <c r="BF386" s="129"/>
      <c r="BG386" s="129"/>
      <c r="BH386" s="129"/>
      <c r="BI386" s="129"/>
      <c r="BJ386" s="129"/>
      <c r="BK386" s="129"/>
      <c r="BL386" s="129"/>
      <c r="BM386" s="129"/>
      <c r="BN386" s="129"/>
      <c r="BO386" s="129"/>
      <c r="BP386" s="129"/>
      <c r="BQ386" s="129"/>
      <c r="BR386" s="129"/>
      <c r="BS386" s="129"/>
      <c r="BT386" s="129"/>
      <c r="BU386" s="129"/>
      <c r="BV386" s="129"/>
      <c r="BW386" s="129"/>
      <c r="BX386" s="129"/>
      <c r="BY386" s="129"/>
      <c r="BZ386" s="129"/>
      <c r="CA386" s="129"/>
      <c r="CB386" s="129"/>
      <c r="CC386" s="129"/>
      <c r="CD386" s="129"/>
      <c r="CE386" s="129"/>
      <c r="CF386" s="129"/>
      <c r="CG386" s="129"/>
      <c r="CH386" s="129"/>
      <c r="CI386" s="129"/>
      <c r="CJ386" s="129"/>
      <c r="CK386" s="129"/>
      <c r="CL386" s="129"/>
      <c r="CM386" s="129"/>
      <c r="CN386" s="129"/>
      <c r="CO386" s="129"/>
      <c r="CP386" s="129"/>
      <c r="CQ386" s="129"/>
      <c r="CR386" s="129"/>
      <c r="CS386" s="129"/>
      <c r="CT386" s="129"/>
      <c r="CU386" s="129"/>
      <c r="CV386" s="129"/>
      <c r="CW386" s="129"/>
      <c r="CX386" s="129"/>
      <c r="CY386" s="129"/>
      <c r="CZ386" s="129"/>
      <c r="DA386" s="129"/>
      <c r="DB386" s="129"/>
      <c r="DC386" s="129"/>
      <c r="DD386" s="129"/>
      <c r="DE386" s="129"/>
      <c r="DF386" s="129"/>
      <c r="DG386" s="129"/>
      <c r="DH386" s="129"/>
      <c r="DI386" s="129"/>
      <c r="DJ386" s="129"/>
      <c r="DK386" s="129"/>
      <c r="DL386" s="129"/>
      <c r="DM386" s="129"/>
      <c r="DN386" s="129"/>
      <c r="DO386" s="129"/>
      <c r="DP386" s="129"/>
      <c r="DQ386" s="129"/>
      <c r="DR386" s="129"/>
      <c r="DS386" s="129"/>
      <c r="DT386" s="129"/>
      <c r="DU386" s="129"/>
      <c r="DV386" s="129"/>
      <c r="DW386" s="129"/>
      <c r="DX386" s="129"/>
      <c r="DY386" s="129"/>
      <c r="DZ386" s="129"/>
      <c r="EA386" s="129"/>
      <c r="EB386" s="129"/>
      <c r="EC386" s="129"/>
      <c r="ED386" s="129"/>
      <c r="EE386" s="129"/>
      <c r="EF386" s="129"/>
      <c r="EG386" s="129"/>
      <c r="EH386" s="129"/>
      <c r="EI386" s="129"/>
      <c r="EJ386" s="129"/>
      <c r="EK386" s="129"/>
      <c r="EL386" s="129"/>
      <c r="EM386" s="129"/>
      <c r="EN386" s="129"/>
      <c r="EO386" s="129"/>
      <c r="EP386" s="129"/>
      <c r="EQ386" s="129"/>
      <c r="ER386" s="129"/>
      <c r="ES386" s="129"/>
      <c r="ET386" s="129"/>
      <c r="EU386" s="129"/>
      <c r="EV386" s="129"/>
      <c r="EW386" s="129"/>
      <c r="EX386" s="129"/>
      <c r="EY386" s="129"/>
      <c r="EZ386" s="129"/>
      <c r="FA386" s="129"/>
      <c r="FB386" s="129"/>
      <c r="FC386" s="129"/>
      <c r="FD386" s="129"/>
      <c r="FE386" s="129"/>
      <c r="FF386" s="129"/>
      <c r="FG386" s="129"/>
      <c r="FH386" s="129"/>
      <c r="FI386" s="129"/>
      <c r="FJ386" s="129"/>
      <c r="FK386" s="129"/>
      <c r="FL386" s="129"/>
      <c r="FM386" s="129"/>
      <c r="FN386" s="129"/>
      <c r="FO386" s="129"/>
      <c r="FP386" s="129"/>
      <c r="FQ386" s="129"/>
      <c r="FR386" s="129"/>
      <c r="FS386" s="129"/>
      <c r="FT386" s="129"/>
      <c r="FU386" s="129"/>
      <c r="FV386" s="129"/>
      <c r="FW386" s="129"/>
      <c r="FX386" s="129"/>
      <c r="FY386" s="129"/>
      <c r="FZ386" s="129"/>
      <c r="GA386" s="129"/>
      <c r="GB386" s="129"/>
      <c r="GC386" s="129"/>
      <c r="GD386" s="129"/>
      <c r="GE386" s="129"/>
      <c r="GF386" s="129"/>
      <c r="GG386" s="129"/>
      <c r="GH386" s="129"/>
      <c r="GI386" s="129"/>
      <c r="GJ386" s="129"/>
      <c r="GK386" s="129"/>
      <c r="GL386" s="129"/>
      <c r="GM386" s="129"/>
      <c r="GN386" s="129"/>
      <c r="GO386" s="129"/>
      <c r="GP386" s="129"/>
      <c r="GQ386" s="129"/>
      <c r="GR386" s="129"/>
      <c r="GS386" s="129"/>
      <c r="GT386" s="129"/>
      <c r="GU386" s="129"/>
      <c r="GV386" s="129"/>
      <c r="GW386" s="129"/>
      <c r="GX386" s="129"/>
      <c r="GY386" s="129"/>
      <c r="GZ386" s="129"/>
      <c r="HA386" s="129"/>
      <c r="HB386" s="129"/>
      <c r="HC386" s="129"/>
      <c r="HD386" s="129"/>
      <c r="HE386" s="129"/>
      <c r="HF386" s="129"/>
      <c r="HG386" s="129"/>
      <c r="HH386" s="129"/>
      <c r="HI386" s="129"/>
      <c r="HJ386" s="129"/>
      <c r="HK386" s="129"/>
      <c r="HL386" s="129"/>
      <c r="HM386" s="129"/>
      <c r="HN386" s="129"/>
      <c r="HO386" s="129"/>
      <c r="HP386" s="129"/>
      <c r="HQ386" s="129"/>
      <c r="HR386" s="129"/>
      <c r="HS386" s="129"/>
      <c r="HT386" s="129"/>
      <c r="HU386" s="129"/>
      <c r="HV386" s="129"/>
      <c r="HW386" s="129"/>
      <c r="HX386" s="129"/>
      <c r="HY386" s="129"/>
      <c r="HZ386" s="129"/>
      <c r="IA386" s="129"/>
      <c r="IB386" s="129"/>
      <c r="IC386" s="129"/>
      <c r="ID386" s="129"/>
      <c r="IE386" s="129"/>
      <c r="IF386" s="129"/>
      <c r="IG386" s="129"/>
      <c r="IH386" s="129"/>
      <c r="II386" s="129"/>
      <c r="IJ386" s="129"/>
      <c r="IK386" s="129"/>
      <c r="IL386" s="129"/>
      <c r="IM386" s="129"/>
      <c r="IN386" s="129"/>
      <c r="IO386" s="129"/>
      <c r="IP386" s="129"/>
      <c r="IQ386" s="129"/>
      <c r="IR386" s="129"/>
      <c r="IS386" s="129"/>
      <c r="IT386" s="129"/>
      <c r="IU386" s="129"/>
      <c r="IV386" s="129"/>
    </row>
    <row r="387" spans="1:256" s="130" customFormat="1" ht="14.1" customHeight="1">
      <c r="A387" s="16"/>
      <c r="B387" s="132"/>
      <c r="C387" s="132"/>
      <c r="D387" s="132"/>
      <c r="E387" s="132"/>
      <c r="F387" s="52"/>
      <c r="G387" s="2"/>
      <c r="H387" s="128"/>
      <c r="I387" s="129"/>
      <c r="J387" s="129"/>
      <c r="K387" s="129"/>
      <c r="L387" s="129"/>
      <c r="M387" s="129"/>
      <c r="N387" s="129"/>
      <c r="O387" s="129"/>
      <c r="P387" s="129"/>
      <c r="Q387" s="129"/>
      <c r="R387" s="129"/>
      <c r="S387" s="129"/>
      <c r="T387" s="129"/>
      <c r="U387" s="129"/>
      <c r="V387" s="129"/>
      <c r="W387" s="129"/>
      <c r="X387" s="129"/>
      <c r="Y387" s="129"/>
      <c r="Z387" s="129"/>
      <c r="AA387" s="129"/>
      <c r="AB387" s="129"/>
      <c r="AC387" s="129"/>
      <c r="AD387" s="129"/>
      <c r="AE387" s="129"/>
      <c r="AF387" s="129"/>
      <c r="AG387" s="129"/>
      <c r="AH387" s="129"/>
      <c r="AI387" s="129"/>
      <c r="AJ387" s="129"/>
      <c r="AK387" s="129"/>
      <c r="AL387" s="129"/>
      <c r="AM387" s="129"/>
      <c r="AN387" s="129"/>
      <c r="AO387" s="129"/>
      <c r="AP387" s="129"/>
      <c r="AQ387" s="129"/>
      <c r="AR387" s="129"/>
      <c r="AS387" s="129"/>
      <c r="AT387" s="129"/>
      <c r="AU387" s="129"/>
      <c r="AV387" s="129"/>
      <c r="AW387" s="129"/>
      <c r="AX387" s="129"/>
      <c r="AY387" s="129"/>
      <c r="AZ387" s="129"/>
      <c r="BA387" s="129"/>
      <c r="BB387" s="129"/>
      <c r="BC387" s="129"/>
      <c r="BD387" s="129"/>
      <c r="BE387" s="129"/>
      <c r="BF387" s="129"/>
      <c r="BG387" s="129"/>
      <c r="BH387" s="129"/>
      <c r="BI387" s="129"/>
      <c r="BJ387" s="129"/>
      <c r="BK387" s="129"/>
      <c r="BL387" s="129"/>
      <c r="BM387" s="129"/>
      <c r="BN387" s="129"/>
      <c r="BO387" s="129"/>
      <c r="BP387" s="129"/>
      <c r="BQ387" s="129"/>
      <c r="BR387" s="129"/>
      <c r="BS387" s="129"/>
      <c r="BT387" s="129"/>
      <c r="BU387" s="129"/>
      <c r="BV387" s="129"/>
      <c r="BW387" s="129"/>
      <c r="BX387" s="129"/>
      <c r="BY387" s="129"/>
      <c r="BZ387" s="129"/>
      <c r="CA387" s="129"/>
      <c r="CB387" s="129"/>
      <c r="CC387" s="129"/>
      <c r="CD387" s="129"/>
      <c r="CE387" s="129"/>
      <c r="CF387" s="129"/>
      <c r="CG387" s="129"/>
      <c r="CH387" s="129"/>
      <c r="CI387" s="129"/>
      <c r="CJ387" s="129"/>
      <c r="CK387" s="129"/>
      <c r="CL387" s="129"/>
      <c r="CM387" s="129"/>
      <c r="CN387" s="129"/>
      <c r="CO387" s="129"/>
      <c r="CP387" s="129"/>
      <c r="CQ387" s="129"/>
      <c r="CR387" s="129"/>
      <c r="CS387" s="129"/>
      <c r="CT387" s="129"/>
      <c r="CU387" s="129"/>
      <c r="CV387" s="129"/>
      <c r="CW387" s="129"/>
      <c r="CX387" s="129"/>
      <c r="CY387" s="129"/>
      <c r="CZ387" s="129"/>
      <c r="DA387" s="129"/>
      <c r="DB387" s="129"/>
      <c r="DC387" s="129"/>
      <c r="DD387" s="129"/>
      <c r="DE387" s="129"/>
      <c r="DF387" s="129"/>
      <c r="DG387" s="129"/>
      <c r="DH387" s="129"/>
      <c r="DI387" s="129"/>
      <c r="DJ387" s="129"/>
      <c r="DK387" s="129"/>
      <c r="DL387" s="129"/>
      <c r="DM387" s="129"/>
      <c r="DN387" s="129"/>
      <c r="DO387" s="129"/>
      <c r="DP387" s="129"/>
      <c r="DQ387" s="129"/>
      <c r="DR387" s="129"/>
      <c r="DS387" s="129"/>
      <c r="DT387" s="129"/>
      <c r="DU387" s="129"/>
      <c r="DV387" s="129"/>
      <c r="DW387" s="129"/>
      <c r="DX387" s="129"/>
      <c r="DY387" s="129"/>
      <c r="DZ387" s="129"/>
      <c r="EA387" s="129"/>
      <c r="EB387" s="129"/>
      <c r="EC387" s="129"/>
      <c r="ED387" s="129"/>
      <c r="EE387" s="129"/>
      <c r="EF387" s="129"/>
      <c r="EG387" s="129"/>
      <c r="EH387" s="129"/>
      <c r="EI387" s="129"/>
      <c r="EJ387" s="129"/>
      <c r="EK387" s="129"/>
      <c r="EL387" s="129"/>
      <c r="EM387" s="129"/>
      <c r="EN387" s="129"/>
      <c r="EO387" s="129"/>
      <c r="EP387" s="129"/>
      <c r="EQ387" s="129"/>
      <c r="ER387" s="129"/>
      <c r="ES387" s="129"/>
      <c r="ET387" s="129"/>
      <c r="EU387" s="129"/>
      <c r="EV387" s="129"/>
      <c r="EW387" s="129"/>
      <c r="EX387" s="129"/>
      <c r="EY387" s="129"/>
      <c r="EZ387" s="129"/>
      <c r="FA387" s="129"/>
      <c r="FB387" s="129"/>
      <c r="FC387" s="129"/>
      <c r="FD387" s="129"/>
      <c r="FE387" s="129"/>
      <c r="FF387" s="129"/>
      <c r="FG387" s="129"/>
      <c r="FH387" s="129"/>
      <c r="FI387" s="129"/>
      <c r="FJ387" s="129"/>
      <c r="FK387" s="129"/>
      <c r="FL387" s="129"/>
      <c r="FM387" s="129"/>
      <c r="FN387" s="129"/>
      <c r="FO387" s="129"/>
      <c r="FP387" s="129"/>
      <c r="FQ387" s="129"/>
      <c r="FR387" s="129"/>
      <c r="FS387" s="129"/>
      <c r="FT387" s="129"/>
      <c r="FU387" s="129"/>
      <c r="FV387" s="129"/>
      <c r="FW387" s="129"/>
      <c r="FX387" s="129"/>
      <c r="FY387" s="129"/>
      <c r="FZ387" s="129"/>
      <c r="GA387" s="129"/>
      <c r="GB387" s="129"/>
      <c r="GC387" s="129"/>
      <c r="GD387" s="129"/>
      <c r="GE387" s="129"/>
      <c r="GF387" s="129"/>
      <c r="GG387" s="129"/>
      <c r="GH387" s="129"/>
      <c r="GI387" s="129"/>
      <c r="GJ387" s="129"/>
      <c r="GK387" s="129"/>
      <c r="GL387" s="129"/>
      <c r="GM387" s="129"/>
      <c r="GN387" s="129"/>
      <c r="GO387" s="129"/>
      <c r="GP387" s="129"/>
      <c r="GQ387" s="129"/>
      <c r="GR387" s="129"/>
      <c r="GS387" s="129"/>
      <c r="GT387" s="129"/>
      <c r="GU387" s="129"/>
      <c r="GV387" s="129"/>
      <c r="GW387" s="129"/>
      <c r="GX387" s="129"/>
      <c r="GY387" s="129"/>
      <c r="GZ387" s="129"/>
      <c r="HA387" s="129"/>
      <c r="HB387" s="129"/>
      <c r="HC387" s="129"/>
      <c r="HD387" s="129"/>
      <c r="HE387" s="129"/>
      <c r="HF387" s="129"/>
      <c r="HG387" s="129"/>
      <c r="HH387" s="129"/>
      <c r="HI387" s="129"/>
      <c r="HJ387" s="129"/>
      <c r="HK387" s="129"/>
      <c r="HL387" s="129"/>
      <c r="HM387" s="129"/>
      <c r="HN387" s="129"/>
      <c r="HO387" s="129"/>
      <c r="HP387" s="129"/>
      <c r="HQ387" s="129"/>
      <c r="HR387" s="129"/>
      <c r="HS387" s="129"/>
      <c r="HT387" s="129"/>
      <c r="HU387" s="129"/>
      <c r="HV387" s="129"/>
      <c r="HW387" s="129"/>
      <c r="HX387" s="129"/>
      <c r="HY387" s="129"/>
      <c r="HZ387" s="129"/>
      <c r="IA387" s="129"/>
      <c r="IB387" s="129"/>
      <c r="IC387" s="129"/>
      <c r="ID387" s="129"/>
      <c r="IE387" s="129"/>
      <c r="IF387" s="129"/>
      <c r="IG387" s="129"/>
      <c r="IH387" s="129"/>
      <c r="II387" s="129"/>
      <c r="IJ387" s="129"/>
      <c r="IK387" s="129"/>
      <c r="IL387" s="129"/>
      <c r="IM387" s="129"/>
      <c r="IN387" s="129"/>
      <c r="IO387" s="129"/>
      <c r="IP387" s="129"/>
      <c r="IQ387" s="129"/>
      <c r="IR387" s="129"/>
      <c r="IS387" s="129"/>
      <c r="IT387" s="129"/>
      <c r="IU387" s="129"/>
      <c r="IV387" s="129"/>
    </row>
    <row r="388" spans="1:256" s="130" customFormat="1" ht="14.1" customHeight="1">
      <c r="A388" s="16"/>
      <c r="B388" s="131"/>
      <c r="C388" s="2"/>
      <c r="D388" s="131"/>
      <c r="E388" s="2"/>
      <c r="F388" s="2"/>
      <c r="G388" s="2"/>
      <c r="H388" s="128"/>
      <c r="I388" s="129"/>
      <c r="J388" s="129"/>
      <c r="K388" s="129"/>
      <c r="L388" s="129"/>
      <c r="M388" s="129"/>
      <c r="N388" s="129"/>
      <c r="O388" s="129"/>
      <c r="P388" s="129"/>
      <c r="Q388" s="129"/>
      <c r="R388" s="129"/>
      <c r="S388" s="129"/>
      <c r="T388" s="129"/>
      <c r="U388" s="129"/>
      <c r="V388" s="129"/>
      <c r="W388" s="129"/>
      <c r="X388" s="129"/>
      <c r="Y388" s="129"/>
      <c r="Z388" s="129"/>
      <c r="AA388" s="129"/>
      <c r="AB388" s="129"/>
      <c r="AC388" s="129"/>
      <c r="AD388" s="129"/>
      <c r="AE388" s="129"/>
      <c r="AF388" s="129"/>
      <c r="AG388" s="129"/>
      <c r="AH388" s="129"/>
      <c r="AI388" s="129"/>
      <c r="AJ388" s="129"/>
      <c r="AK388" s="129"/>
      <c r="AL388" s="129"/>
      <c r="AM388" s="129"/>
      <c r="AN388" s="129"/>
      <c r="AO388" s="129"/>
      <c r="AP388" s="129"/>
      <c r="AQ388" s="129"/>
      <c r="AR388" s="129"/>
      <c r="AS388" s="129"/>
      <c r="AT388" s="129"/>
      <c r="AU388" s="129"/>
      <c r="AV388" s="129"/>
      <c r="AW388" s="129"/>
      <c r="AX388" s="129"/>
      <c r="AY388" s="129"/>
      <c r="AZ388" s="129"/>
      <c r="BA388" s="129"/>
      <c r="BB388" s="129"/>
      <c r="BC388" s="129"/>
      <c r="BD388" s="129"/>
      <c r="BE388" s="129"/>
      <c r="BF388" s="129"/>
      <c r="BG388" s="129"/>
      <c r="BH388" s="129"/>
      <c r="BI388" s="129"/>
      <c r="BJ388" s="129"/>
      <c r="BK388" s="129"/>
      <c r="BL388" s="129"/>
      <c r="BM388" s="129"/>
      <c r="BN388" s="129"/>
      <c r="BO388" s="129"/>
      <c r="BP388" s="129"/>
      <c r="BQ388" s="129"/>
      <c r="BR388" s="129"/>
      <c r="BS388" s="129"/>
      <c r="BT388" s="129"/>
      <c r="BU388" s="129"/>
      <c r="BV388" s="129"/>
      <c r="BW388" s="129"/>
      <c r="BX388" s="129"/>
      <c r="BY388" s="129"/>
      <c r="BZ388" s="129"/>
      <c r="CA388" s="129"/>
      <c r="CB388" s="129"/>
      <c r="CC388" s="129"/>
      <c r="CD388" s="129"/>
      <c r="CE388" s="129"/>
      <c r="CF388" s="129"/>
      <c r="CG388" s="129"/>
      <c r="CH388" s="129"/>
      <c r="CI388" s="129"/>
      <c r="CJ388" s="129"/>
      <c r="CK388" s="129"/>
      <c r="CL388" s="129"/>
      <c r="CM388" s="129"/>
      <c r="CN388" s="129"/>
      <c r="CO388" s="129"/>
      <c r="CP388" s="129"/>
      <c r="CQ388" s="129"/>
      <c r="CR388" s="129"/>
      <c r="CS388" s="129"/>
      <c r="CT388" s="129"/>
      <c r="CU388" s="129"/>
      <c r="CV388" s="129"/>
      <c r="CW388" s="129"/>
      <c r="CX388" s="129"/>
      <c r="CY388" s="129"/>
      <c r="CZ388" s="129"/>
      <c r="DA388" s="129"/>
      <c r="DB388" s="129"/>
      <c r="DC388" s="129"/>
      <c r="DD388" s="129"/>
      <c r="DE388" s="129"/>
      <c r="DF388" s="129"/>
      <c r="DG388" s="129"/>
      <c r="DH388" s="129"/>
      <c r="DI388" s="129"/>
      <c r="DJ388" s="129"/>
      <c r="DK388" s="129"/>
      <c r="DL388" s="129"/>
      <c r="DM388" s="129"/>
      <c r="DN388" s="129"/>
      <c r="DO388" s="129"/>
      <c r="DP388" s="129"/>
      <c r="DQ388" s="129"/>
      <c r="DR388" s="129"/>
      <c r="DS388" s="129"/>
      <c r="DT388" s="129"/>
      <c r="DU388" s="129"/>
      <c r="DV388" s="129"/>
      <c r="DW388" s="129"/>
      <c r="DX388" s="129"/>
      <c r="DY388" s="129"/>
      <c r="DZ388" s="129"/>
      <c r="EA388" s="129"/>
      <c r="EB388" s="129"/>
      <c r="EC388" s="129"/>
      <c r="ED388" s="129"/>
      <c r="EE388" s="129"/>
      <c r="EF388" s="129"/>
      <c r="EG388" s="129"/>
      <c r="EH388" s="129"/>
      <c r="EI388" s="129"/>
      <c r="EJ388" s="129"/>
      <c r="EK388" s="129"/>
      <c r="EL388" s="129"/>
      <c r="EM388" s="129"/>
      <c r="EN388" s="129"/>
      <c r="EO388" s="129"/>
      <c r="EP388" s="129"/>
      <c r="EQ388" s="129"/>
      <c r="ER388" s="129"/>
      <c r="ES388" s="129"/>
      <c r="ET388" s="129"/>
      <c r="EU388" s="129"/>
      <c r="EV388" s="129"/>
      <c r="EW388" s="129"/>
      <c r="EX388" s="129"/>
      <c r="EY388" s="129"/>
      <c r="EZ388" s="129"/>
      <c r="FA388" s="129"/>
      <c r="FB388" s="129"/>
      <c r="FC388" s="129"/>
      <c r="FD388" s="129"/>
      <c r="FE388" s="129"/>
      <c r="FF388" s="129"/>
      <c r="FG388" s="129"/>
      <c r="FH388" s="129"/>
      <c r="FI388" s="129"/>
      <c r="FJ388" s="129"/>
      <c r="FK388" s="129"/>
      <c r="FL388" s="129"/>
      <c r="FM388" s="129"/>
      <c r="FN388" s="129"/>
      <c r="FO388" s="129"/>
      <c r="FP388" s="129"/>
      <c r="FQ388" s="129"/>
      <c r="FR388" s="129"/>
      <c r="FS388" s="129"/>
      <c r="FT388" s="129"/>
      <c r="FU388" s="129"/>
      <c r="FV388" s="129"/>
      <c r="FW388" s="129"/>
      <c r="FX388" s="129"/>
      <c r="FY388" s="129"/>
      <c r="FZ388" s="129"/>
      <c r="GA388" s="129"/>
      <c r="GB388" s="129"/>
      <c r="GC388" s="129"/>
      <c r="GD388" s="129"/>
      <c r="GE388" s="129"/>
      <c r="GF388" s="129"/>
      <c r="GG388" s="129"/>
      <c r="GH388" s="129"/>
      <c r="GI388" s="129"/>
      <c r="GJ388" s="129"/>
      <c r="GK388" s="129"/>
      <c r="GL388" s="129"/>
      <c r="GM388" s="129"/>
      <c r="GN388" s="129"/>
      <c r="GO388" s="129"/>
      <c r="GP388" s="129"/>
      <c r="GQ388" s="129"/>
      <c r="GR388" s="129"/>
      <c r="GS388" s="129"/>
      <c r="GT388" s="129"/>
      <c r="GU388" s="129"/>
      <c r="GV388" s="129"/>
      <c r="GW388" s="129"/>
      <c r="GX388" s="129"/>
      <c r="GY388" s="129"/>
      <c r="GZ388" s="129"/>
      <c r="HA388" s="129"/>
      <c r="HB388" s="129"/>
      <c r="HC388" s="129"/>
      <c r="HD388" s="129"/>
      <c r="HE388" s="129"/>
      <c r="HF388" s="129"/>
      <c r="HG388" s="129"/>
      <c r="HH388" s="129"/>
      <c r="HI388" s="129"/>
      <c r="HJ388" s="129"/>
      <c r="HK388" s="129"/>
      <c r="HL388" s="129"/>
      <c r="HM388" s="129"/>
      <c r="HN388" s="129"/>
      <c r="HO388" s="129"/>
      <c r="HP388" s="129"/>
      <c r="HQ388" s="129"/>
      <c r="HR388" s="129"/>
      <c r="HS388" s="129"/>
      <c r="HT388" s="129"/>
      <c r="HU388" s="129"/>
      <c r="HV388" s="129"/>
      <c r="HW388" s="129"/>
      <c r="HX388" s="129"/>
      <c r="HY388" s="129"/>
      <c r="HZ388" s="129"/>
      <c r="IA388" s="129"/>
      <c r="IB388" s="129"/>
      <c r="IC388" s="129"/>
      <c r="ID388" s="129"/>
      <c r="IE388" s="129"/>
      <c r="IF388" s="129"/>
      <c r="IG388" s="129"/>
      <c r="IH388" s="129"/>
      <c r="II388" s="129"/>
      <c r="IJ388" s="129"/>
      <c r="IK388" s="129"/>
      <c r="IL388" s="129"/>
      <c r="IM388" s="129"/>
      <c r="IN388" s="129"/>
      <c r="IO388" s="129"/>
      <c r="IP388" s="129"/>
      <c r="IQ388" s="129"/>
      <c r="IR388" s="129"/>
      <c r="IS388" s="129"/>
      <c r="IT388" s="129"/>
      <c r="IU388" s="129"/>
      <c r="IV388" s="129"/>
    </row>
    <row r="389" spans="1:256" s="130" customFormat="1" ht="14.1" customHeight="1">
      <c r="A389" s="133"/>
      <c r="B389" s="134" t="s">
        <v>367</v>
      </c>
      <c r="C389" s="6"/>
      <c r="D389" s="18"/>
      <c r="E389" s="2"/>
      <c r="F389" s="62"/>
      <c r="G389" s="2"/>
      <c r="H389" s="128"/>
      <c r="I389" s="129"/>
      <c r="J389" s="129"/>
      <c r="K389" s="129"/>
      <c r="L389" s="129"/>
      <c r="M389" s="129"/>
      <c r="N389" s="129"/>
      <c r="O389" s="129"/>
      <c r="P389" s="129"/>
      <c r="Q389" s="129"/>
      <c r="R389" s="129"/>
      <c r="S389" s="129"/>
      <c r="T389" s="129"/>
      <c r="U389" s="129"/>
      <c r="V389" s="129"/>
      <c r="W389" s="129"/>
      <c r="X389" s="129"/>
      <c r="Y389" s="129"/>
      <c r="Z389" s="129"/>
      <c r="AA389" s="129"/>
      <c r="AB389" s="129"/>
      <c r="AC389" s="129"/>
      <c r="AD389" s="129"/>
      <c r="AE389" s="129"/>
      <c r="AF389" s="129"/>
      <c r="AG389" s="129"/>
      <c r="AH389" s="129"/>
      <c r="AI389" s="129"/>
      <c r="AJ389" s="129"/>
      <c r="AK389" s="129"/>
      <c r="AL389" s="129"/>
      <c r="AM389" s="129"/>
      <c r="AN389" s="129"/>
      <c r="AO389" s="129"/>
      <c r="AP389" s="129"/>
      <c r="AQ389" s="129"/>
      <c r="AR389" s="129"/>
      <c r="AS389" s="129"/>
      <c r="AT389" s="129"/>
      <c r="AU389" s="129"/>
      <c r="AV389" s="129"/>
      <c r="AW389" s="129"/>
      <c r="AX389" s="129"/>
      <c r="AY389" s="129"/>
      <c r="AZ389" s="129"/>
      <c r="BA389" s="129"/>
      <c r="BB389" s="129"/>
      <c r="BC389" s="129"/>
      <c r="BD389" s="129"/>
      <c r="BE389" s="129"/>
      <c r="BF389" s="129"/>
      <c r="BG389" s="129"/>
      <c r="BH389" s="129"/>
      <c r="BI389" s="129"/>
      <c r="BJ389" s="129"/>
      <c r="BK389" s="129"/>
      <c r="BL389" s="129"/>
      <c r="BM389" s="129"/>
      <c r="BN389" s="129"/>
      <c r="BO389" s="129"/>
      <c r="BP389" s="129"/>
      <c r="BQ389" s="129"/>
      <c r="BR389" s="129"/>
      <c r="BS389" s="129"/>
      <c r="BT389" s="129"/>
      <c r="BU389" s="129"/>
      <c r="BV389" s="129"/>
      <c r="BW389" s="129"/>
      <c r="BX389" s="129"/>
      <c r="BY389" s="129"/>
      <c r="BZ389" s="129"/>
      <c r="CA389" s="129"/>
      <c r="CB389" s="129"/>
      <c r="CC389" s="129"/>
      <c r="CD389" s="129"/>
      <c r="CE389" s="129"/>
      <c r="CF389" s="129"/>
      <c r="CG389" s="129"/>
      <c r="CH389" s="129"/>
      <c r="CI389" s="129"/>
      <c r="CJ389" s="129"/>
      <c r="CK389" s="129"/>
      <c r="CL389" s="129"/>
      <c r="CM389" s="129"/>
      <c r="CN389" s="129"/>
      <c r="CO389" s="129"/>
      <c r="CP389" s="129"/>
      <c r="CQ389" s="129"/>
      <c r="CR389" s="129"/>
      <c r="CS389" s="129"/>
      <c r="CT389" s="129"/>
      <c r="CU389" s="129"/>
      <c r="CV389" s="129"/>
      <c r="CW389" s="129"/>
      <c r="CX389" s="129"/>
      <c r="CY389" s="129"/>
      <c r="CZ389" s="129"/>
      <c r="DA389" s="129"/>
      <c r="DB389" s="129"/>
      <c r="DC389" s="129"/>
      <c r="DD389" s="129"/>
      <c r="DE389" s="129"/>
      <c r="DF389" s="129"/>
      <c r="DG389" s="129"/>
      <c r="DH389" s="129"/>
      <c r="DI389" s="129"/>
      <c r="DJ389" s="129"/>
      <c r="DK389" s="129"/>
      <c r="DL389" s="129"/>
      <c r="DM389" s="129"/>
      <c r="DN389" s="129"/>
      <c r="DO389" s="129"/>
      <c r="DP389" s="129"/>
      <c r="DQ389" s="129"/>
      <c r="DR389" s="129"/>
      <c r="DS389" s="129"/>
      <c r="DT389" s="129"/>
      <c r="DU389" s="129"/>
      <c r="DV389" s="129"/>
      <c r="DW389" s="129"/>
      <c r="DX389" s="129"/>
      <c r="DY389" s="129"/>
      <c r="DZ389" s="129"/>
      <c r="EA389" s="129"/>
      <c r="EB389" s="129"/>
      <c r="EC389" s="129"/>
      <c r="ED389" s="129"/>
      <c r="EE389" s="129"/>
      <c r="EF389" s="129"/>
      <c r="EG389" s="129"/>
      <c r="EH389" s="129"/>
      <c r="EI389" s="129"/>
      <c r="EJ389" s="129"/>
      <c r="EK389" s="129"/>
      <c r="EL389" s="129"/>
      <c r="EM389" s="129"/>
      <c r="EN389" s="129"/>
      <c r="EO389" s="129"/>
      <c r="EP389" s="129"/>
      <c r="EQ389" s="129"/>
      <c r="ER389" s="129"/>
      <c r="ES389" s="129"/>
      <c r="ET389" s="129"/>
      <c r="EU389" s="129"/>
      <c r="EV389" s="129"/>
      <c r="EW389" s="129"/>
      <c r="EX389" s="129"/>
      <c r="EY389" s="129"/>
      <c r="EZ389" s="129"/>
      <c r="FA389" s="129"/>
      <c r="FB389" s="129"/>
      <c r="FC389" s="129"/>
      <c r="FD389" s="129"/>
      <c r="FE389" s="129"/>
      <c r="FF389" s="129"/>
      <c r="FG389" s="129"/>
      <c r="FH389" s="129"/>
      <c r="FI389" s="129"/>
      <c r="FJ389" s="129"/>
      <c r="FK389" s="129"/>
      <c r="FL389" s="129"/>
      <c r="FM389" s="129"/>
      <c r="FN389" s="129"/>
      <c r="FO389" s="129"/>
      <c r="FP389" s="129"/>
      <c r="FQ389" s="129"/>
      <c r="FR389" s="129"/>
      <c r="FS389" s="129"/>
      <c r="FT389" s="129"/>
      <c r="FU389" s="129"/>
      <c r="FV389" s="129"/>
      <c r="FW389" s="129"/>
      <c r="FX389" s="129"/>
      <c r="FY389" s="129"/>
      <c r="FZ389" s="129"/>
      <c r="GA389" s="129"/>
      <c r="GB389" s="129"/>
      <c r="GC389" s="129"/>
      <c r="GD389" s="129"/>
      <c r="GE389" s="129"/>
      <c r="GF389" s="129"/>
      <c r="GG389" s="129"/>
      <c r="GH389" s="129"/>
      <c r="GI389" s="129"/>
      <c r="GJ389" s="129"/>
      <c r="GK389" s="129"/>
      <c r="GL389" s="129"/>
      <c r="GM389" s="129"/>
      <c r="GN389" s="129"/>
      <c r="GO389" s="129"/>
      <c r="GP389" s="129"/>
      <c r="GQ389" s="129"/>
      <c r="GR389" s="129"/>
      <c r="GS389" s="129"/>
      <c r="GT389" s="129"/>
      <c r="GU389" s="129"/>
      <c r="GV389" s="129"/>
      <c r="GW389" s="129"/>
      <c r="GX389" s="129"/>
      <c r="GY389" s="129"/>
      <c r="GZ389" s="129"/>
      <c r="HA389" s="129"/>
      <c r="HB389" s="129"/>
      <c r="HC389" s="129"/>
      <c r="HD389" s="129"/>
      <c r="HE389" s="129"/>
      <c r="HF389" s="129"/>
      <c r="HG389" s="129"/>
      <c r="HH389" s="129"/>
      <c r="HI389" s="129"/>
      <c r="HJ389" s="129"/>
      <c r="HK389" s="129"/>
      <c r="HL389" s="129"/>
      <c r="HM389" s="129"/>
      <c r="HN389" s="129"/>
      <c r="HO389" s="129"/>
      <c r="HP389" s="129"/>
      <c r="HQ389" s="129"/>
      <c r="HR389" s="129"/>
      <c r="HS389" s="129"/>
      <c r="HT389" s="129"/>
      <c r="HU389" s="129"/>
      <c r="HV389" s="129"/>
      <c r="HW389" s="129"/>
      <c r="HX389" s="129"/>
      <c r="HY389" s="129"/>
      <c r="HZ389" s="129"/>
      <c r="IA389" s="129"/>
      <c r="IB389" s="129"/>
      <c r="IC389" s="129"/>
      <c r="ID389" s="129"/>
      <c r="IE389" s="129"/>
      <c r="IF389" s="129"/>
      <c r="IG389" s="129"/>
      <c r="IH389" s="129"/>
      <c r="II389" s="129"/>
      <c r="IJ389" s="129"/>
      <c r="IK389" s="129"/>
      <c r="IL389" s="129"/>
      <c r="IM389" s="129"/>
      <c r="IN389" s="129"/>
      <c r="IO389" s="129"/>
      <c r="IP389" s="129"/>
      <c r="IQ389" s="129"/>
      <c r="IR389" s="129"/>
      <c r="IS389" s="129"/>
      <c r="IT389" s="129"/>
      <c r="IU389" s="129"/>
      <c r="IV389" s="129"/>
    </row>
    <row r="390" spans="1:256" s="130" customFormat="1" ht="16.5" customHeight="1">
      <c r="A390" s="135" t="s">
        <v>368</v>
      </c>
      <c r="B390" s="144" t="s">
        <v>369</v>
      </c>
      <c r="C390" s="144"/>
      <c r="D390" s="144"/>
      <c r="E390" s="144"/>
      <c r="F390" s="144"/>
      <c r="G390" s="144"/>
      <c r="H390" s="128"/>
      <c r="I390" s="129"/>
      <c r="J390" s="129"/>
      <c r="K390" s="129"/>
      <c r="L390" s="129"/>
      <c r="M390" s="129"/>
      <c r="N390" s="129"/>
      <c r="O390" s="129"/>
      <c r="P390" s="129"/>
      <c r="Q390" s="129"/>
      <c r="R390" s="129"/>
      <c r="S390" s="129"/>
      <c r="T390" s="129"/>
      <c r="U390" s="129"/>
      <c r="V390" s="129"/>
      <c r="W390" s="129"/>
      <c r="X390" s="129"/>
      <c r="Y390" s="129"/>
      <c r="Z390" s="129"/>
      <c r="AA390" s="129"/>
      <c r="AB390" s="129"/>
      <c r="AC390" s="129"/>
      <c r="AD390" s="129"/>
      <c r="AE390" s="129"/>
      <c r="AF390" s="129"/>
      <c r="AG390" s="129"/>
      <c r="AH390" s="129"/>
      <c r="AI390" s="129"/>
      <c r="AJ390" s="129"/>
      <c r="AK390" s="129"/>
      <c r="AL390" s="129"/>
      <c r="AM390" s="129"/>
      <c r="AN390" s="129"/>
      <c r="AO390" s="129"/>
      <c r="AP390" s="129"/>
      <c r="AQ390" s="129"/>
      <c r="AR390" s="129"/>
      <c r="AS390" s="129"/>
      <c r="AT390" s="129"/>
      <c r="AU390" s="129"/>
      <c r="AV390" s="129"/>
      <c r="AW390" s="129"/>
      <c r="AX390" s="129"/>
      <c r="AY390" s="129"/>
      <c r="AZ390" s="129"/>
      <c r="BA390" s="129"/>
      <c r="BB390" s="129"/>
      <c r="BC390" s="129"/>
      <c r="BD390" s="129"/>
      <c r="BE390" s="129"/>
      <c r="BF390" s="129"/>
      <c r="BG390" s="129"/>
      <c r="BH390" s="129"/>
      <c r="BI390" s="129"/>
      <c r="BJ390" s="129"/>
      <c r="BK390" s="129"/>
      <c r="BL390" s="129"/>
      <c r="BM390" s="129"/>
      <c r="BN390" s="129"/>
      <c r="BO390" s="129"/>
      <c r="BP390" s="129"/>
      <c r="BQ390" s="129"/>
      <c r="BR390" s="129"/>
      <c r="BS390" s="129"/>
      <c r="BT390" s="129"/>
      <c r="BU390" s="129"/>
      <c r="BV390" s="129"/>
      <c r="BW390" s="129"/>
      <c r="BX390" s="129"/>
      <c r="BY390" s="129"/>
      <c r="BZ390" s="129"/>
      <c r="CA390" s="129"/>
      <c r="CB390" s="129"/>
      <c r="CC390" s="129"/>
      <c r="CD390" s="129"/>
      <c r="CE390" s="129"/>
      <c r="CF390" s="129"/>
      <c r="CG390" s="129"/>
      <c r="CH390" s="129"/>
      <c r="CI390" s="129"/>
      <c r="CJ390" s="129"/>
      <c r="CK390" s="129"/>
      <c r="CL390" s="129"/>
      <c r="CM390" s="129"/>
      <c r="CN390" s="129"/>
      <c r="CO390" s="129"/>
      <c r="CP390" s="129"/>
      <c r="CQ390" s="129"/>
      <c r="CR390" s="129"/>
      <c r="CS390" s="129"/>
      <c r="CT390" s="129"/>
      <c r="CU390" s="129"/>
      <c r="CV390" s="129"/>
      <c r="CW390" s="129"/>
      <c r="CX390" s="129"/>
      <c r="CY390" s="129"/>
      <c r="CZ390" s="129"/>
      <c r="DA390" s="129"/>
      <c r="DB390" s="129"/>
      <c r="DC390" s="129"/>
      <c r="DD390" s="129"/>
      <c r="DE390" s="129"/>
      <c r="DF390" s="129"/>
      <c r="DG390" s="129"/>
      <c r="DH390" s="129"/>
      <c r="DI390" s="129"/>
      <c r="DJ390" s="129"/>
      <c r="DK390" s="129"/>
      <c r="DL390" s="129"/>
      <c r="DM390" s="129"/>
      <c r="DN390" s="129"/>
      <c r="DO390" s="129"/>
      <c r="DP390" s="129"/>
      <c r="DQ390" s="129"/>
      <c r="DR390" s="129"/>
      <c r="DS390" s="129"/>
      <c r="DT390" s="129"/>
      <c r="DU390" s="129"/>
      <c r="DV390" s="129"/>
      <c r="DW390" s="129"/>
      <c r="DX390" s="129"/>
      <c r="DY390" s="129"/>
      <c r="DZ390" s="129"/>
      <c r="EA390" s="129"/>
      <c r="EB390" s="129"/>
      <c r="EC390" s="129"/>
      <c r="ED390" s="129"/>
      <c r="EE390" s="129"/>
      <c r="EF390" s="129"/>
      <c r="EG390" s="129"/>
      <c r="EH390" s="129"/>
      <c r="EI390" s="129"/>
      <c r="EJ390" s="129"/>
      <c r="EK390" s="129"/>
      <c r="EL390" s="129"/>
      <c r="EM390" s="129"/>
      <c r="EN390" s="129"/>
      <c r="EO390" s="129"/>
      <c r="EP390" s="129"/>
      <c r="EQ390" s="129"/>
      <c r="ER390" s="129"/>
      <c r="ES390" s="129"/>
      <c r="ET390" s="129"/>
      <c r="EU390" s="129"/>
      <c r="EV390" s="129"/>
      <c r="EW390" s="129"/>
      <c r="EX390" s="129"/>
      <c r="EY390" s="129"/>
      <c r="EZ390" s="129"/>
      <c r="FA390" s="129"/>
      <c r="FB390" s="129"/>
      <c r="FC390" s="129"/>
      <c r="FD390" s="129"/>
      <c r="FE390" s="129"/>
      <c r="FF390" s="129"/>
      <c r="FG390" s="129"/>
      <c r="FH390" s="129"/>
      <c r="FI390" s="129"/>
      <c r="FJ390" s="129"/>
      <c r="FK390" s="129"/>
      <c r="FL390" s="129"/>
      <c r="FM390" s="129"/>
      <c r="FN390" s="129"/>
      <c r="FO390" s="129"/>
      <c r="FP390" s="129"/>
      <c r="FQ390" s="129"/>
      <c r="FR390" s="129"/>
      <c r="FS390" s="129"/>
      <c r="FT390" s="129"/>
      <c r="FU390" s="129"/>
      <c r="FV390" s="129"/>
      <c r="FW390" s="129"/>
      <c r="FX390" s="129"/>
      <c r="FY390" s="129"/>
      <c r="FZ390" s="129"/>
      <c r="GA390" s="129"/>
      <c r="GB390" s="129"/>
      <c r="GC390" s="129"/>
      <c r="GD390" s="129"/>
      <c r="GE390" s="129"/>
      <c r="GF390" s="129"/>
      <c r="GG390" s="129"/>
      <c r="GH390" s="129"/>
      <c r="GI390" s="129"/>
      <c r="GJ390" s="129"/>
      <c r="GK390" s="129"/>
      <c r="GL390" s="129"/>
      <c r="GM390" s="129"/>
      <c r="GN390" s="129"/>
      <c r="GO390" s="129"/>
      <c r="GP390" s="129"/>
      <c r="GQ390" s="129"/>
      <c r="GR390" s="129"/>
      <c r="GS390" s="129"/>
      <c r="GT390" s="129"/>
      <c r="GU390" s="129"/>
      <c r="GV390" s="129"/>
      <c r="GW390" s="129"/>
      <c r="GX390" s="129"/>
      <c r="GY390" s="129"/>
      <c r="GZ390" s="129"/>
      <c r="HA390" s="129"/>
      <c r="HB390" s="129"/>
      <c r="HC390" s="129"/>
      <c r="HD390" s="129"/>
      <c r="HE390" s="129"/>
      <c r="HF390" s="129"/>
      <c r="HG390" s="129"/>
      <c r="HH390" s="129"/>
      <c r="HI390" s="129"/>
      <c r="HJ390" s="129"/>
      <c r="HK390" s="129"/>
      <c r="HL390" s="129"/>
      <c r="HM390" s="129"/>
      <c r="HN390" s="129"/>
      <c r="HO390" s="129"/>
      <c r="HP390" s="129"/>
      <c r="HQ390" s="129"/>
      <c r="HR390" s="129"/>
      <c r="HS390" s="129"/>
      <c r="HT390" s="129"/>
      <c r="HU390" s="129"/>
      <c r="HV390" s="129"/>
      <c r="HW390" s="129"/>
      <c r="HX390" s="129"/>
      <c r="HY390" s="129"/>
      <c r="HZ390" s="129"/>
      <c r="IA390" s="129"/>
      <c r="IB390" s="129"/>
      <c r="IC390" s="129"/>
      <c r="ID390" s="129"/>
      <c r="IE390" s="129"/>
      <c r="IF390" s="129"/>
      <c r="IG390" s="129"/>
      <c r="IH390" s="129"/>
      <c r="II390" s="129"/>
      <c r="IJ390" s="129"/>
      <c r="IK390" s="129"/>
      <c r="IL390" s="129"/>
      <c r="IM390" s="129"/>
      <c r="IN390" s="129"/>
      <c r="IO390" s="129"/>
      <c r="IP390" s="129"/>
      <c r="IQ390" s="129"/>
      <c r="IR390" s="129"/>
      <c r="IS390" s="129"/>
      <c r="IT390" s="129"/>
      <c r="IU390" s="129"/>
      <c r="IV390" s="129"/>
    </row>
    <row r="391" spans="1:256" ht="32.25" customHeight="1">
      <c r="A391" s="136" t="s">
        <v>370</v>
      </c>
      <c r="B391" s="146" t="s">
        <v>371</v>
      </c>
      <c r="C391" s="146"/>
      <c r="D391" s="146"/>
      <c r="E391" s="146"/>
      <c r="F391" s="146"/>
      <c r="G391" s="146"/>
    </row>
    <row r="392" spans="1:256" ht="18.75" customHeight="1">
      <c r="A392" s="16" t="s">
        <v>372</v>
      </c>
      <c r="B392" s="144" t="s">
        <v>373</v>
      </c>
      <c r="C392" s="144"/>
      <c r="D392" s="144"/>
      <c r="E392" s="144"/>
      <c r="F392" s="144"/>
      <c r="G392" s="144"/>
    </row>
    <row r="393" spans="1:256" ht="33.75" customHeight="1">
      <c r="A393" s="137" t="s">
        <v>374</v>
      </c>
      <c r="B393" s="145" t="s">
        <v>375</v>
      </c>
      <c r="C393" s="145"/>
      <c r="D393" s="145"/>
      <c r="E393" s="145"/>
      <c r="F393" s="145"/>
      <c r="G393" s="145"/>
    </row>
    <row r="394" spans="1:256" ht="16.5" customHeight="1">
      <c r="A394" s="138" t="s">
        <v>376</v>
      </c>
      <c r="B394" s="144" t="s">
        <v>377</v>
      </c>
      <c r="C394" s="144"/>
      <c r="D394" s="144"/>
      <c r="E394" s="144"/>
      <c r="F394" s="144"/>
      <c r="G394" s="144"/>
    </row>
    <row r="395" spans="1:256" ht="15.75" customHeight="1">
      <c r="A395" s="138" t="s">
        <v>378</v>
      </c>
      <c r="B395" s="144" t="s">
        <v>379</v>
      </c>
      <c r="C395" s="144"/>
      <c r="D395" s="144"/>
      <c r="E395" s="144"/>
      <c r="F395" s="144"/>
      <c r="G395" s="144"/>
    </row>
    <row r="396" spans="1:256" s="139" customFormat="1" ht="14.1" customHeight="1">
      <c r="A396" s="138"/>
      <c r="C396" s="6"/>
      <c r="D396" s="18"/>
      <c r="E396" s="6"/>
      <c r="F396" s="6"/>
      <c r="G396" s="6"/>
    </row>
    <row r="397" spans="1:256" s="139" customFormat="1" ht="14.1" customHeight="1">
      <c r="A397" s="138"/>
      <c r="C397" s="6"/>
      <c r="D397" s="18"/>
      <c r="E397" s="6"/>
      <c r="F397" s="6"/>
      <c r="G397" s="6"/>
    </row>
    <row r="398" spans="1:256" s="131" customFormat="1">
      <c r="A398" s="141"/>
      <c r="B398" s="142"/>
      <c r="C398" s="6"/>
      <c r="D398" s="18"/>
      <c r="E398" s="6"/>
      <c r="F398" s="6"/>
      <c r="G398" s="2"/>
    </row>
    <row r="399" spans="1:256" s="131" customFormat="1">
      <c r="A399" s="141"/>
      <c r="B399" s="142"/>
      <c r="C399" s="6"/>
      <c r="D399" s="18"/>
      <c r="E399" s="6"/>
      <c r="F399" s="6"/>
      <c r="G399" s="2"/>
    </row>
    <row r="400" spans="1:256">
      <c r="A400" s="32"/>
      <c r="B400" s="131"/>
      <c r="C400" s="2"/>
      <c r="D400" s="140"/>
      <c r="E400" s="2"/>
      <c r="F400" s="2"/>
    </row>
    <row r="401" spans="1:256">
      <c r="B401" s="3"/>
    </row>
    <row r="402" spans="1:256">
      <c r="A402" s="131" t="s">
        <v>380</v>
      </c>
      <c r="B402" s="131"/>
    </row>
    <row r="403" spans="1:256" s="40" customFormat="1">
      <c r="A403" s="143" t="s">
        <v>381</v>
      </c>
      <c r="B403" s="143"/>
      <c r="C403" s="6"/>
      <c r="D403" s="18"/>
      <c r="E403" s="6"/>
      <c r="F403" s="6"/>
      <c r="G403" s="2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</row>
    <row r="404" spans="1:256">
      <c r="A404" s="143" t="s">
        <v>382</v>
      </c>
      <c r="B404" s="131"/>
    </row>
  </sheetData>
  <mergeCells count="34">
    <mergeCell ref="A6:G6"/>
    <mergeCell ref="A1:E1"/>
    <mergeCell ref="A2:B2"/>
    <mergeCell ref="A3:B3"/>
    <mergeCell ref="B4:E4"/>
    <mergeCell ref="A5:G5"/>
    <mergeCell ref="B354:E354"/>
    <mergeCell ref="A7:G7"/>
    <mergeCell ref="B15:E15"/>
    <mergeCell ref="B159:E159"/>
    <mergeCell ref="B216:E216"/>
    <mergeCell ref="B248:E248"/>
    <mergeCell ref="B300:E300"/>
    <mergeCell ref="B346:E346"/>
    <mergeCell ref="B349:E349"/>
    <mergeCell ref="B350:E350"/>
    <mergeCell ref="B351:E351"/>
    <mergeCell ref="B352:E352"/>
    <mergeCell ref="B391:G391"/>
    <mergeCell ref="B356:E356"/>
    <mergeCell ref="B361:E361"/>
    <mergeCell ref="B364:E364"/>
    <mergeCell ref="B368:C368"/>
    <mergeCell ref="B369:D369"/>
    <mergeCell ref="B372:C372"/>
    <mergeCell ref="B374:C374"/>
    <mergeCell ref="B378:E378"/>
    <mergeCell ref="B380:E380"/>
    <mergeCell ref="B386:E386"/>
    <mergeCell ref="B390:G390"/>
    <mergeCell ref="B392:G392"/>
    <mergeCell ref="B393:G393"/>
    <mergeCell ref="B394:G394"/>
    <mergeCell ref="B395:G395"/>
  </mergeCells>
  <printOptions horizontalCentered="1"/>
  <pageMargins left="0.31496062992125984" right="0.31496062992125984" top="0.51181102362204722" bottom="0.74803149606299213" header="0.31496062992125984" footer="0.31496062992125984"/>
  <pageSetup scale="80" orientation="portrait" r:id="rId1"/>
  <headerFooter>
    <oddFooter>&amp;L&amp;P/&amp;N&amp;RRehabilitación Mécanica de Suelo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MEC. SUELOS N.NOMBRE </vt:lpstr>
      <vt:lpstr>'LISTADO MEC. SUELOS N.NOMBRE '!Área_de_impresión</vt:lpstr>
      <vt:lpstr>'LISTADO MEC. SUELOS N.NOMBRE 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Lopez</dc:creator>
  <cp:lastModifiedBy>Eduardo Pichardo Torres</cp:lastModifiedBy>
  <dcterms:created xsi:type="dcterms:W3CDTF">2018-07-12T19:48:44Z</dcterms:created>
  <dcterms:modified xsi:type="dcterms:W3CDTF">2018-07-12T19:55:04Z</dcterms:modified>
</cp:coreProperties>
</file>